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" windowHeight="118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421+557прРИМ'!$51:$51</definedName>
    <definedName name="_xlnm.Print_Area" localSheetId="0">'Смета по ФСНБ 421+557прРИМ'!$A$1:$L$485</definedName>
  </definedNames>
  <calcPr calcId="125725" iterate="1"/>
</workbook>
</file>

<file path=xl/calcChain.xml><?xml version="1.0" encoding="utf-8"?>
<calcChain xmlns="http://schemas.openxmlformats.org/spreadsheetml/2006/main">
  <c r="H483" i="7"/>
  <c r="H480"/>
  <c r="C483"/>
  <c r="C480"/>
  <c r="K42"/>
  <c r="K41"/>
  <c r="C44"/>
  <c r="C43"/>
  <c r="C42"/>
  <c r="C41"/>
  <c r="C38" s="1"/>
  <c r="G476"/>
  <c r="G475"/>
  <c r="L470"/>
  <c r="L463"/>
  <c r="L462"/>
  <c r="L458"/>
  <c r="L446"/>
  <c r="L445"/>
  <c r="L444"/>
  <c r="L443"/>
  <c r="L442"/>
  <c r="L441"/>
  <c r="L439" s="1"/>
  <c r="L438"/>
  <c r="L437"/>
  <c r="L435"/>
  <c r="L433" s="1"/>
  <c r="L432"/>
  <c r="L427"/>
  <c r="L422"/>
  <c r="L414"/>
  <c r="L413"/>
  <c r="L409"/>
  <c r="L395"/>
  <c r="L394"/>
  <c r="L393"/>
  <c r="L389"/>
  <c r="L388"/>
  <c r="L386"/>
  <c r="L384" s="1"/>
  <c r="L383"/>
  <c r="G374"/>
  <c r="G373"/>
  <c r="L372"/>
  <c r="L368"/>
  <c r="L363"/>
  <c r="L366"/>
  <c r="L365"/>
  <c r="L360"/>
  <c r="L359"/>
  <c r="L358"/>
  <c r="L354"/>
  <c r="L351"/>
  <c r="L348"/>
  <c r="AW344"/>
  <c r="L392" s="1"/>
  <c r="L390" s="1"/>
  <c r="AX344"/>
  <c r="L371" s="1"/>
  <c r="AT344"/>
  <c r="AR344"/>
  <c r="AO344"/>
  <c r="BA344"/>
  <c r="L397" s="1"/>
  <c r="AZ344"/>
  <c r="L396" s="1"/>
  <c r="AE344"/>
  <c r="AD344"/>
  <c r="L343"/>
  <c r="AN344" s="1"/>
  <c r="J343"/>
  <c r="E343"/>
  <c r="G343"/>
  <c r="D343"/>
  <c r="B343"/>
  <c r="AT342"/>
  <c r="L353" s="1"/>
  <c r="AR342"/>
  <c r="AO342"/>
  <c r="AN342"/>
  <c r="BA342"/>
  <c r="L362" s="1"/>
  <c r="AZ342"/>
  <c r="L361" s="1"/>
  <c r="AE342"/>
  <c r="AD342"/>
  <c r="K342"/>
  <c r="L341"/>
  <c r="AW342" s="1"/>
  <c r="L357" s="1"/>
  <c r="L355" s="1"/>
  <c r="I341"/>
  <c r="H341"/>
  <c r="J341" s="1"/>
  <c r="E341"/>
  <c r="I342" s="1"/>
  <c r="G341"/>
  <c r="D341"/>
  <c r="C341"/>
  <c r="B341"/>
  <c r="G337"/>
  <c r="G336"/>
  <c r="L334"/>
  <c r="L331"/>
  <c r="L329"/>
  <c r="L325"/>
  <c r="L324"/>
  <c r="L322"/>
  <c r="L321"/>
  <c r="L317"/>
  <c r="AT307"/>
  <c r="AR307"/>
  <c r="AO307"/>
  <c r="BA307"/>
  <c r="AZ307"/>
  <c r="AE307"/>
  <c r="AD307"/>
  <c r="L306"/>
  <c r="K307" s="1"/>
  <c r="I307" s="1"/>
  <c r="J306"/>
  <c r="E306"/>
  <c r="G306"/>
  <c r="D306"/>
  <c r="B306"/>
  <c r="BK305"/>
  <c r="AW305"/>
  <c r="AY305"/>
  <c r="AT305"/>
  <c r="AR305"/>
  <c r="AO305"/>
  <c r="BA305"/>
  <c r="AZ305"/>
  <c r="AE305"/>
  <c r="AD305"/>
  <c r="L304"/>
  <c r="AN305" s="1"/>
  <c r="J304"/>
  <c r="E304"/>
  <c r="G304"/>
  <c r="D304"/>
  <c r="B304"/>
  <c r="AT303"/>
  <c r="AR303"/>
  <c r="AO303"/>
  <c r="AN303"/>
  <c r="BA303"/>
  <c r="AZ303"/>
  <c r="AE303"/>
  <c r="AD303"/>
  <c r="L302"/>
  <c r="K303" s="1"/>
  <c r="J302"/>
  <c r="E302"/>
  <c r="G302"/>
  <c r="D302"/>
  <c r="B302"/>
  <c r="BK301"/>
  <c r="AW301"/>
  <c r="AY301"/>
  <c r="AT301"/>
  <c r="L316" s="1"/>
  <c r="AR301"/>
  <c r="L311" s="1"/>
  <c r="AO301"/>
  <c r="L314" s="1"/>
  <c r="AN301"/>
  <c r="BA301"/>
  <c r="AZ301"/>
  <c r="AE301"/>
  <c r="AD301"/>
  <c r="K301"/>
  <c r="I301" s="1"/>
  <c r="L300"/>
  <c r="J300"/>
  <c r="E300"/>
  <c r="G300"/>
  <c r="D300"/>
  <c r="B300"/>
  <c r="G296"/>
  <c r="G295"/>
  <c r="L294"/>
  <c r="L293"/>
  <c r="L290"/>
  <c r="L288"/>
  <c r="L287"/>
  <c r="L285" s="1"/>
  <c r="L281"/>
  <c r="L280"/>
  <c r="L276"/>
  <c r="BA266"/>
  <c r="L265" s="1"/>
  <c r="AZ266"/>
  <c r="L264" s="1"/>
  <c r="AE266"/>
  <c r="AD266"/>
  <c r="G265"/>
  <c r="E265"/>
  <c r="G264"/>
  <c r="E264"/>
  <c r="AW262"/>
  <c r="AN262"/>
  <c r="BA262"/>
  <c r="AZ262"/>
  <c r="AE262"/>
  <c r="AD262"/>
  <c r="L262"/>
  <c r="E262"/>
  <c r="G262"/>
  <c r="D262"/>
  <c r="C262"/>
  <c r="B262"/>
  <c r="L260"/>
  <c r="I260"/>
  <c r="H260"/>
  <c r="J260" s="1"/>
  <c r="G260"/>
  <c r="L259"/>
  <c r="I259"/>
  <c r="H259"/>
  <c r="J259" s="1"/>
  <c r="G259"/>
  <c r="L258"/>
  <c r="J258"/>
  <c r="I258"/>
  <c r="H258"/>
  <c r="G258"/>
  <c r="L257"/>
  <c r="I257"/>
  <c r="H257"/>
  <c r="J257" s="1"/>
  <c r="G257"/>
  <c r="L256"/>
  <c r="I256"/>
  <c r="J256" s="1"/>
  <c r="H256"/>
  <c r="G256"/>
  <c r="L255"/>
  <c r="J255"/>
  <c r="I255"/>
  <c r="H255"/>
  <c r="G255"/>
  <c r="L254"/>
  <c r="I254"/>
  <c r="H254"/>
  <c r="J254" s="1"/>
  <c r="G254"/>
  <c r="L253"/>
  <c r="I253"/>
  <c r="H253"/>
  <c r="J253" s="1"/>
  <c r="G253"/>
  <c r="L252"/>
  <c r="I252"/>
  <c r="H252"/>
  <c r="J252" s="1"/>
  <c r="G252"/>
  <c r="L251"/>
  <c r="J251"/>
  <c r="G251"/>
  <c r="L250"/>
  <c r="I250"/>
  <c r="H250"/>
  <c r="J250" s="1"/>
  <c r="G250"/>
  <c r="L249"/>
  <c r="L248" s="1"/>
  <c r="AW266" s="1"/>
  <c r="I249"/>
  <c r="H249"/>
  <c r="J249" s="1"/>
  <c r="G249"/>
  <c r="G241"/>
  <c r="L247"/>
  <c r="J247"/>
  <c r="G247"/>
  <c r="L246"/>
  <c r="J246"/>
  <c r="G246"/>
  <c r="L245"/>
  <c r="J245"/>
  <c r="E245"/>
  <c r="G245" s="1"/>
  <c r="L244"/>
  <c r="J244"/>
  <c r="G244"/>
  <c r="L243"/>
  <c r="L241" s="1"/>
  <c r="J243"/>
  <c r="E243"/>
  <c r="G243" s="1"/>
  <c r="L242"/>
  <c r="J242"/>
  <c r="G242"/>
  <c r="L239"/>
  <c r="L238" s="1"/>
  <c r="J239"/>
  <c r="G239"/>
  <c r="G238"/>
  <c r="E237"/>
  <c r="G237"/>
  <c r="D237"/>
  <c r="C237"/>
  <c r="BA236"/>
  <c r="L235" s="1"/>
  <c r="AZ236"/>
  <c r="L234" s="1"/>
  <c r="AE236"/>
  <c r="AD236"/>
  <c r="G235"/>
  <c r="E235"/>
  <c r="G234"/>
  <c r="E234"/>
  <c r="BA232"/>
  <c r="AZ232"/>
  <c r="AE232"/>
  <c r="AD232"/>
  <c r="L232"/>
  <c r="AN232" s="1"/>
  <c r="E232"/>
  <c r="G232"/>
  <c r="D232"/>
  <c r="C232"/>
  <c r="B232"/>
  <c r="L230"/>
  <c r="L228" s="1"/>
  <c r="AW236" s="1"/>
  <c r="J230"/>
  <c r="I230"/>
  <c r="H230"/>
  <c r="G230"/>
  <c r="L229"/>
  <c r="I229"/>
  <c r="H229"/>
  <c r="J229" s="1"/>
  <c r="G229"/>
  <c r="L221"/>
  <c r="AT236" s="1"/>
  <c r="G221"/>
  <c r="L227"/>
  <c r="J227"/>
  <c r="E227"/>
  <c r="G227" s="1"/>
  <c r="L226"/>
  <c r="J226"/>
  <c r="G226"/>
  <c r="L225"/>
  <c r="J225"/>
  <c r="G225"/>
  <c r="E225"/>
  <c r="L224"/>
  <c r="J224"/>
  <c r="I224"/>
  <c r="H224"/>
  <c r="G224"/>
  <c r="L223"/>
  <c r="J223"/>
  <c r="E223"/>
  <c r="G223" s="1"/>
  <c r="L222"/>
  <c r="J222"/>
  <c r="G222"/>
  <c r="L218"/>
  <c r="AR236" s="1"/>
  <c r="L233" s="1"/>
  <c r="L219"/>
  <c r="J219"/>
  <c r="G219"/>
  <c r="G218"/>
  <c r="E217"/>
  <c r="G217"/>
  <c r="D217"/>
  <c r="C217"/>
  <c r="BA216"/>
  <c r="AZ216"/>
  <c r="L214" s="1"/>
  <c r="AE216"/>
  <c r="AD216"/>
  <c r="G215"/>
  <c r="E215"/>
  <c r="G214"/>
  <c r="E214"/>
  <c r="AW212"/>
  <c r="AN212"/>
  <c r="BA212"/>
  <c r="L215" s="1"/>
  <c r="AZ212"/>
  <c r="AE212"/>
  <c r="AD212"/>
  <c r="L212"/>
  <c r="E212"/>
  <c r="G212"/>
  <c r="D212"/>
  <c r="C212"/>
  <c r="B212"/>
  <c r="L210"/>
  <c r="J210"/>
  <c r="G210"/>
  <c r="L209"/>
  <c r="L208" s="1"/>
  <c r="AW216" s="1"/>
  <c r="J209"/>
  <c r="I209"/>
  <c r="H209"/>
  <c r="G209"/>
  <c r="G201"/>
  <c r="L207"/>
  <c r="J207"/>
  <c r="E207"/>
  <c r="G207" s="1"/>
  <c r="L206"/>
  <c r="J206"/>
  <c r="G206"/>
  <c r="L205"/>
  <c r="J205"/>
  <c r="G205"/>
  <c r="E205"/>
  <c r="L204"/>
  <c r="I204"/>
  <c r="H204"/>
  <c r="J204" s="1"/>
  <c r="G204"/>
  <c r="L203"/>
  <c r="L201" s="1"/>
  <c r="J203"/>
  <c r="E203"/>
  <c r="G203" s="1"/>
  <c r="L202"/>
  <c r="J202"/>
  <c r="G202"/>
  <c r="L199"/>
  <c r="L198" s="1"/>
  <c r="J199"/>
  <c r="G199"/>
  <c r="G198"/>
  <c r="E197"/>
  <c r="G197"/>
  <c r="D197"/>
  <c r="C197"/>
  <c r="BA196"/>
  <c r="L195" s="1"/>
  <c r="AZ196"/>
  <c r="L194" s="1"/>
  <c r="AE196"/>
  <c r="AD196"/>
  <c r="G195"/>
  <c r="E195"/>
  <c r="G194"/>
  <c r="E194"/>
  <c r="BA192"/>
  <c r="L284" s="1"/>
  <c r="AZ192"/>
  <c r="L283" s="1"/>
  <c r="AE192"/>
  <c r="AD192"/>
  <c r="L192"/>
  <c r="AN192" s="1"/>
  <c r="E192"/>
  <c r="G192"/>
  <c r="D192"/>
  <c r="C192"/>
  <c r="B192"/>
  <c r="L190"/>
  <c r="L188" s="1"/>
  <c r="AW196" s="1"/>
  <c r="J190"/>
  <c r="I190"/>
  <c r="H190"/>
  <c r="G190"/>
  <c r="L189"/>
  <c r="I189"/>
  <c r="H189"/>
  <c r="J189" s="1"/>
  <c r="G189"/>
  <c r="L183"/>
  <c r="AT196" s="1"/>
  <c r="G183"/>
  <c r="L187"/>
  <c r="J187"/>
  <c r="E187"/>
  <c r="G187" s="1"/>
  <c r="L186"/>
  <c r="J186"/>
  <c r="G186"/>
  <c r="L185"/>
  <c r="J185"/>
  <c r="E185"/>
  <c r="G185" s="1"/>
  <c r="L184"/>
  <c r="J184"/>
  <c r="G184"/>
  <c r="L180"/>
  <c r="L181"/>
  <c r="J181"/>
  <c r="G181"/>
  <c r="G180"/>
  <c r="E179"/>
  <c r="G179"/>
  <c r="D179"/>
  <c r="C179"/>
  <c r="G175"/>
  <c r="G174"/>
  <c r="L173"/>
  <c r="L172"/>
  <c r="L169"/>
  <c r="L164"/>
  <c r="L167"/>
  <c r="L166"/>
  <c r="L160"/>
  <c r="L159"/>
  <c r="L155"/>
  <c r="BA145"/>
  <c r="L144" s="1"/>
  <c r="AZ145"/>
  <c r="AE145"/>
  <c r="AD145"/>
  <c r="G144"/>
  <c r="E144"/>
  <c r="G143"/>
  <c r="E143"/>
  <c r="BA141"/>
  <c r="AZ141"/>
  <c r="L143" s="1"/>
  <c r="AE141"/>
  <c r="AD141"/>
  <c r="L141"/>
  <c r="AN141" s="1"/>
  <c r="E141"/>
  <c r="G141"/>
  <c r="D141"/>
  <c r="C141"/>
  <c r="B141"/>
  <c r="L139"/>
  <c r="I139"/>
  <c r="H139"/>
  <c r="J139" s="1"/>
  <c r="G139"/>
  <c r="F139"/>
  <c r="L138"/>
  <c r="L137" s="1"/>
  <c r="AW145" s="1"/>
  <c r="J138"/>
  <c r="I138"/>
  <c r="H138"/>
  <c r="G138"/>
  <c r="F138"/>
  <c r="G130"/>
  <c r="L136"/>
  <c r="J136"/>
  <c r="F136"/>
  <c r="E136"/>
  <c r="G136" s="1"/>
  <c r="L135"/>
  <c r="J135"/>
  <c r="G135"/>
  <c r="F135"/>
  <c r="L134"/>
  <c r="J134"/>
  <c r="F134"/>
  <c r="E134"/>
  <c r="L133"/>
  <c r="J133"/>
  <c r="I133"/>
  <c r="H133"/>
  <c r="G133"/>
  <c r="F133"/>
  <c r="L132"/>
  <c r="L130" s="1"/>
  <c r="J132"/>
  <c r="F132"/>
  <c r="E132"/>
  <c r="G132" s="1"/>
  <c r="L131"/>
  <c r="J131"/>
  <c r="G131"/>
  <c r="F131"/>
  <c r="L128"/>
  <c r="L127" s="1"/>
  <c r="J128"/>
  <c r="G128"/>
  <c r="F128"/>
  <c r="G127"/>
  <c r="E125"/>
  <c r="G125"/>
  <c r="G134" s="1"/>
  <c r="D125"/>
  <c r="C125"/>
  <c r="BA124"/>
  <c r="L123" s="1"/>
  <c r="AZ124"/>
  <c r="L122" s="1"/>
  <c r="AE124"/>
  <c r="AD124"/>
  <c r="G123"/>
  <c r="E123"/>
  <c r="G122"/>
  <c r="E122"/>
  <c r="BA120"/>
  <c r="AZ120"/>
  <c r="AE120"/>
  <c r="AD120"/>
  <c r="L120"/>
  <c r="AN120" s="1"/>
  <c r="E120"/>
  <c r="G120"/>
  <c r="D120"/>
  <c r="C120"/>
  <c r="B120"/>
  <c r="L118"/>
  <c r="J118"/>
  <c r="I118"/>
  <c r="H118"/>
  <c r="G118"/>
  <c r="F118"/>
  <c r="L117"/>
  <c r="I117"/>
  <c r="H117"/>
  <c r="J117" s="1"/>
  <c r="G117"/>
  <c r="F117"/>
  <c r="L116"/>
  <c r="I116"/>
  <c r="H116"/>
  <c r="J116" s="1"/>
  <c r="G116"/>
  <c r="F116"/>
  <c r="L115"/>
  <c r="J115"/>
  <c r="I115"/>
  <c r="H115"/>
  <c r="G115"/>
  <c r="F115"/>
  <c r="L114"/>
  <c r="J114"/>
  <c r="I114"/>
  <c r="H114"/>
  <c r="G114"/>
  <c r="F114"/>
  <c r="L113"/>
  <c r="I113"/>
  <c r="H113"/>
  <c r="J113" s="1"/>
  <c r="G113"/>
  <c r="F113"/>
  <c r="L112"/>
  <c r="I112"/>
  <c r="H112"/>
  <c r="J112" s="1"/>
  <c r="G112"/>
  <c r="F112"/>
  <c r="L111"/>
  <c r="J111"/>
  <c r="I111"/>
  <c r="H111"/>
  <c r="G111"/>
  <c r="F111"/>
  <c r="L110"/>
  <c r="J110"/>
  <c r="I110"/>
  <c r="H110"/>
  <c r="G110"/>
  <c r="F110"/>
  <c r="L109"/>
  <c r="J109"/>
  <c r="G109"/>
  <c r="F109"/>
  <c r="L108"/>
  <c r="J108"/>
  <c r="I108"/>
  <c r="H108"/>
  <c r="G108"/>
  <c r="F108"/>
  <c r="L107"/>
  <c r="L106" s="1"/>
  <c r="AW124" s="1"/>
  <c r="J107"/>
  <c r="I107"/>
  <c r="H107"/>
  <c r="G107"/>
  <c r="F107"/>
  <c r="G99"/>
  <c r="L105"/>
  <c r="J105"/>
  <c r="G105"/>
  <c r="F105"/>
  <c r="L104"/>
  <c r="J104"/>
  <c r="G104"/>
  <c r="F104"/>
  <c r="L103"/>
  <c r="J103"/>
  <c r="G103"/>
  <c r="F103"/>
  <c r="E103"/>
  <c r="L102"/>
  <c r="J102"/>
  <c r="G102"/>
  <c r="F102"/>
  <c r="L101"/>
  <c r="L99" s="1"/>
  <c r="J101"/>
  <c r="F101"/>
  <c r="E101"/>
  <c r="G101" s="1"/>
  <c r="L100"/>
  <c r="J100"/>
  <c r="G100"/>
  <c r="F100"/>
  <c r="L96"/>
  <c r="L97"/>
  <c r="J97"/>
  <c r="G97"/>
  <c r="F97"/>
  <c r="G96"/>
  <c r="E94"/>
  <c r="G94"/>
  <c r="D94"/>
  <c r="C94"/>
  <c r="BA93"/>
  <c r="AZ93"/>
  <c r="AE93"/>
  <c r="AD93"/>
  <c r="G92"/>
  <c r="E92"/>
  <c r="G91"/>
  <c r="E91"/>
  <c r="AW89"/>
  <c r="AN89"/>
  <c r="BA89"/>
  <c r="L92" s="1"/>
  <c r="AZ89"/>
  <c r="L91" s="1"/>
  <c r="AE89"/>
  <c r="AD89"/>
  <c r="L89"/>
  <c r="E89"/>
  <c r="G89"/>
  <c r="D89"/>
  <c r="C89"/>
  <c r="B89"/>
  <c r="L87"/>
  <c r="J87"/>
  <c r="G87"/>
  <c r="F87"/>
  <c r="L86"/>
  <c r="L85" s="1"/>
  <c r="AW93" s="1"/>
  <c r="I86"/>
  <c r="J86" s="1"/>
  <c r="H86"/>
  <c r="G86"/>
  <c r="F86"/>
  <c r="G78"/>
  <c r="L84"/>
  <c r="J84"/>
  <c r="F84"/>
  <c r="E84"/>
  <c r="G84" s="1"/>
  <c r="L83"/>
  <c r="J83"/>
  <c r="G83"/>
  <c r="F83"/>
  <c r="L82"/>
  <c r="L78" s="1"/>
  <c r="J82"/>
  <c r="F82"/>
  <c r="E82"/>
  <c r="G82" s="1"/>
  <c r="L81"/>
  <c r="J81"/>
  <c r="I81"/>
  <c r="H81"/>
  <c r="G81"/>
  <c r="F81"/>
  <c r="L80"/>
  <c r="J80"/>
  <c r="G80"/>
  <c r="F80"/>
  <c r="E80"/>
  <c r="L79"/>
  <c r="J79"/>
  <c r="G79"/>
  <c r="F79"/>
  <c r="L76"/>
  <c r="L75" s="1"/>
  <c r="J76"/>
  <c r="G76"/>
  <c r="F76"/>
  <c r="G75"/>
  <c r="E73"/>
  <c r="G73"/>
  <c r="D73"/>
  <c r="C73"/>
  <c r="BA72"/>
  <c r="L71" s="1"/>
  <c r="AZ72"/>
  <c r="L70" s="1"/>
  <c r="AE72"/>
  <c r="AD72"/>
  <c r="G71"/>
  <c r="E71"/>
  <c r="G70"/>
  <c r="E70"/>
  <c r="AW68"/>
  <c r="BA68"/>
  <c r="L466" s="1"/>
  <c r="AZ68"/>
  <c r="L162" s="1"/>
  <c r="AE68"/>
  <c r="AD68"/>
  <c r="L68"/>
  <c r="AN68" s="1"/>
  <c r="E68"/>
  <c r="G68"/>
  <c r="D68"/>
  <c r="C68"/>
  <c r="B68"/>
  <c r="L64"/>
  <c r="AW72" s="1"/>
  <c r="L66"/>
  <c r="I66"/>
  <c r="H66"/>
  <c r="J66" s="1"/>
  <c r="G66"/>
  <c r="F66"/>
  <c r="L65"/>
  <c r="J65"/>
  <c r="I65"/>
  <c r="H65"/>
  <c r="G65"/>
  <c r="F65"/>
  <c r="G59"/>
  <c r="L63"/>
  <c r="J63"/>
  <c r="F63"/>
  <c r="E63"/>
  <c r="G63" s="1"/>
  <c r="L62"/>
  <c r="J62"/>
  <c r="G62"/>
  <c r="F62"/>
  <c r="L61"/>
  <c r="L59" s="1"/>
  <c r="J61"/>
  <c r="G61"/>
  <c r="F61"/>
  <c r="E61"/>
  <c r="L60"/>
  <c r="J60"/>
  <c r="G60"/>
  <c r="F60"/>
  <c r="L57"/>
  <c r="L56" s="1"/>
  <c r="J57"/>
  <c r="G57"/>
  <c r="F57"/>
  <c r="G56"/>
  <c r="E54"/>
  <c r="G54"/>
  <c r="D54"/>
  <c r="C54"/>
  <c r="A27"/>
  <c r="A25"/>
  <c r="CN22"/>
  <c r="A22"/>
  <c r="F16"/>
  <c r="F14"/>
  <c r="CO6"/>
  <c r="F6"/>
  <c r="CO4"/>
  <c r="F4"/>
  <c r="A1"/>
  <c r="A1" i="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1" i="3"/>
  <c r="Y1"/>
  <c r="CY1"/>
  <c r="CZ1"/>
  <c r="DB1" s="1"/>
  <c r="DA1"/>
  <c r="DC1"/>
  <c r="A2"/>
  <c r="Y2"/>
  <c r="CY2"/>
  <c r="CZ2"/>
  <c r="DA2"/>
  <c r="DB2"/>
  <c r="DC2"/>
  <c r="A3"/>
  <c r="Y3"/>
  <c r="CY3"/>
  <c r="CZ3"/>
  <c r="DB3" s="1"/>
  <c r="DA3"/>
  <c r="DC3"/>
  <c r="A4"/>
  <c r="Y4"/>
  <c r="CY4"/>
  <c r="CZ4"/>
  <c r="DA4"/>
  <c r="DB4"/>
  <c r="DC4"/>
  <c r="A5"/>
  <c r="Y5"/>
  <c r="CY5"/>
  <c r="CZ5"/>
  <c r="DA5"/>
  <c r="DB5"/>
  <c r="DC5"/>
  <c r="A6"/>
  <c r="Y6"/>
  <c r="CY6"/>
  <c r="CZ6"/>
  <c r="DB6" s="1"/>
  <c r="DA6"/>
  <c r="DC6"/>
  <c r="A7"/>
  <c r="Y7"/>
  <c r="CY7"/>
  <c r="CZ7"/>
  <c r="DB7" s="1"/>
  <c r="DA7"/>
  <c r="DC7"/>
  <c r="A8"/>
  <c r="Y8"/>
  <c r="CY8"/>
  <c r="CZ8"/>
  <c r="DB8" s="1"/>
  <c r="DA8"/>
  <c r="DC8"/>
  <c r="A9"/>
  <c r="Y9"/>
  <c r="CY9"/>
  <c r="CZ9"/>
  <c r="DA9"/>
  <c r="DB9"/>
  <c r="DC9"/>
  <c r="A10"/>
  <c r="Y10"/>
  <c r="CY10"/>
  <c r="CZ10"/>
  <c r="DA10"/>
  <c r="DB10"/>
  <c r="DC10"/>
  <c r="A11"/>
  <c r="Y11"/>
  <c r="CY11"/>
  <c r="CZ11"/>
  <c r="DB11" s="1"/>
  <c r="DA11"/>
  <c r="DC11"/>
  <c r="A12"/>
  <c r="Y12"/>
  <c r="CY12"/>
  <c r="CZ12"/>
  <c r="DA12"/>
  <c r="DB12"/>
  <c r="DC12"/>
  <c r="A13"/>
  <c r="Y13"/>
  <c r="CY13"/>
  <c r="CZ13"/>
  <c r="DA13"/>
  <c r="DB13"/>
  <c r="DC13"/>
  <c r="A14"/>
  <c r="Y14"/>
  <c r="CY14"/>
  <c r="CZ14"/>
  <c r="DB14" s="1"/>
  <c r="DA14"/>
  <c r="DC14"/>
  <c r="A15"/>
  <c r="Y15"/>
  <c r="CY15"/>
  <c r="CZ15"/>
  <c r="DA15"/>
  <c r="DB15"/>
  <c r="DC15"/>
  <c r="A16"/>
  <c r="Y16"/>
  <c r="CY16"/>
  <c r="CZ16"/>
  <c r="DB16" s="1"/>
  <c r="DA16"/>
  <c r="DC16"/>
  <c r="A17"/>
  <c r="Y17"/>
  <c r="CY17"/>
  <c r="CZ17"/>
  <c r="DA17"/>
  <c r="DB17"/>
  <c r="DC17"/>
  <c r="A18"/>
  <c r="Y18"/>
  <c r="CY18"/>
  <c r="CZ18"/>
  <c r="DB18" s="1"/>
  <c r="DA18"/>
  <c r="DC18"/>
  <c r="A19"/>
  <c r="Y19"/>
  <c r="CY19"/>
  <c r="CZ19"/>
  <c r="DA19"/>
  <c r="DB19"/>
  <c r="DC19"/>
  <c r="A20"/>
  <c r="Y20"/>
  <c r="CY20"/>
  <c r="CZ20"/>
  <c r="DA20"/>
  <c r="DB20"/>
  <c r="DC20"/>
  <c r="A21"/>
  <c r="Y21"/>
  <c r="CY21"/>
  <c r="CZ21"/>
  <c r="DB21" s="1"/>
  <c r="DA21"/>
  <c r="DC21"/>
  <c r="A22"/>
  <c r="Y22"/>
  <c r="CY22"/>
  <c r="CZ22"/>
  <c r="DA22"/>
  <c r="DB22"/>
  <c r="DC22"/>
  <c r="A23"/>
  <c r="Y23"/>
  <c r="CY23"/>
  <c r="CZ23"/>
  <c r="DB23" s="1"/>
  <c r="DA23"/>
  <c r="DC23"/>
  <c r="A24"/>
  <c r="Y24"/>
  <c r="CY24"/>
  <c r="CZ24"/>
  <c r="DB24" s="1"/>
  <c r="DA24"/>
  <c r="DC24"/>
  <c r="A25"/>
  <c r="Y25"/>
  <c r="CY25"/>
  <c r="CZ25"/>
  <c r="DA25"/>
  <c r="DB25"/>
  <c r="DC25"/>
  <c r="A26"/>
  <c r="Y26"/>
  <c r="CY26"/>
  <c r="CZ26"/>
  <c r="DA26"/>
  <c r="DB26"/>
  <c r="DC26"/>
  <c r="A27"/>
  <c r="Y27"/>
  <c r="CY27"/>
  <c r="CZ27"/>
  <c r="DA27"/>
  <c r="DB27"/>
  <c r="DC27"/>
  <c r="A28"/>
  <c r="Y28"/>
  <c r="CY28"/>
  <c r="CZ28"/>
  <c r="DB28" s="1"/>
  <c r="DA28"/>
  <c r="DC28"/>
  <c r="A29"/>
  <c r="Y29"/>
  <c r="CY29"/>
  <c r="CZ29"/>
  <c r="DA29"/>
  <c r="DB29"/>
  <c r="DC29"/>
  <c r="A30"/>
  <c r="Y30"/>
  <c r="CY30"/>
  <c r="CZ30"/>
  <c r="DA30"/>
  <c r="DB30"/>
  <c r="DC30"/>
  <c r="A31"/>
  <c r="Y31"/>
  <c r="CX31" s="1"/>
  <c r="CU31"/>
  <c r="CY31"/>
  <c r="CZ31"/>
  <c r="DB31" s="1"/>
  <c r="DA31"/>
  <c r="DC31"/>
  <c r="A32"/>
  <c r="Y32"/>
  <c r="CX32"/>
  <c r="DI32" s="1"/>
  <c r="DJ32" s="1"/>
  <c r="CY32"/>
  <c r="CZ32"/>
  <c r="DA32"/>
  <c r="DB32"/>
  <c r="DC32"/>
  <c r="DH32"/>
  <c r="A33"/>
  <c r="Y33"/>
  <c r="CX33" s="1"/>
  <c r="CW33"/>
  <c r="CY33"/>
  <c r="CZ33"/>
  <c r="DB33" s="1"/>
  <c r="DA33"/>
  <c r="DC33"/>
  <c r="DG33"/>
  <c r="A34"/>
  <c r="Y34"/>
  <c r="CW34"/>
  <c r="CX34"/>
  <c r="DF34" s="1"/>
  <c r="CY34"/>
  <c r="CZ34"/>
  <c r="DA34"/>
  <c r="DB34"/>
  <c r="DC34"/>
  <c r="DI34"/>
  <c r="A35"/>
  <c r="Y35"/>
  <c r="CX35" s="1"/>
  <c r="CY35"/>
  <c r="CZ35"/>
  <c r="DB35" s="1"/>
  <c r="DA35"/>
  <c r="DC35"/>
  <c r="A36"/>
  <c r="Y36"/>
  <c r="CW36"/>
  <c r="CX36"/>
  <c r="DI36" s="1"/>
  <c r="CY36"/>
  <c r="CZ36"/>
  <c r="DA36"/>
  <c r="DB36"/>
  <c r="DC36"/>
  <c r="DH36"/>
  <c r="A37"/>
  <c r="Y37"/>
  <c r="CX37"/>
  <c r="DH37" s="1"/>
  <c r="CY37"/>
  <c r="CZ37"/>
  <c r="DA37"/>
  <c r="DB37"/>
  <c r="DC37"/>
  <c r="A38"/>
  <c r="Y38"/>
  <c r="CX38" s="1"/>
  <c r="CY38"/>
  <c r="CZ38"/>
  <c r="DB38" s="1"/>
  <c r="DA38"/>
  <c r="DC38"/>
  <c r="A39"/>
  <c r="Y39"/>
  <c r="CX39"/>
  <c r="DG39" s="1"/>
  <c r="CY39"/>
  <c r="CZ39"/>
  <c r="DA39"/>
  <c r="DB39"/>
  <c r="DC39"/>
  <c r="DH39"/>
  <c r="DI39"/>
  <c r="A40"/>
  <c r="Y40"/>
  <c r="CX40" s="1"/>
  <c r="CY40"/>
  <c r="CZ40"/>
  <c r="DA40"/>
  <c r="DB40"/>
  <c r="DC40"/>
  <c r="A41"/>
  <c r="Y41"/>
  <c r="CX41" s="1"/>
  <c r="CY41"/>
  <c r="CZ41"/>
  <c r="DA41"/>
  <c r="DB41"/>
  <c r="DC41"/>
  <c r="A42"/>
  <c r="Y42"/>
  <c r="CX42" s="1"/>
  <c r="DG42" s="1"/>
  <c r="CY42"/>
  <c r="CZ42"/>
  <c r="DB42" s="1"/>
  <c r="DA42"/>
  <c r="DC42"/>
  <c r="A43"/>
  <c r="Y43"/>
  <c r="CX43"/>
  <c r="DI43" s="1"/>
  <c r="CY43"/>
  <c r="CZ43"/>
  <c r="DB43" s="1"/>
  <c r="DA43"/>
  <c r="DC43"/>
  <c r="A44"/>
  <c r="Y44"/>
  <c r="CX44"/>
  <c r="DI44" s="1"/>
  <c r="CY44"/>
  <c r="CZ44"/>
  <c r="DA44"/>
  <c r="DB44"/>
  <c r="DC44"/>
  <c r="A45"/>
  <c r="Y45"/>
  <c r="CX45"/>
  <c r="CY45"/>
  <c r="CZ45"/>
  <c r="DA45"/>
  <c r="DB45"/>
  <c r="DC45"/>
  <c r="A46"/>
  <c r="Y46"/>
  <c r="CX46" s="1"/>
  <c r="CY46"/>
  <c r="CZ46"/>
  <c r="DB46" s="1"/>
  <c r="DA46"/>
  <c r="DC46"/>
  <c r="A47"/>
  <c r="Y47"/>
  <c r="CX47"/>
  <c r="DG47" s="1"/>
  <c r="CY47"/>
  <c r="CZ47"/>
  <c r="DA47"/>
  <c r="DB47"/>
  <c r="DC47"/>
  <c r="DI47"/>
  <c r="A48"/>
  <c r="Y48"/>
  <c r="CX48" s="1"/>
  <c r="DI48" s="1"/>
  <c r="CY48"/>
  <c r="CZ48"/>
  <c r="DA48"/>
  <c r="DB48"/>
  <c r="DC48"/>
  <c r="A49"/>
  <c r="Y49"/>
  <c r="CX49" s="1"/>
  <c r="CY49"/>
  <c r="CZ49"/>
  <c r="DA49"/>
  <c r="DB49"/>
  <c r="DC49"/>
  <c r="A50"/>
  <c r="Y50"/>
  <c r="CU50"/>
  <c r="CY50"/>
  <c r="CZ50"/>
  <c r="DA50"/>
  <c r="DB50"/>
  <c r="DC50"/>
  <c r="A51"/>
  <c r="Y51"/>
  <c r="CX51"/>
  <c r="DH51" s="1"/>
  <c r="CY51"/>
  <c r="CZ51"/>
  <c r="DA51"/>
  <c r="DB51"/>
  <c r="DC51"/>
  <c r="A52"/>
  <c r="Y52"/>
  <c r="CW52" s="1"/>
  <c r="CX52"/>
  <c r="DI52" s="1"/>
  <c r="CY52"/>
  <c r="CZ52"/>
  <c r="DB52" s="1"/>
  <c r="DA52"/>
  <c r="DC52"/>
  <c r="DH52"/>
  <c r="A53"/>
  <c r="Y53"/>
  <c r="CW53"/>
  <c r="CX53"/>
  <c r="DI53" s="1"/>
  <c r="CY53"/>
  <c r="CZ53"/>
  <c r="DA53"/>
  <c r="DB53"/>
  <c r="DC53"/>
  <c r="DG53"/>
  <c r="A54"/>
  <c r="Y54"/>
  <c r="CY54"/>
  <c r="CZ54"/>
  <c r="DA54"/>
  <c r="DB54"/>
  <c r="DC54"/>
  <c r="A55"/>
  <c r="Y55"/>
  <c r="CW55" s="1"/>
  <c r="CX55"/>
  <c r="DH55" s="1"/>
  <c r="CY55"/>
  <c r="CZ55"/>
  <c r="DA55"/>
  <c r="DB55"/>
  <c r="DC55"/>
  <c r="A56"/>
  <c r="Y56"/>
  <c r="CX56" s="1"/>
  <c r="CY56"/>
  <c r="CZ56"/>
  <c r="DB56" s="1"/>
  <c r="DA56"/>
  <c r="DC56"/>
  <c r="A57"/>
  <c r="Y57"/>
  <c r="CX57"/>
  <c r="DG57" s="1"/>
  <c r="CY57"/>
  <c r="CZ57"/>
  <c r="DA57"/>
  <c r="DB57"/>
  <c r="DC57"/>
  <c r="DF57"/>
  <c r="DJ57" s="1"/>
  <c r="DI57"/>
  <c r="A58"/>
  <c r="Y58"/>
  <c r="CX58" s="1"/>
  <c r="CY58"/>
  <c r="CZ58"/>
  <c r="DA58"/>
  <c r="DB58"/>
  <c r="DC58"/>
  <c r="A59"/>
  <c r="Y59"/>
  <c r="CX59" s="1"/>
  <c r="CY59"/>
  <c r="CZ59"/>
  <c r="DA59"/>
  <c r="DB59"/>
  <c r="DC59"/>
  <c r="A60"/>
  <c r="Y60"/>
  <c r="CX60" s="1"/>
  <c r="DG60" s="1"/>
  <c r="CY60"/>
  <c r="CZ60"/>
  <c r="DB60" s="1"/>
  <c r="DA60"/>
  <c r="DC60"/>
  <c r="A61"/>
  <c r="Y61"/>
  <c r="CX61"/>
  <c r="DI61" s="1"/>
  <c r="CY61"/>
  <c r="CZ61"/>
  <c r="DB61" s="1"/>
  <c r="DA61"/>
  <c r="DC61"/>
  <c r="DH61"/>
  <c r="A62"/>
  <c r="Y62"/>
  <c r="CX62"/>
  <c r="DI62" s="1"/>
  <c r="CY62"/>
  <c r="CZ62"/>
  <c r="DA62"/>
  <c r="DB62"/>
  <c r="DC62"/>
  <c r="DH62"/>
  <c r="A63"/>
  <c r="Y63"/>
  <c r="CX63"/>
  <c r="CY63"/>
  <c r="CZ63"/>
  <c r="DA63"/>
  <c r="DB63"/>
  <c r="DC63"/>
  <c r="A64"/>
  <c r="Y64"/>
  <c r="CX64" s="1"/>
  <c r="CY64"/>
  <c r="CZ64"/>
  <c r="DB64" s="1"/>
  <c r="DA64"/>
  <c r="DC64"/>
  <c r="A65"/>
  <c r="Y65"/>
  <c r="CX65"/>
  <c r="DG65" s="1"/>
  <c r="CY65"/>
  <c r="CZ65"/>
  <c r="DA65"/>
  <c r="DB65"/>
  <c r="DC65"/>
  <c r="DI65"/>
  <c r="A66"/>
  <c r="Y66"/>
  <c r="CX66" s="1"/>
  <c r="CY66"/>
  <c r="CZ66"/>
  <c r="DA66"/>
  <c r="DB66"/>
  <c r="DC66"/>
  <c r="DI66"/>
  <c r="A67"/>
  <c r="Y67"/>
  <c r="CX67" s="1"/>
  <c r="CY67"/>
  <c r="CZ67"/>
  <c r="DA67"/>
  <c r="DB67"/>
  <c r="DC67"/>
  <c r="A68"/>
  <c r="Y68"/>
  <c r="CX68" s="1"/>
  <c r="CY68"/>
  <c r="CZ68"/>
  <c r="DB68" s="1"/>
  <c r="DA68"/>
  <c r="DC68"/>
  <c r="A69"/>
  <c r="Y69"/>
  <c r="CU69"/>
  <c r="CV69"/>
  <c r="CX69"/>
  <c r="CY69"/>
  <c r="CZ69"/>
  <c r="DA69"/>
  <c r="DB69"/>
  <c r="DC69"/>
  <c r="DH69"/>
  <c r="A70"/>
  <c r="Y70"/>
  <c r="CX70" s="1"/>
  <c r="CY70"/>
  <c r="CZ70"/>
  <c r="DB70" s="1"/>
  <c r="DA70"/>
  <c r="DC70"/>
  <c r="A71"/>
  <c r="Y71"/>
  <c r="CW71"/>
  <c r="CX71"/>
  <c r="DI71" s="1"/>
  <c r="CY71"/>
  <c r="CZ71"/>
  <c r="DA71"/>
  <c r="DB71"/>
  <c r="DC71"/>
  <c r="DH71"/>
  <c r="A72"/>
  <c r="Y72"/>
  <c r="CX72" s="1"/>
  <c r="CW72"/>
  <c r="CY72"/>
  <c r="CZ72"/>
  <c r="DB72" s="1"/>
  <c r="DA72"/>
  <c r="DC72"/>
  <c r="DG72"/>
  <c r="A73"/>
  <c r="Y73"/>
  <c r="CW73"/>
  <c r="CX73"/>
  <c r="DF73" s="1"/>
  <c r="CY73"/>
  <c r="CZ73"/>
  <c r="DA73"/>
  <c r="DB73"/>
  <c r="DC73"/>
  <c r="DG73"/>
  <c r="DJ73" s="1"/>
  <c r="DH73"/>
  <c r="DI73"/>
  <c r="A74"/>
  <c r="Y74"/>
  <c r="CX74" s="1"/>
  <c r="CY74"/>
  <c r="CZ74"/>
  <c r="DB74" s="1"/>
  <c r="DA74"/>
  <c r="DC74"/>
  <c r="A75"/>
  <c r="Y75"/>
  <c r="CX75"/>
  <c r="DG75" s="1"/>
  <c r="CY75"/>
  <c r="CZ75"/>
  <c r="DA75"/>
  <c r="DB75"/>
  <c r="DC75"/>
  <c r="DF75"/>
  <c r="DJ75" s="1"/>
  <c r="DH75"/>
  <c r="DI75"/>
  <c r="A76"/>
  <c r="Y76"/>
  <c r="CX76" s="1"/>
  <c r="CY76"/>
  <c r="CZ76"/>
  <c r="DA76"/>
  <c r="DB76"/>
  <c r="DC76"/>
  <c r="A77"/>
  <c r="Y77"/>
  <c r="CX77" s="1"/>
  <c r="CY77"/>
  <c r="CZ77"/>
  <c r="DA77"/>
  <c r="DB77"/>
  <c r="DC77"/>
  <c r="A78"/>
  <c r="Y78"/>
  <c r="CX78" s="1"/>
  <c r="DG78" s="1"/>
  <c r="CY78"/>
  <c r="CZ78"/>
  <c r="DB78" s="1"/>
  <c r="DA78"/>
  <c r="DC78"/>
  <c r="A79"/>
  <c r="Y79"/>
  <c r="CX79"/>
  <c r="DI79" s="1"/>
  <c r="CY79"/>
  <c r="CZ79"/>
  <c r="DB79" s="1"/>
  <c r="DA79"/>
  <c r="DC79"/>
  <c r="A80"/>
  <c r="Y80"/>
  <c r="CX80"/>
  <c r="DI80" s="1"/>
  <c r="CY80"/>
  <c r="CZ80"/>
  <c r="DA80"/>
  <c r="DB80"/>
  <c r="DC80"/>
  <c r="DH80"/>
  <c r="A81"/>
  <c r="Y81"/>
  <c r="CX81"/>
  <c r="CY81"/>
  <c r="CZ81"/>
  <c r="DA81"/>
  <c r="DB81"/>
  <c r="DC81"/>
  <c r="A82"/>
  <c r="Y82"/>
  <c r="CX82" s="1"/>
  <c r="CY82"/>
  <c r="CZ82"/>
  <c r="DB82" s="1"/>
  <c r="DA82"/>
  <c r="DC82"/>
  <c r="A83"/>
  <c r="Y83"/>
  <c r="CX83"/>
  <c r="DG83" s="1"/>
  <c r="CY83"/>
  <c r="CZ83"/>
  <c r="DA83"/>
  <c r="DB83"/>
  <c r="DC83"/>
  <c r="DH83"/>
  <c r="DI83"/>
  <c r="A84"/>
  <c r="Y84"/>
  <c r="CX84" s="1"/>
  <c r="CY84"/>
  <c r="CZ84"/>
  <c r="DA84"/>
  <c r="DB84"/>
  <c r="DC84"/>
  <c r="DI84"/>
  <c r="A85"/>
  <c r="Y85"/>
  <c r="CX85" s="1"/>
  <c r="CY85"/>
  <c r="CZ85"/>
  <c r="DA85"/>
  <c r="DB85"/>
  <c r="DC85"/>
  <c r="A86"/>
  <c r="Y86"/>
  <c r="CX86" s="1"/>
  <c r="CY86"/>
  <c r="CZ86"/>
  <c r="DB86" s="1"/>
  <c r="DA86"/>
  <c r="DC86"/>
  <c r="A87"/>
  <c r="Y87"/>
  <c r="CX87"/>
  <c r="DI87" s="1"/>
  <c r="CY87"/>
  <c r="CZ87"/>
  <c r="DB87" s="1"/>
  <c r="DA87"/>
  <c r="DC87"/>
  <c r="DH87"/>
  <c r="A88"/>
  <c r="Y88"/>
  <c r="CX88" s="1"/>
  <c r="CU88"/>
  <c r="CV88"/>
  <c r="CY88"/>
  <c r="CZ88"/>
  <c r="DB88" s="1"/>
  <c r="DA88"/>
  <c r="DC88"/>
  <c r="A89"/>
  <c r="Y89"/>
  <c r="CX89"/>
  <c r="DG89" s="1"/>
  <c r="CY89"/>
  <c r="CZ89"/>
  <c r="DA89"/>
  <c r="DB89"/>
  <c r="DC89"/>
  <c r="DH89"/>
  <c r="DI89"/>
  <c r="DJ89" s="1"/>
  <c r="A90"/>
  <c r="Y90"/>
  <c r="CW90" s="1"/>
  <c r="CX90"/>
  <c r="DH90" s="1"/>
  <c r="CY90"/>
  <c r="CZ90"/>
  <c r="DA90"/>
  <c r="DB90"/>
  <c r="DC90"/>
  <c r="A91"/>
  <c r="Y91"/>
  <c r="CW91" s="1"/>
  <c r="CX91"/>
  <c r="DI91" s="1"/>
  <c r="CY91"/>
  <c r="CZ91"/>
  <c r="DB91" s="1"/>
  <c r="DA91"/>
  <c r="DC91"/>
  <c r="DH91"/>
  <c r="A92"/>
  <c r="Y92"/>
  <c r="CW92"/>
  <c r="CX92"/>
  <c r="DI92" s="1"/>
  <c r="CY92"/>
  <c r="CZ92"/>
  <c r="DA92"/>
  <c r="DB92"/>
  <c r="DC92"/>
  <c r="A93"/>
  <c r="Y93"/>
  <c r="CY93"/>
  <c r="CZ93"/>
  <c r="DA93"/>
  <c r="DB93"/>
  <c r="DC93"/>
  <c r="A94"/>
  <c r="Y94"/>
  <c r="CX94" s="1"/>
  <c r="CY94"/>
  <c r="CZ94"/>
  <c r="DA94"/>
  <c r="DB94"/>
  <c r="DC94"/>
  <c r="A95"/>
  <c r="Y95"/>
  <c r="CX95" s="1"/>
  <c r="CY95"/>
  <c r="CZ95"/>
  <c r="DA95"/>
  <c r="DB95"/>
  <c r="DC95"/>
  <c r="A96"/>
  <c r="Y96"/>
  <c r="CX96" s="1"/>
  <c r="CY96"/>
  <c r="CZ96"/>
  <c r="DB96" s="1"/>
  <c r="DA96"/>
  <c r="DC96"/>
  <c r="A97"/>
  <c r="Y97"/>
  <c r="CX97"/>
  <c r="DI97" s="1"/>
  <c r="CY97"/>
  <c r="CZ97"/>
  <c r="DB97" s="1"/>
  <c r="DA97"/>
  <c r="DC97"/>
  <c r="A98"/>
  <c r="Y98"/>
  <c r="CX98"/>
  <c r="DI98" s="1"/>
  <c r="CY98"/>
  <c r="CZ98"/>
  <c r="DA98"/>
  <c r="DB98"/>
  <c r="DC98"/>
  <c r="DH98"/>
  <c r="A99"/>
  <c r="Y99"/>
  <c r="CX99"/>
  <c r="CY99"/>
  <c r="CZ99"/>
  <c r="DA99"/>
  <c r="DB99"/>
  <c r="DC99"/>
  <c r="DH99"/>
  <c r="A100"/>
  <c r="Y100"/>
  <c r="CX100" s="1"/>
  <c r="CY100"/>
  <c r="CZ100"/>
  <c r="DB100" s="1"/>
  <c r="DA100"/>
  <c r="DC100"/>
  <c r="A101"/>
  <c r="Y101"/>
  <c r="CX101"/>
  <c r="DG101" s="1"/>
  <c r="CY101"/>
  <c r="CZ101"/>
  <c r="DA101"/>
  <c r="DB101"/>
  <c r="DC101"/>
  <c r="DF101"/>
  <c r="DJ101" s="1"/>
  <c r="DH101"/>
  <c r="DI101"/>
  <c r="A102"/>
  <c r="Y102"/>
  <c r="CX102" s="1"/>
  <c r="DI102" s="1"/>
  <c r="CY102"/>
  <c r="CZ102"/>
  <c r="DA102"/>
  <c r="DB102"/>
  <c r="DC102"/>
  <c r="A103"/>
  <c r="Y103"/>
  <c r="CX103" s="1"/>
  <c r="CY103"/>
  <c r="CZ103"/>
  <c r="DA103"/>
  <c r="DB103"/>
  <c r="DC103"/>
  <c r="A104"/>
  <c r="Y104"/>
  <c r="CX104" s="1"/>
  <c r="CY104"/>
  <c r="CZ104"/>
  <c r="DB104" s="1"/>
  <c r="DA104"/>
  <c r="DC104"/>
  <c r="A105"/>
  <c r="Y105"/>
  <c r="CX105"/>
  <c r="DI105" s="1"/>
  <c r="CY105"/>
  <c r="CZ105"/>
  <c r="DB105" s="1"/>
  <c r="DA105"/>
  <c r="DC105"/>
  <c r="A106"/>
  <c r="Y106"/>
  <c r="CX106"/>
  <c r="DI106" s="1"/>
  <c r="CY106"/>
  <c r="CZ106"/>
  <c r="DA106"/>
  <c r="DB106"/>
  <c r="DC106"/>
  <c r="DH106"/>
  <c r="A107"/>
  <c r="Y107"/>
  <c r="CY107"/>
  <c r="CZ107"/>
  <c r="DA107"/>
  <c r="DB107"/>
  <c r="DC107"/>
  <c r="A108"/>
  <c r="Y108"/>
  <c r="CY108"/>
  <c r="CZ108"/>
  <c r="DA108"/>
  <c r="DB108"/>
  <c r="DC108"/>
  <c r="A109"/>
  <c r="Y109"/>
  <c r="CY109"/>
  <c r="CZ109"/>
  <c r="DB109" s="1"/>
  <c r="DA109"/>
  <c r="DC109"/>
  <c r="A110"/>
  <c r="Y110"/>
  <c r="CY110"/>
  <c r="CZ110"/>
  <c r="DA110"/>
  <c r="DB110"/>
  <c r="DC110"/>
  <c r="A111"/>
  <c r="Y111"/>
  <c r="CY111"/>
  <c r="CZ111"/>
  <c r="DB111" s="1"/>
  <c r="DA111"/>
  <c r="DC111"/>
  <c r="A112"/>
  <c r="Y112"/>
  <c r="CY112"/>
  <c r="CZ112"/>
  <c r="DA112"/>
  <c r="DB112"/>
  <c r="DC112"/>
  <c r="A113"/>
  <c r="Y113"/>
  <c r="CY113"/>
  <c r="CZ113"/>
  <c r="DA113"/>
  <c r="DB113"/>
  <c r="DC113"/>
  <c r="A114"/>
  <c r="Y114"/>
  <c r="CY114"/>
  <c r="CZ114"/>
  <c r="DB114" s="1"/>
  <c r="DA114"/>
  <c r="DC114"/>
  <c r="A115"/>
  <c r="Y115"/>
  <c r="CY115"/>
  <c r="CZ115"/>
  <c r="DB115" s="1"/>
  <c r="DA115"/>
  <c r="DC115"/>
  <c r="A116"/>
  <c r="Y116"/>
  <c r="CY116"/>
  <c r="CZ116"/>
  <c r="DA116"/>
  <c r="DB116"/>
  <c r="DC116"/>
  <c r="A117"/>
  <c r="Y117"/>
  <c r="CY117"/>
  <c r="CZ117"/>
  <c r="DA117"/>
  <c r="DB117"/>
  <c r="DC117"/>
  <c r="A118"/>
  <c r="Y118"/>
  <c r="CY118"/>
  <c r="CZ118"/>
  <c r="DB118" s="1"/>
  <c r="DA118"/>
  <c r="DC118"/>
  <c r="A119"/>
  <c r="Y119"/>
  <c r="CY119"/>
  <c r="CZ119"/>
  <c r="DA119"/>
  <c r="DB119"/>
  <c r="DC119"/>
  <c r="A120"/>
  <c r="Y120"/>
  <c r="CY120"/>
  <c r="CZ120"/>
  <c r="DA120"/>
  <c r="DB120"/>
  <c r="DC120"/>
  <c r="A121"/>
  <c r="Y121"/>
  <c r="CY121"/>
  <c r="CZ121"/>
  <c r="DA121"/>
  <c r="DB121"/>
  <c r="DC121"/>
  <c r="A122"/>
  <c r="Y122"/>
  <c r="CY122"/>
  <c r="CZ122"/>
  <c r="DB122" s="1"/>
  <c r="DA122"/>
  <c r="DC122"/>
  <c r="A123"/>
  <c r="Y123"/>
  <c r="CY123"/>
  <c r="CZ123"/>
  <c r="DB123" s="1"/>
  <c r="DA123"/>
  <c r="DC123"/>
  <c r="A124"/>
  <c r="Y124"/>
  <c r="CY124"/>
  <c r="CZ124"/>
  <c r="DA124"/>
  <c r="DB124"/>
  <c r="DC124"/>
  <c r="A125"/>
  <c r="Y125"/>
  <c r="CY125"/>
  <c r="CZ125"/>
  <c r="DA125"/>
  <c r="DB125"/>
  <c r="DC125"/>
  <c r="A126"/>
  <c r="Y126"/>
  <c r="CY126"/>
  <c r="CZ126"/>
  <c r="DA126"/>
  <c r="DB126"/>
  <c r="DC126"/>
  <c r="A127"/>
  <c r="Y127"/>
  <c r="CY127"/>
  <c r="CZ127"/>
  <c r="DA127"/>
  <c r="DB127"/>
  <c r="DC127"/>
  <c r="A128"/>
  <c r="Y128"/>
  <c r="CY128"/>
  <c r="CZ128"/>
  <c r="DA128"/>
  <c r="DB128"/>
  <c r="DC128"/>
  <c r="A129"/>
  <c r="Y129"/>
  <c r="CY129"/>
  <c r="CZ129"/>
  <c r="DA129"/>
  <c r="DB129"/>
  <c r="DC129"/>
  <c r="A130"/>
  <c r="Y130"/>
  <c r="CY130"/>
  <c r="CZ130"/>
  <c r="DB130" s="1"/>
  <c r="DA130"/>
  <c r="DC130"/>
  <c r="A131"/>
  <c r="Y131"/>
  <c r="CY131"/>
  <c r="CZ131"/>
  <c r="DA131"/>
  <c r="DB131"/>
  <c r="DC131"/>
  <c r="A132"/>
  <c r="Y132"/>
  <c r="CY132"/>
  <c r="CZ132"/>
  <c r="DB132" s="1"/>
  <c r="DA132"/>
  <c r="DC132"/>
  <c r="A133"/>
  <c r="Y133"/>
  <c r="CY133"/>
  <c r="CZ133"/>
  <c r="DB133" s="1"/>
  <c r="DA133"/>
  <c r="DC133"/>
  <c r="A134"/>
  <c r="Y134"/>
  <c r="CY134"/>
  <c r="CZ134"/>
  <c r="DA134"/>
  <c r="DB134"/>
  <c r="DC134"/>
  <c r="A135"/>
  <c r="Y135"/>
  <c r="CY135"/>
  <c r="CZ135"/>
  <c r="DA135"/>
  <c r="DB135"/>
  <c r="DC135"/>
  <c r="A136"/>
  <c r="Y136"/>
  <c r="CY136"/>
  <c r="CZ136"/>
  <c r="DB136" s="1"/>
  <c r="DA136"/>
  <c r="DC136"/>
  <c r="A137"/>
  <c r="Y137"/>
  <c r="CY137"/>
  <c r="CZ137"/>
  <c r="DA137"/>
  <c r="DB137"/>
  <c r="DC137"/>
  <c r="A138"/>
  <c r="Y138"/>
  <c r="CY138"/>
  <c r="CZ138"/>
  <c r="DA138"/>
  <c r="DB138"/>
  <c r="DC138"/>
  <c r="A139"/>
  <c r="Y139"/>
  <c r="CY139"/>
  <c r="CZ139"/>
  <c r="DA139"/>
  <c r="DB139"/>
  <c r="DC139"/>
  <c r="A140"/>
  <c r="Y140"/>
  <c r="CY140"/>
  <c r="CZ140"/>
  <c r="DB140" s="1"/>
  <c r="DA140"/>
  <c r="DC140"/>
  <c r="A141"/>
  <c r="Y141"/>
  <c r="CY141"/>
  <c r="CZ141"/>
  <c r="DB141" s="1"/>
  <c r="DA141"/>
  <c r="DC141"/>
  <c r="A142"/>
  <c r="Y142"/>
  <c r="CY142"/>
  <c r="CZ142"/>
  <c r="DA142"/>
  <c r="DB142"/>
  <c r="DC142"/>
  <c r="A143"/>
  <c r="Y143"/>
  <c r="CY143"/>
  <c r="CZ143"/>
  <c r="DA143"/>
  <c r="DB143"/>
  <c r="DC143"/>
  <c r="A144"/>
  <c r="Y144"/>
  <c r="CY144"/>
  <c r="CZ144"/>
  <c r="DB144" s="1"/>
  <c r="DA144"/>
  <c r="DC144"/>
  <c r="A145"/>
  <c r="Y145"/>
  <c r="CU145"/>
  <c r="CV145"/>
  <c r="CX145"/>
  <c r="DI145" s="1"/>
  <c r="DJ145" s="1"/>
  <c r="CY145"/>
  <c r="CZ145"/>
  <c r="DA145"/>
  <c r="DB145"/>
  <c r="DC145"/>
  <c r="DH145"/>
  <c r="A146"/>
  <c r="Y146"/>
  <c r="CX146" s="1"/>
  <c r="CY146"/>
  <c r="CZ146"/>
  <c r="DB146" s="1"/>
  <c r="DA146"/>
  <c r="DC146"/>
  <c r="A147"/>
  <c r="Y147"/>
  <c r="CW147"/>
  <c r="CX147"/>
  <c r="DF147" s="1"/>
  <c r="CY147"/>
  <c r="CZ147"/>
  <c r="DA147"/>
  <c r="DB147"/>
  <c r="DC147"/>
  <c r="DG147"/>
  <c r="DJ147" s="1"/>
  <c r="DH147"/>
  <c r="DI147"/>
  <c r="A148"/>
  <c r="Y148"/>
  <c r="CX148" s="1"/>
  <c r="CY148"/>
  <c r="CZ148"/>
  <c r="DB148" s="1"/>
  <c r="DA148"/>
  <c r="DC148"/>
  <c r="A149"/>
  <c r="Y149"/>
  <c r="CW149"/>
  <c r="CX149"/>
  <c r="DI149" s="1"/>
  <c r="CY149"/>
  <c r="CZ149"/>
  <c r="DA149"/>
  <c r="DB149"/>
  <c r="DC149"/>
  <c r="DH149"/>
  <c r="A150"/>
  <c r="Y150"/>
  <c r="CX150" s="1"/>
  <c r="DG150" s="1"/>
  <c r="CW150"/>
  <c r="CY150"/>
  <c r="CZ150"/>
  <c r="DB150" s="1"/>
  <c r="DA150"/>
  <c r="DC150"/>
  <c r="A151"/>
  <c r="Y151"/>
  <c r="CX151"/>
  <c r="DI151" s="1"/>
  <c r="CY151"/>
  <c r="CZ151"/>
  <c r="DB151" s="1"/>
  <c r="DA151"/>
  <c r="DC151"/>
  <c r="DH151"/>
  <c r="A152"/>
  <c r="Y152"/>
  <c r="CX152"/>
  <c r="DI152" s="1"/>
  <c r="CY152"/>
  <c r="CZ152"/>
  <c r="DA152"/>
  <c r="DB152"/>
  <c r="DC152"/>
  <c r="DH152"/>
  <c r="A153"/>
  <c r="Y153"/>
  <c r="CX153"/>
  <c r="CY153"/>
  <c r="CZ153"/>
  <c r="DA153"/>
  <c r="DB153"/>
  <c r="DC153"/>
  <c r="A154"/>
  <c r="Y154"/>
  <c r="CX154" s="1"/>
  <c r="CY154"/>
  <c r="CZ154"/>
  <c r="DB154" s="1"/>
  <c r="DA154"/>
  <c r="DC154"/>
  <c r="A155"/>
  <c r="Y155"/>
  <c r="CX155"/>
  <c r="DG155" s="1"/>
  <c r="CY155"/>
  <c r="CZ155"/>
  <c r="DA155"/>
  <c r="DB155"/>
  <c r="DC155"/>
  <c r="DF155"/>
  <c r="DJ155" s="1"/>
  <c r="DH155"/>
  <c r="DI155"/>
  <c r="A156"/>
  <c r="Y156"/>
  <c r="CX156" s="1"/>
  <c r="CY156"/>
  <c r="CZ156"/>
  <c r="DA156"/>
  <c r="DB156"/>
  <c r="DC156"/>
  <c r="A157"/>
  <c r="Y157"/>
  <c r="CX157" s="1"/>
  <c r="CY157"/>
  <c r="CZ157"/>
  <c r="DA157"/>
  <c r="DB157"/>
  <c r="DC157"/>
  <c r="A158"/>
  <c r="Y158"/>
  <c r="CX158" s="1"/>
  <c r="CY158"/>
  <c r="CZ158"/>
  <c r="DB158" s="1"/>
  <c r="DA158"/>
  <c r="DC158"/>
  <c r="A159"/>
  <c r="Y159"/>
  <c r="CX159"/>
  <c r="DI159" s="1"/>
  <c r="CY159"/>
  <c r="CZ159"/>
  <c r="DB159" s="1"/>
  <c r="DA159"/>
  <c r="DC159"/>
  <c r="A160"/>
  <c r="Y160"/>
  <c r="CX160"/>
  <c r="DI160" s="1"/>
  <c r="CY160"/>
  <c r="CZ160"/>
  <c r="DA160"/>
  <c r="DB160"/>
  <c r="DC160"/>
  <c r="A161"/>
  <c r="Y161"/>
  <c r="CX161"/>
  <c r="CY161"/>
  <c r="CZ161"/>
  <c r="DA161"/>
  <c r="DB161"/>
  <c r="DC161"/>
  <c r="DH161"/>
  <c r="A162"/>
  <c r="Y162"/>
  <c r="CX162" s="1"/>
  <c r="CY162"/>
  <c r="CZ162"/>
  <c r="DB162" s="1"/>
  <c r="DA162"/>
  <c r="DC162"/>
  <c r="A163"/>
  <c r="Y163"/>
  <c r="CX163"/>
  <c r="DG163" s="1"/>
  <c r="CY163"/>
  <c r="CZ163"/>
  <c r="DA163"/>
  <c r="DB163"/>
  <c r="DC163"/>
  <c r="DI163"/>
  <c r="A164"/>
  <c r="Y164"/>
  <c r="CX164" s="1"/>
  <c r="DG164" s="1"/>
  <c r="CU164"/>
  <c r="CV164"/>
  <c r="CY164"/>
  <c r="CZ164"/>
  <c r="DB164" s="1"/>
  <c r="DA164"/>
  <c r="DC164"/>
  <c r="A165"/>
  <c r="Y165"/>
  <c r="CX165"/>
  <c r="DI165" s="1"/>
  <c r="DJ165" s="1"/>
  <c r="CY165"/>
  <c r="CZ165"/>
  <c r="DB165" s="1"/>
  <c r="DA165"/>
  <c r="DC165"/>
  <c r="A166"/>
  <c r="Y166"/>
  <c r="CW166"/>
  <c r="CX166"/>
  <c r="DI166" s="1"/>
  <c r="CY166"/>
  <c r="CZ166"/>
  <c r="DA166"/>
  <c r="DB166"/>
  <c r="DC166"/>
  <c r="DG166"/>
  <c r="DH166"/>
  <c r="A167"/>
  <c r="Y167"/>
  <c r="CY167"/>
  <c r="CZ167"/>
  <c r="DA167"/>
  <c r="DB167"/>
  <c r="DC167"/>
  <c r="A168"/>
  <c r="Y168"/>
  <c r="CW168" s="1"/>
  <c r="CX168"/>
  <c r="CY168"/>
  <c r="CZ168"/>
  <c r="DA168"/>
  <c r="DB168"/>
  <c r="DC168"/>
  <c r="A169"/>
  <c r="Y169"/>
  <c r="CW169" s="1"/>
  <c r="CX169"/>
  <c r="DI169" s="1"/>
  <c r="CY169"/>
  <c r="CZ169"/>
  <c r="DB169" s="1"/>
  <c r="DA169"/>
  <c r="DC169"/>
  <c r="A170"/>
  <c r="Y170"/>
  <c r="CX170"/>
  <c r="DI170" s="1"/>
  <c r="CY170"/>
  <c r="CZ170"/>
  <c r="DA170"/>
  <c r="DB170"/>
  <c r="DC170"/>
  <c r="A171"/>
  <c r="Y171"/>
  <c r="CX171"/>
  <c r="DH171" s="1"/>
  <c r="CY171"/>
  <c r="CZ171"/>
  <c r="DA171"/>
  <c r="DB171"/>
  <c r="DC171"/>
  <c r="A172"/>
  <c r="Y172"/>
  <c r="CX172" s="1"/>
  <c r="CY172"/>
  <c r="CZ172"/>
  <c r="DB172" s="1"/>
  <c r="DA172"/>
  <c r="DC172"/>
  <c r="A173"/>
  <c r="Y173"/>
  <c r="CX173"/>
  <c r="DG173" s="1"/>
  <c r="CY173"/>
  <c r="CZ173"/>
  <c r="DA173"/>
  <c r="DB173"/>
  <c r="DC173"/>
  <c r="DI173"/>
  <c r="A174"/>
  <c r="Y174"/>
  <c r="CX174" s="1"/>
  <c r="DI174" s="1"/>
  <c r="CY174"/>
  <c r="CZ174"/>
  <c r="DA174"/>
  <c r="DB174"/>
  <c r="DC174"/>
  <c r="A175"/>
  <c r="Y175"/>
  <c r="CX175" s="1"/>
  <c r="CY175"/>
  <c r="CZ175"/>
  <c r="DA175"/>
  <c r="DB175"/>
  <c r="DC175"/>
  <c r="A176"/>
  <c r="Y176"/>
  <c r="CX176" s="1"/>
  <c r="DG176" s="1"/>
  <c r="CY176"/>
  <c r="CZ176"/>
  <c r="DB176" s="1"/>
  <c r="DA176"/>
  <c r="DC176"/>
  <c r="A177"/>
  <c r="Y177"/>
  <c r="CX177"/>
  <c r="DI177" s="1"/>
  <c r="CY177"/>
  <c r="CZ177"/>
  <c r="DB177" s="1"/>
  <c r="DA177"/>
  <c r="DC177"/>
  <c r="A178"/>
  <c r="Y178"/>
  <c r="CX178"/>
  <c r="DI178" s="1"/>
  <c r="CY178"/>
  <c r="CZ178"/>
  <c r="DA178"/>
  <c r="DB178"/>
  <c r="DC178"/>
  <c r="A179"/>
  <c r="Y179"/>
  <c r="CX179"/>
  <c r="DH179" s="1"/>
  <c r="CY179"/>
  <c r="CZ179"/>
  <c r="DA179"/>
  <c r="DB179"/>
  <c r="DC179"/>
  <c r="A180"/>
  <c r="Y180"/>
  <c r="CX180" s="1"/>
  <c r="CY180"/>
  <c r="CZ180"/>
  <c r="DB180" s="1"/>
  <c r="DA180"/>
  <c r="DC180"/>
  <c r="A181"/>
  <c r="Y181"/>
  <c r="CX181"/>
  <c r="DG181" s="1"/>
  <c r="CY181"/>
  <c r="CZ181"/>
  <c r="DA181"/>
  <c r="DB181"/>
  <c r="DC181"/>
  <c r="DI181"/>
  <c r="A182"/>
  <c r="Y182"/>
  <c r="CX182" s="1"/>
  <c r="DI182" s="1"/>
  <c r="CY182"/>
  <c r="CZ182"/>
  <c r="DA182"/>
  <c r="DB182"/>
  <c r="DC182"/>
  <c r="A183"/>
  <c r="Y183"/>
  <c r="CY183"/>
  <c r="CZ183"/>
  <c r="DB183" s="1"/>
  <c r="DA183"/>
  <c r="DC183"/>
  <c r="A184"/>
  <c r="Y184"/>
  <c r="CY184"/>
  <c r="CZ184"/>
  <c r="DA184"/>
  <c r="DB184"/>
  <c r="DC184"/>
  <c r="A185"/>
  <c r="Y185"/>
  <c r="CY185"/>
  <c r="CZ185"/>
  <c r="DB185" s="1"/>
  <c r="DA185"/>
  <c r="DC185"/>
  <c r="A186"/>
  <c r="Y186"/>
  <c r="CY186"/>
  <c r="CZ186"/>
  <c r="DA186"/>
  <c r="DB186"/>
  <c r="DC186"/>
  <c r="A187"/>
  <c r="Y187"/>
  <c r="CY187"/>
  <c r="CZ187"/>
  <c r="DB187" s="1"/>
  <c r="DA187"/>
  <c r="DC187"/>
  <c r="A188"/>
  <c r="Y188"/>
  <c r="CY188"/>
  <c r="CZ188"/>
  <c r="DA188"/>
  <c r="DB188"/>
  <c r="DC188"/>
  <c r="A189"/>
  <c r="Y189"/>
  <c r="CY189"/>
  <c r="CZ189"/>
  <c r="DA189"/>
  <c r="DB189"/>
  <c r="DC189"/>
  <c r="A190"/>
  <c r="Y190"/>
  <c r="CY190"/>
  <c r="CZ190"/>
  <c r="DA190"/>
  <c r="DB190"/>
  <c r="DC190"/>
  <c r="A191"/>
  <c r="Y191"/>
  <c r="CY191"/>
  <c r="CZ191"/>
  <c r="DA191"/>
  <c r="DB191"/>
  <c r="DC191"/>
  <c r="A192"/>
  <c r="Y192"/>
  <c r="CY192"/>
  <c r="CZ192"/>
  <c r="DB192" s="1"/>
  <c r="DA192"/>
  <c r="DC192"/>
  <c r="A193"/>
  <c r="Y193"/>
  <c r="CY193"/>
  <c r="CZ193"/>
  <c r="DB193" s="1"/>
  <c r="DA193"/>
  <c r="DC193"/>
  <c r="A194"/>
  <c r="Y194"/>
  <c r="CY194"/>
  <c r="CZ194"/>
  <c r="DA194"/>
  <c r="DB194"/>
  <c r="DC194"/>
  <c r="A195"/>
  <c r="Y195"/>
  <c r="CY195"/>
  <c r="CZ195"/>
  <c r="DA195"/>
  <c r="DB195"/>
  <c r="DC195"/>
  <c r="A196"/>
  <c r="Y196"/>
  <c r="CY196"/>
  <c r="CZ196"/>
  <c r="DA196"/>
  <c r="DB196"/>
  <c r="DC196"/>
  <c r="A197"/>
  <c r="Y197"/>
  <c r="CY197"/>
  <c r="CZ197"/>
  <c r="DA197"/>
  <c r="DB197"/>
  <c r="DC197"/>
  <c r="A198"/>
  <c r="Y198"/>
  <c r="CY198"/>
  <c r="CZ198"/>
  <c r="DB198" s="1"/>
  <c r="DA198"/>
  <c r="DC198"/>
  <c r="A199"/>
  <c r="Y199"/>
  <c r="CU199"/>
  <c r="CV199"/>
  <c r="CX199"/>
  <c r="DH199" s="1"/>
  <c r="CY199"/>
  <c r="CZ199"/>
  <c r="DA199"/>
  <c r="DB199"/>
  <c r="DC199"/>
  <c r="A200"/>
  <c r="Y200"/>
  <c r="CX200" s="1"/>
  <c r="CY200"/>
  <c r="CZ200"/>
  <c r="DB200" s="1"/>
  <c r="DA200"/>
  <c r="DC200"/>
  <c r="A201"/>
  <c r="Y201"/>
  <c r="CW201"/>
  <c r="CX201"/>
  <c r="DH201" s="1"/>
  <c r="CY201"/>
  <c r="CZ201"/>
  <c r="DA201"/>
  <c r="DB201"/>
  <c r="DC201"/>
  <c r="A202"/>
  <c r="Y202"/>
  <c r="CX202" s="1"/>
  <c r="DF202" s="1"/>
  <c r="CU202"/>
  <c r="CY202"/>
  <c r="CZ202"/>
  <c r="DA202"/>
  <c r="DB202"/>
  <c r="DC202"/>
  <c r="A203"/>
  <c r="Y203"/>
  <c r="CX203" s="1"/>
  <c r="CY203"/>
  <c r="CZ203"/>
  <c r="DA203"/>
  <c r="DB203"/>
  <c r="DC203"/>
  <c r="DG203"/>
  <c r="DI203"/>
  <c r="DJ203" s="1"/>
  <c r="A204"/>
  <c r="Y204"/>
  <c r="CY204"/>
  <c r="CZ204"/>
  <c r="DB204" s="1"/>
  <c r="DA204"/>
  <c r="DC204"/>
  <c r="A205"/>
  <c r="Y205"/>
  <c r="CY205"/>
  <c r="CZ205"/>
  <c r="DB205" s="1"/>
  <c r="DA205"/>
  <c r="DC205"/>
  <c r="A206"/>
  <c r="Y206"/>
  <c r="CY206"/>
  <c r="CZ206"/>
  <c r="DB206" s="1"/>
  <c r="DA206"/>
  <c r="DC206"/>
  <c r="A207"/>
  <c r="Y207"/>
  <c r="CY207"/>
  <c r="CZ207"/>
  <c r="DA207"/>
  <c r="DB207"/>
  <c r="DC207"/>
  <c r="A208"/>
  <c r="Y208"/>
  <c r="CY208"/>
  <c r="CZ208"/>
  <c r="DB208" s="1"/>
  <c r="DA208"/>
  <c r="DC208"/>
  <c r="A209"/>
  <c r="Y209"/>
  <c r="CY209"/>
  <c r="CZ209"/>
  <c r="DA209"/>
  <c r="DB209"/>
  <c r="DC209"/>
  <c r="A210"/>
  <c r="Y210"/>
  <c r="CY210"/>
  <c r="CZ210"/>
  <c r="DA210"/>
  <c r="DB210"/>
  <c r="DC210"/>
  <c r="A211"/>
  <c r="Y211"/>
  <c r="CY211"/>
  <c r="CZ211"/>
  <c r="DA211"/>
  <c r="DB211"/>
  <c r="DC211"/>
  <c r="A212"/>
  <c r="Y212"/>
  <c r="CY212"/>
  <c r="CZ212"/>
  <c r="DA212"/>
  <c r="DB212"/>
  <c r="DC212"/>
  <c r="A213"/>
  <c r="Y213"/>
  <c r="CY213"/>
  <c r="CZ213"/>
  <c r="DB213" s="1"/>
  <c r="DA213"/>
  <c r="DC213"/>
  <c r="A214"/>
  <c r="Y214"/>
  <c r="CY214"/>
  <c r="CZ214"/>
  <c r="DB214" s="1"/>
  <c r="DA214"/>
  <c r="DC214"/>
  <c r="A215"/>
  <c r="Y215"/>
  <c r="CY215"/>
  <c r="CZ215"/>
  <c r="DB215" s="1"/>
  <c r="DA215"/>
  <c r="DC215"/>
  <c r="A216"/>
  <c r="Y216"/>
  <c r="CY216"/>
  <c r="CZ216"/>
  <c r="DB216" s="1"/>
  <c r="DA216"/>
  <c r="DC216"/>
  <c r="A217"/>
  <c r="Y217"/>
  <c r="CY217"/>
  <c r="CZ217"/>
  <c r="DB217" s="1"/>
  <c r="DA217"/>
  <c r="DC217"/>
  <c r="A218"/>
  <c r="Y218"/>
  <c r="CY218"/>
  <c r="CZ218"/>
  <c r="DA218"/>
  <c r="DB218"/>
  <c r="DC218"/>
  <c r="A219"/>
  <c r="Y219"/>
  <c r="CV219" s="1"/>
  <c r="CU219"/>
  <c r="CX219"/>
  <c r="DG219" s="1"/>
  <c r="CY219"/>
  <c r="CZ219"/>
  <c r="DA219"/>
  <c r="DB219"/>
  <c r="DC219"/>
  <c r="DI219"/>
  <c r="DJ219" s="1"/>
  <c r="A220"/>
  <c r="Y220"/>
  <c r="CX220" s="1"/>
  <c r="DI220" s="1"/>
  <c r="DJ220" s="1"/>
  <c r="CY220"/>
  <c r="CZ220"/>
  <c r="DA220"/>
  <c r="DB220"/>
  <c r="DC220"/>
  <c r="A221"/>
  <c r="Y221"/>
  <c r="CY221"/>
  <c r="CZ221"/>
  <c r="DB221" s="1"/>
  <c r="DA221"/>
  <c r="DC221"/>
  <c r="A222"/>
  <c r="Y222"/>
  <c r="CW222"/>
  <c r="CX222"/>
  <c r="CY222"/>
  <c r="CZ222"/>
  <c r="DA222"/>
  <c r="DB222"/>
  <c r="DC222"/>
  <c r="DH222"/>
  <c r="A223"/>
  <c r="Y223"/>
  <c r="CX223"/>
  <c r="CY223"/>
  <c r="CZ223"/>
  <c r="DB223" s="1"/>
  <c r="DA223"/>
  <c r="DC223"/>
  <c r="DF223"/>
  <c r="DJ223" s="1"/>
  <c r="DH223"/>
  <c r="A224"/>
  <c r="Y224"/>
  <c r="CX224" s="1"/>
  <c r="CY224"/>
  <c r="CZ224"/>
  <c r="DB224" s="1"/>
  <c r="DA224"/>
  <c r="DC224"/>
  <c r="DF224"/>
  <c r="DJ224" s="1"/>
  <c r="DI224"/>
  <c r="A225"/>
  <c r="Y225"/>
  <c r="CX225"/>
  <c r="DG225" s="1"/>
  <c r="CY225"/>
  <c r="CZ225"/>
  <c r="DA225"/>
  <c r="DB225"/>
  <c r="DC225"/>
  <c r="DI225"/>
  <c r="A226"/>
  <c r="Y226"/>
  <c r="CX226" s="1"/>
  <c r="CU226"/>
  <c r="CV226"/>
  <c r="CY226"/>
  <c r="CZ226"/>
  <c r="DB226" s="1"/>
  <c r="DA226"/>
  <c r="DC226"/>
  <c r="DG226"/>
  <c r="A227"/>
  <c r="Y227"/>
  <c r="CX227"/>
  <c r="CY227"/>
  <c r="CZ227"/>
  <c r="DB227" s="1"/>
  <c r="DA227"/>
  <c r="DC227"/>
  <c r="A228"/>
  <c r="Y228"/>
  <c r="CX228" s="1"/>
  <c r="CW228"/>
  <c r="CY228"/>
  <c r="CZ228"/>
  <c r="DB228" s="1"/>
  <c r="DA228"/>
  <c r="DC228"/>
  <c r="DG228"/>
  <c r="A229"/>
  <c r="Y229"/>
  <c r="CY229"/>
  <c r="CZ229"/>
  <c r="DA229"/>
  <c r="DB229"/>
  <c r="DC229"/>
  <c r="A230"/>
  <c r="Y230"/>
  <c r="CX230" s="1"/>
  <c r="DI230" s="1"/>
  <c r="CY230"/>
  <c r="CZ230"/>
  <c r="DA230"/>
  <c r="DB230"/>
  <c r="DC230"/>
  <c r="A231"/>
  <c r="Y231"/>
  <c r="CX231" s="1"/>
  <c r="DG231" s="1"/>
  <c r="CY231"/>
  <c r="CZ231"/>
  <c r="DA231"/>
  <c r="DB231"/>
  <c r="DC231"/>
  <c r="A232"/>
  <c r="Y232"/>
  <c r="CX232" s="1"/>
  <c r="DG232" s="1"/>
  <c r="CY232"/>
  <c r="CZ232"/>
  <c r="DB232" s="1"/>
  <c r="DA232"/>
  <c r="DC232"/>
  <c r="A233"/>
  <c r="Y233"/>
  <c r="CY233"/>
  <c r="CZ233"/>
  <c r="DB233" s="1"/>
  <c r="DA233"/>
  <c r="DC233"/>
  <c r="A234"/>
  <c r="Y234"/>
  <c r="CY234"/>
  <c r="CZ234"/>
  <c r="DB234" s="1"/>
  <c r="DA234"/>
  <c r="DC234"/>
  <c r="A235"/>
  <c r="Y235"/>
  <c r="CY235"/>
  <c r="CZ235"/>
  <c r="DA235"/>
  <c r="DB235"/>
  <c r="DC235"/>
  <c r="A236"/>
  <c r="Y236"/>
  <c r="CY236"/>
  <c r="CZ236"/>
  <c r="DB236" s="1"/>
  <c r="DA236"/>
  <c r="DC236"/>
  <c r="A237"/>
  <c r="Y237"/>
  <c r="CY237"/>
  <c r="CZ237"/>
  <c r="DA237"/>
  <c r="DB237"/>
  <c r="DC237"/>
  <c r="A238"/>
  <c r="Y238"/>
  <c r="CY238"/>
  <c r="CZ238"/>
  <c r="DA238"/>
  <c r="DB238"/>
  <c r="DC238"/>
  <c r="A239"/>
  <c r="Y239"/>
  <c r="CY239"/>
  <c r="CZ239"/>
  <c r="DB239" s="1"/>
  <c r="DA239"/>
  <c r="DC239"/>
  <c r="A240"/>
  <c r="Y240"/>
  <c r="CY240"/>
  <c r="CZ240"/>
  <c r="DB240" s="1"/>
  <c r="DA240"/>
  <c r="DC240"/>
  <c r="A241"/>
  <c r="Y241"/>
  <c r="CY241"/>
  <c r="CZ241"/>
  <c r="DB241" s="1"/>
  <c r="DA241"/>
  <c r="DC241"/>
  <c r="A242"/>
  <c r="Y242"/>
  <c r="CY242"/>
  <c r="CZ242"/>
  <c r="DA242"/>
  <c r="DB242"/>
  <c r="DC242"/>
  <c r="A243"/>
  <c r="Y243"/>
  <c r="CY243"/>
  <c r="CZ243"/>
  <c r="DB243" s="1"/>
  <c r="DA243"/>
  <c r="DC243"/>
  <c r="A244"/>
  <c r="Y244"/>
  <c r="CY244"/>
  <c r="CZ244"/>
  <c r="DB244" s="1"/>
  <c r="DA244"/>
  <c r="DC244"/>
  <c r="A245"/>
  <c r="Y245"/>
  <c r="CY245"/>
  <c r="CZ245"/>
  <c r="DA245"/>
  <c r="DB245"/>
  <c r="DC245"/>
  <c r="A246"/>
  <c r="Y246"/>
  <c r="CY246"/>
  <c r="CZ246"/>
  <c r="DB246" s="1"/>
  <c r="DA246"/>
  <c r="DC246"/>
  <c r="A247"/>
  <c r="Y247"/>
  <c r="CY247"/>
  <c r="CZ247"/>
  <c r="DB247" s="1"/>
  <c r="DA247"/>
  <c r="DC247"/>
  <c r="A248"/>
  <c r="Y248"/>
  <c r="CY248"/>
  <c r="CZ248"/>
  <c r="DA248"/>
  <c r="DB248"/>
  <c r="DC248"/>
  <c r="A249"/>
  <c r="Y249"/>
  <c r="CY249"/>
  <c r="CZ249"/>
  <c r="DA249"/>
  <c r="DB249"/>
  <c r="DC249"/>
  <c r="A250"/>
  <c r="Y250"/>
  <c r="CY250"/>
  <c r="CZ250"/>
  <c r="DA250"/>
  <c r="DB250"/>
  <c r="DC250"/>
  <c r="A251"/>
  <c r="Y251"/>
  <c r="CY251"/>
  <c r="CZ251"/>
  <c r="DB251" s="1"/>
  <c r="DA251"/>
  <c r="DC251"/>
  <c r="A252"/>
  <c r="Y252"/>
  <c r="CY252"/>
  <c r="CZ252"/>
  <c r="DA252"/>
  <c r="DB252"/>
  <c r="DC252"/>
  <c r="A253"/>
  <c r="Y253"/>
  <c r="CY253"/>
  <c r="CZ253"/>
  <c r="DB253" s="1"/>
  <c r="DA253"/>
  <c r="DC253"/>
  <c r="A254"/>
  <c r="Y254"/>
  <c r="CY254"/>
  <c r="CZ254"/>
  <c r="DB254" s="1"/>
  <c r="DA254"/>
  <c r="DC254"/>
  <c r="A255"/>
  <c r="Y255"/>
  <c r="CY255"/>
  <c r="CZ255"/>
  <c r="DA255"/>
  <c r="DB255"/>
  <c r="DC255"/>
  <c r="A256"/>
  <c r="Y256"/>
  <c r="CY256"/>
  <c r="CZ256"/>
  <c r="DB256" s="1"/>
  <c r="DA256"/>
  <c r="DC256"/>
  <c r="A257"/>
  <c r="Y257"/>
  <c r="CY257"/>
  <c r="CZ257"/>
  <c r="DA257"/>
  <c r="DB257"/>
  <c r="DC257"/>
  <c r="A258"/>
  <c r="Y258"/>
  <c r="CY258"/>
  <c r="CZ258"/>
  <c r="DB258" s="1"/>
  <c r="DA258"/>
  <c r="DC258"/>
  <c r="A259"/>
  <c r="Y259"/>
  <c r="CY259"/>
  <c r="CZ259"/>
  <c r="DA259"/>
  <c r="DB259"/>
  <c r="DC259"/>
  <c r="A260"/>
  <c r="Y260"/>
  <c r="CY260"/>
  <c r="CZ260"/>
  <c r="DB260" s="1"/>
  <c r="DA260"/>
  <c r="DC260"/>
  <c r="A261"/>
  <c r="Y261"/>
  <c r="CY261"/>
  <c r="CZ261"/>
  <c r="DB261" s="1"/>
  <c r="DA261"/>
  <c r="DC261"/>
  <c r="A262"/>
  <c r="Y262"/>
  <c r="CY262"/>
  <c r="CZ262"/>
  <c r="DA262"/>
  <c r="DB262"/>
  <c r="DC262"/>
  <c r="A263"/>
  <c r="Y263"/>
  <c r="CY263"/>
  <c r="CZ263"/>
  <c r="DB263" s="1"/>
  <c r="DA263"/>
  <c r="DC263"/>
  <c r="A264"/>
  <c r="Y264"/>
  <c r="CY264"/>
  <c r="CZ264"/>
  <c r="DB264" s="1"/>
  <c r="DA264"/>
  <c r="DC264"/>
  <c r="A265"/>
  <c r="Y265"/>
  <c r="CU265"/>
  <c r="CV265"/>
  <c r="CX265"/>
  <c r="DI265" s="1"/>
  <c r="DJ265" s="1"/>
  <c r="CY265"/>
  <c r="CZ265"/>
  <c r="DA265"/>
  <c r="DB265"/>
  <c r="DC265"/>
  <c r="DH265"/>
  <c r="A266"/>
  <c r="Y266"/>
  <c r="CX266" s="1"/>
  <c r="DI266" s="1"/>
  <c r="DJ266" s="1"/>
  <c r="CY266"/>
  <c r="CZ266"/>
  <c r="DB266" s="1"/>
  <c r="DA266"/>
  <c r="DC266"/>
  <c r="A267"/>
  <c r="Y267"/>
  <c r="CW267"/>
  <c r="CX267"/>
  <c r="DF267" s="1"/>
  <c r="CY267"/>
  <c r="CZ267"/>
  <c r="DA267"/>
  <c r="DB267"/>
  <c r="DC267"/>
  <c r="A268"/>
  <c r="Y268"/>
  <c r="CY268"/>
  <c r="CZ268"/>
  <c r="DB268" s="1"/>
  <c r="DA268"/>
  <c r="DC268"/>
  <c r="A269"/>
  <c r="Y269"/>
  <c r="CW269"/>
  <c r="CX269"/>
  <c r="DH269" s="1"/>
  <c r="CY269"/>
  <c r="CZ269"/>
  <c r="DA269"/>
  <c r="DB269"/>
  <c r="DC269"/>
  <c r="A270"/>
  <c r="Y270"/>
  <c r="CX270" s="1"/>
  <c r="DH270" s="1"/>
  <c r="CY270"/>
  <c r="CZ270"/>
  <c r="DB270" s="1"/>
  <c r="DA270"/>
  <c r="DC270"/>
  <c r="DI270"/>
  <c r="A271"/>
  <c r="Y271"/>
  <c r="CX271"/>
  <c r="DG271" s="1"/>
  <c r="CY271"/>
  <c r="CZ271"/>
  <c r="DA271"/>
  <c r="DB271"/>
  <c r="DC271"/>
  <c r="DH271"/>
  <c r="DI271"/>
  <c r="A272"/>
  <c r="Y272"/>
  <c r="CX272"/>
  <c r="DF272" s="1"/>
  <c r="DJ272" s="1"/>
  <c r="CY272"/>
  <c r="CZ272"/>
  <c r="DA272"/>
  <c r="DB272"/>
  <c r="DC272"/>
  <c r="A273"/>
  <c r="Y273"/>
  <c r="CX273"/>
  <c r="CY273"/>
  <c r="CZ273"/>
  <c r="DB273" s="1"/>
  <c r="DA273"/>
  <c r="DC273"/>
  <c r="A274"/>
  <c r="Y274"/>
  <c r="CX274"/>
  <c r="DI274" s="1"/>
  <c r="CY274"/>
  <c r="CZ274"/>
  <c r="DA274"/>
  <c r="DB274"/>
  <c r="DC274"/>
  <c r="A275"/>
  <c r="Y275"/>
  <c r="CX275"/>
  <c r="DI275" s="1"/>
  <c r="CY275"/>
  <c r="CZ275"/>
  <c r="DB275" s="1"/>
  <c r="DA275"/>
  <c r="DC275"/>
  <c r="A276"/>
  <c r="Y276"/>
  <c r="CX276"/>
  <c r="DG276" s="1"/>
  <c r="CY276"/>
  <c r="CZ276"/>
  <c r="DB276" s="1"/>
  <c r="DA276"/>
  <c r="DC276"/>
  <c r="DF276"/>
  <c r="DJ276" s="1"/>
  <c r="DH276"/>
  <c r="DI276"/>
  <c r="A277"/>
  <c r="Y277"/>
  <c r="CX277" s="1"/>
  <c r="CY277"/>
  <c r="CZ277"/>
  <c r="DA277"/>
  <c r="DB277"/>
  <c r="DC277"/>
  <c r="A278"/>
  <c r="Y278"/>
  <c r="CX278" s="1"/>
  <c r="DG278" s="1"/>
  <c r="CY278"/>
  <c r="CZ278"/>
  <c r="DA278"/>
  <c r="DB278"/>
  <c r="DC278"/>
  <c r="A279"/>
  <c r="Y279"/>
  <c r="CX279" s="1"/>
  <c r="CY279"/>
  <c r="CZ279"/>
  <c r="DB279" s="1"/>
  <c r="DA279"/>
  <c r="DC279"/>
  <c r="A280"/>
  <c r="Y280"/>
  <c r="CX280" s="1"/>
  <c r="CY280"/>
  <c r="CZ280"/>
  <c r="DB280" s="1"/>
  <c r="DA280"/>
  <c r="DC280"/>
  <c r="A281"/>
  <c r="Y281"/>
  <c r="CX281"/>
  <c r="CY281"/>
  <c r="CZ281"/>
  <c r="DB281" s="1"/>
  <c r="DA281"/>
  <c r="DC281"/>
  <c r="DH281"/>
  <c r="A282"/>
  <c r="Y282"/>
  <c r="CX282"/>
  <c r="DI282" s="1"/>
  <c r="CY282"/>
  <c r="CZ282"/>
  <c r="DA282"/>
  <c r="DB282"/>
  <c r="DC282"/>
  <c r="DH282"/>
  <c r="A283"/>
  <c r="Y283"/>
  <c r="CX283"/>
  <c r="DI283" s="1"/>
  <c r="CY283"/>
  <c r="CZ283"/>
  <c r="DB283" s="1"/>
  <c r="DA283"/>
  <c r="DC283"/>
  <c r="DF283"/>
  <c r="DJ283" s="1"/>
  <c r="A284"/>
  <c r="Y284"/>
  <c r="CU284"/>
  <c r="CV284"/>
  <c r="CX284"/>
  <c r="DF284" s="1"/>
  <c r="CY284"/>
  <c r="CZ284"/>
  <c r="DA284"/>
  <c r="DB284"/>
  <c r="DC284"/>
  <c r="DI284"/>
  <c r="DJ284" s="1"/>
  <c r="A285"/>
  <c r="Y285"/>
  <c r="CX285" s="1"/>
  <c r="CY285"/>
  <c r="CZ285"/>
  <c r="DB285" s="1"/>
  <c r="DA285"/>
  <c r="DC285"/>
  <c r="A286"/>
  <c r="Y286"/>
  <c r="CX286" s="1"/>
  <c r="CY286"/>
  <c r="CZ286"/>
  <c r="DA286"/>
  <c r="DB286"/>
  <c r="DC286"/>
  <c r="A287"/>
  <c r="Y287"/>
  <c r="CY287"/>
  <c r="CZ287"/>
  <c r="DA287"/>
  <c r="DB287"/>
  <c r="DC287"/>
  <c r="A288"/>
  <c r="Y288"/>
  <c r="CW288"/>
  <c r="CX288"/>
  <c r="DH288" s="1"/>
  <c r="CY288"/>
  <c r="CZ288"/>
  <c r="DB288" s="1"/>
  <c r="DA288"/>
  <c r="DC288"/>
  <c r="A289"/>
  <c r="Y289"/>
  <c r="CW289"/>
  <c r="CX289"/>
  <c r="DF289" s="1"/>
  <c r="CY289"/>
  <c r="CZ289"/>
  <c r="DB289" s="1"/>
  <c r="DA289"/>
  <c r="DC289"/>
  <c r="A290"/>
  <c r="Y290"/>
  <c r="CX290" s="1"/>
  <c r="CY290"/>
  <c r="CZ290"/>
  <c r="DB290" s="1"/>
  <c r="DA290"/>
  <c r="DC290"/>
  <c r="A291"/>
  <c r="Y291"/>
  <c r="CX291"/>
  <c r="CY291"/>
  <c r="CZ291"/>
  <c r="DB291" s="1"/>
  <c r="DA291"/>
  <c r="DC291"/>
  <c r="DH291"/>
  <c r="A292"/>
  <c r="Y292"/>
  <c r="CX292"/>
  <c r="DI292" s="1"/>
  <c r="CY292"/>
  <c r="CZ292"/>
  <c r="DA292"/>
  <c r="DB292"/>
  <c r="DC292"/>
  <c r="A293"/>
  <c r="Y293"/>
  <c r="CX293"/>
  <c r="DI293" s="1"/>
  <c r="CY293"/>
  <c r="CZ293"/>
  <c r="DA293"/>
  <c r="DB293"/>
  <c r="DC293"/>
  <c r="A294"/>
  <c r="Y294"/>
  <c r="CX294"/>
  <c r="DG294" s="1"/>
  <c r="CY294"/>
  <c r="CZ294"/>
  <c r="DB294" s="1"/>
  <c r="DA294"/>
  <c r="DC294"/>
  <c r="DF294"/>
  <c r="DJ294" s="1"/>
  <c r="DH294"/>
  <c r="A295"/>
  <c r="Y295"/>
  <c r="CX295" s="1"/>
  <c r="CY295"/>
  <c r="CZ295"/>
  <c r="DA295"/>
  <c r="DB295"/>
  <c r="DC295"/>
  <c r="A296"/>
  <c r="Y296"/>
  <c r="CX296" s="1"/>
  <c r="DG296" s="1"/>
  <c r="CY296"/>
  <c r="CZ296"/>
  <c r="DA296"/>
  <c r="DB296"/>
  <c r="DC296"/>
  <c r="A297"/>
  <c r="Y297"/>
  <c r="CX297" s="1"/>
  <c r="CY297"/>
  <c r="CZ297"/>
  <c r="DB297" s="1"/>
  <c r="DA297"/>
  <c r="DC297"/>
  <c r="A298"/>
  <c r="Y298"/>
  <c r="CX298" s="1"/>
  <c r="CY298"/>
  <c r="CZ298"/>
  <c r="DB298" s="1"/>
  <c r="DA298"/>
  <c r="DC298"/>
  <c r="DG298"/>
  <c r="A299"/>
  <c r="Y299"/>
  <c r="CX299"/>
  <c r="CY299"/>
  <c r="CZ299"/>
  <c r="DB299" s="1"/>
  <c r="DA299"/>
  <c r="DC299"/>
  <c r="DH299"/>
  <c r="A300"/>
  <c r="Y300"/>
  <c r="CX300"/>
  <c r="DI300" s="1"/>
  <c r="CY300"/>
  <c r="CZ300"/>
  <c r="DA300"/>
  <c r="DB300"/>
  <c r="DC300"/>
  <c r="DH300"/>
  <c r="A301"/>
  <c r="Y301"/>
  <c r="CX301"/>
  <c r="DH301" s="1"/>
  <c r="CY301"/>
  <c r="CZ301"/>
  <c r="DA301"/>
  <c r="DB301"/>
  <c r="DC301"/>
  <c r="A302"/>
  <c r="Y302"/>
  <c r="CX302"/>
  <c r="DG302" s="1"/>
  <c r="CY302"/>
  <c r="CZ302"/>
  <c r="DB302" s="1"/>
  <c r="DA302"/>
  <c r="DC302"/>
  <c r="DF302"/>
  <c r="DJ302" s="1"/>
  <c r="DH302"/>
  <c r="A303"/>
  <c r="Y303"/>
  <c r="CY303"/>
  <c r="CZ303"/>
  <c r="DA303"/>
  <c r="DB303"/>
  <c r="DC303"/>
  <c r="A304"/>
  <c r="Y304"/>
  <c r="CY304"/>
  <c r="CZ304"/>
  <c r="DB304" s="1"/>
  <c r="DA304"/>
  <c r="DC304"/>
  <c r="A305"/>
  <c r="Y305"/>
  <c r="CY305"/>
  <c r="CZ305"/>
  <c r="DA305"/>
  <c r="DB305"/>
  <c r="DC305"/>
  <c r="A306"/>
  <c r="Y306"/>
  <c r="CY306"/>
  <c r="CZ306"/>
  <c r="DB306" s="1"/>
  <c r="DA306"/>
  <c r="DC306"/>
  <c r="A307"/>
  <c r="Y307"/>
  <c r="CY307"/>
  <c r="CZ307"/>
  <c r="DA307"/>
  <c r="DB307"/>
  <c r="DC307"/>
  <c r="A308"/>
  <c r="Y308"/>
  <c r="CY308"/>
  <c r="CZ308"/>
  <c r="DB308" s="1"/>
  <c r="DA308"/>
  <c r="DC308"/>
  <c r="A309"/>
  <c r="Y309"/>
  <c r="CY309"/>
  <c r="CZ309"/>
  <c r="DB309" s="1"/>
  <c r="DA309"/>
  <c r="DC309"/>
  <c r="A310"/>
  <c r="Y310"/>
  <c r="CY310"/>
  <c r="CZ310"/>
  <c r="DA310"/>
  <c r="DB310"/>
  <c r="DC310"/>
  <c r="A311"/>
  <c r="Y311"/>
  <c r="CY311"/>
  <c r="CZ311"/>
  <c r="DB311" s="1"/>
  <c r="DA311"/>
  <c r="DC311"/>
  <c r="A312"/>
  <c r="Y312"/>
  <c r="CY312"/>
  <c r="CZ312"/>
  <c r="DB312" s="1"/>
  <c r="DA312"/>
  <c r="DC312"/>
  <c r="A313"/>
  <c r="Y313"/>
  <c r="CY313"/>
  <c r="CZ313"/>
  <c r="DA313"/>
  <c r="DB313"/>
  <c r="DC313"/>
  <c r="A314"/>
  <c r="Y314"/>
  <c r="CY314"/>
  <c r="CZ314"/>
  <c r="DA314"/>
  <c r="DB314"/>
  <c r="DC314"/>
  <c r="A315"/>
  <c r="Y315"/>
  <c r="CY315"/>
  <c r="CZ315"/>
  <c r="DA315"/>
  <c r="DB315"/>
  <c r="DC315"/>
  <c r="A316"/>
  <c r="Y316"/>
  <c r="CY316"/>
  <c r="CZ316"/>
  <c r="DB316" s="1"/>
  <c r="DA316"/>
  <c r="DC316"/>
  <c r="A317"/>
  <c r="Y317"/>
  <c r="CY317"/>
  <c r="CZ317"/>
  <c r="DB317" s="1"/>
  <c r="DA317"/>
  <c r="DC317"/>
  <c r="A318"/>
  <c r="Y318"/>
  <c r="CY318"/>
  <c r="CZ318"/>
  <c r="DA318"/>
  <c r="DB318"/>
  <c r="DC318"/>
  <c r="A319"/>
  <c r="Y319"/>
  <c r="CY319"/>
  <c r="CZ319"/>
  <c r="DA319"/>
  <c r="DB319"/>
  <c r="DC319"/>
  <c r="A320"/>
  <c r="Y320"/>
  <c r="CY320"/>
  <c r="CZ320"/>
  <c r="DB320" s="1"/>
  <c r="DA320"/>
  <c r="DC320"/>
  <c r="A321"/>
  <c r="Y321"/>
  <c r="CY321"/>
  <c r="CZ321"/>
  <c r="DA321"/>
  <c r="DB321"/>
  <c r="DC321"/>
  <c r="A322"/>
  <c r="Y322"/>
  <c r="CY322"/>
  <c r="CZ322"/>
  <c r="DB322" s="1"/>
  <c r="DA322"/>
  <c r="DC322"/>
  <c r="A323"/>
  <c r="Y323"/>
  <c r="CY323"/>
  <c r="CZ323"/>
  <c r="DB323" s="1"/>
  <c r="DA323"/>
  <c r="DC323"/>
  <c r="A324"/>
  <c r="Y324"/>
  <c r="CY324"/>
  <c r="CZ324"/>
  <c r="DB324" s="1"/>
  <c r="DA324"/>
  <c r="DC324"/>
  <c r="A325"/>
  <c r="Y325"/>
  <c r="CY325"/>
  <c r="CZ325"/>
  <c r="DA325"/>
  <c r="DB325"/>
  <c r="DC325"/>
  <c r="A326"/>
  <c r="Y326"/>
  <c r="CY326"/>
  <c r="CZ326"/>
  <c r="DA326"/>
  <c r="DB326"/>
  <c r="DC326"/>
  <c r="A327"/>
  <c r="Y327"/>
  <c r="CY327"/>
  <c r="CZ327"/>
  <c r="DB327" s="1"/>
  <c r="DA327"/>
  <c r="DC327"/>
  <c r="A328"/>
  <c r="Y328"/>
  <c r="CY328"/>
  <c r="CZ328"/>
  <c r="DA328"/>
  <c r="DB328"/>
  <c r="DC328"/>
  <c r="A329"/>
  <c r="Y329"/>
  <c r="CY329"/>
  <c r="CZ329"/>
  <c r="DA329"/>
  <c r="DB329"/>
  <c r="DC329"/>
  <c r="A330"/>
  <c r="Y330"/>
  <c r="CY330"/>
  <c r="CZ330"/>
  <c r="DB330" s="1"/>
  <c r="DA330"/>
  <c r="DC330"/>
  <c r="A331"/>
  <c r="Y331"/>
  <c r="CY331"/>
  <c r="CZ331"/>
  <c r="DA331"/>
  <c r="DB331"/>
  <c r="DC331"/>
  <c r="A332"/>
  <c r="Y332"/>
  <c r="CY332"/>
  <c r="CZ332"/>
  <c r="DA332"/>
  <c r="DB332"/>
  <c r="DC332"/>
  <c r="A333"/>
  <c r="Y333"/>
  <c r="CY333"/>
  <c r="CZ333"/>
  <c r="DA333"/>
  <c r="DB333"/>
  <c r="DC333"/>
  <c r="A334"/>
  <c r="Y334"/>
  <c r="CY334"/>
  <c r="CZ334"/>
  <c r="DB334" s="1"/>
  <c r="DA334"/>
  <c r="DC334"/>
  <c r="A335"/>
  <c r="Y335"/>
  <c r="CY335"/>
  <c r="CZ335"/>
  <c r="DB335" s="1"/>
  <c r="DA335"/>
  <c r="DC335"/>
  <c r="A336"/>
  <c r="Y336"/>
  <c r="CY336"/>
  <c r="CZ336"/>
  <c r="DA336"/>
  <c r="DB336"/>
  <c r="DC336"/>
  <c r="A337"/>
  <c r="Y337"/>
  <c r="CY337"/>
  <c r="CZ337"/>
  <c r="DB337" s="1"/>
  <c r="DA337"/>
  <c r="DC337"/>
  <c r="A338"/>
  <c r="Y338"/>
  <c r="CY338"/>
  <c r="CZ338"/>
  <c r="DB338" s="1"/>
  <c r="DA338"/>
  <c r="DC338"/>
  <c r="A339"/>
  <c r="Y339"/>
  <c r="CY339"/>
  <c r="CZ339"/>
  <c r="DA339"/>
  <c r="DB339"/>
  <c r="DC339"/>
  <c r="A340"/>
  <c r="Y340"/>
  <c r="CY340"/>
  <c r="CZ340"/>
  <c r="DA340"/>
  <c r="DB340"/>
  <c r="DC340"/>
  <c r="A341"/>
  <c r="Y341"/>
  <c r="CV341" s="1"/>
  <c r="CU341"/>
  <c r="CX341"/>
  <c r="CY341"/>
  <c r="CZ341"/>
  <c r="DB341" s="1"/>
  <c r="DA341"/>
  <c r="DC341"/>
  <c r="DH341"/>
  <c r="A342"/>
  <c r="Y342"/>
  <c r="CX342"/>
  <c r="DI342" s="1"/>
  <c r="DJ342" s="1"/>
  <c r="CY342"/>
  <c r="CZ342"/>
  <c r="DA342"/>
  <c r="DB342"/>
  <c r="DC342"/>
  <c r="A343"/>
  <c r="Y343"/>
  <c r="CX343" s="1"/>
  <c r="DG343" s="1"/>
  <c r="CW343"/>
  <c r="CY343"/>
  <c r="CZ343"/>
  <c r="DB343" s="1"/>
  <c r="DA343"/>
  <c r="DC343"/>
  <c r="A344"/>
  <c r="Y344"/>
  <c r="CW344"/>
  <c r="CX344"/>
  <c r="DF344" s="1"/>
  <c r="CY344"/>
  <c r="CZ344"/>
  <c r="DA344"/>
  <c r="DB344"/>
  <c r="DC344"/>
  <c r="DI344"/>
  <c r="A345"/>
  <c r="Y345"/>
  <c r="CX345" s="1"/>
  <c r="CY345"/>
  <c r="CZ345"/>
  <c r="DB345" s="1"/>
  <c r="DA345"/>
  <c r="DC345"/>
  <c r="DI345"/>
  <c r="A346"/>
  <c r="Y346"/>
  <c r="CW346"/>
  <c r="CX346"/>
  <c r="DI346" s="1"/>
  <c r="CY346"/>
  <c r="CZ346"/>
  <c r="DA346"/>
  <c r="DB346"/>
  <c r="DC346"/>
  <c r="A347"/>
  <c r="Y347"/>
  <c r="CX347"/>
  <c r="CY347"/>
  <c r="CZ347"/>
  <c r="DB347" s="1"/>
  <c r="DA347"/>
  <c r="DC347"/>
  <c r="A348"/>
  <c r="Y348"/>
  <c r="CX348"/>
  <c r="DG348" s="1"/>
  <c r="CY348"/>
  <c r="CZ348"/>
  <c r="DB348" s="1"/>
  <c r="DA348"/>
  <c r="DC348"/>
  <c r="DF348"/>
  <c r="DJ348" s="1"/>
  <c r="A349"/>
  <c r="Y349"/>
  <c r="CX349"/>
  <c r="DG349" s="1"/>
  <c r="CY349"/>
  <c r="CZ349"/>
  <c r="DA349"/>
  <c r="DB349"/>
  <c r="DC349"/>
  <c r="DI349"/>
  <c r="A350"/>
  <c r="Y350"/>
  <c r="CX350" s="1"/>
  <c r="DI350" s="1"/>
  <c r="CY350"/>
  <c r="CZ350"/>
  <c r="DA350"/>
  <c r="DB350"/>
  <c r="DC350"/>
  <c r="A351"/>
  <c r="Y351"/>
  <c r="CX351" s="1"/>
  <c r="CY351"/>
  <c r="CZ351"/>
  <c r="DA351"/>
  <c r="DB351"/>
  <c r="DC351"/>
  <c r="A352"/>
  <c r="Y352"/>
  <c r="CX352" s="1"/>
  <c r="DG352" s="1"/>
  <c r="CY352"/>
  <c r="CZ352"/>
  <c r="DB352" s="1"/>
  <c r="DA352"/>
  <c r="DC352"/>
  <c r="A353"/>
  <c r="Y353"/>
  <c r="CX353"/>
  <c r="DH353" s="1"/>
  <c r="CY353"/>
  <c r="CZ353"/>
  <c r="DB353" s="1"/>
  <c r="DA353"/>
  <c r="DC353"/>
  <c r="A354"/>
  <c r="Y354"/>
  <c r="CX354"/>
  <c r="DI354" s="1"/>
  <c r="CY354"/>
  <c r="CZ354"/>
  <c r="DA354"/>
  <c r="DB354"/>
  <c r="DC354"/>
  <c r="A355"/>
  <c r="Y355"/>
  <c r="CX355"/>
  <c r="DH355" s="1"/>
  <c r="CY355"/>
  <c r="CZ355"/>
  <c r="DA355"/>
  <c r="DB355"/>
  <c r="DC355"/>
  <c r="A356"/>
  <c r="Y356"/>
  <c r="CX356"/>
  <c r="DG356" s="1"/>
  <c r="CY356"/>
  <c r="CZ356"/>
  <c r="DB356" s="1"/>
  <c r="DA356"/>
  <c r="DC356"/>
  <c r="A357"/>
  <c r="Y357"/>
  <c r="CX357"/>
  <c r="DG357" s="1"/>
  <c r="CY357"/>
  <c r="CZ357"/>
  <c r="DA357"/>
  <c r="DB357"/>
  <c r="DC357"/>
  <c r="DI357"/>
  <c r="A358"/>
  <c r="Y358"/>
  <c r="CX358" s="1"/>
  <c r="CY358"/>
  <c r="CZ358"/>
  <c r="DA358"/>
  <c r="DB358"/>
  <c r="DC358"/>
  <c r="A359"/>
  <c r="Y359"/>
  <c r="CX359" s="1"/>
  <c r="CY359"/>
  <c r="CZ359"/>
  <c r="DB359" s="1"/>
  <c r="DA359"/>
  <c r="DC359"/>
  <c r="A360"/>
  <c r="Y360"/>
  <c r="CU360"/>
  <c r="CY360"/>
  <c r="CZ360"/>
  <c r="DA360"/>
  <c r="DB360"/>
  <c r="DC360"/>
  <c r="A361"/>
  <c r="Y361"/>
  <c r="CX361"/>
  <c r="CY361"/>
  <c r="CZ361"/>
  <c r="DB361" s="1"/>
  <c r="DA361"/>
  <c r="DC361"/>
  <c r="DH361"/>
  <c r="A362"/>
  <c r="Y362"/>
  <c r="CW362"/>
  <c r="CX362"/>
  <c r="DH362" s="1"/>
  <c r="CY362"/>
  <c r="CZ362"/>
  <c r="DB362" s="1"/>
  <c r="DA362"/>
  <c r="DC362"/>
  <c r="A363"/>
  <c r="Y363"/>
  <c r="CX363" s="1"/>
  <c r="CW363"/>
  <c r="CY363"/>
  <c r="CZ363"/>
  <c r="DA363"/>
  <c r="DB363"/>
  <c r="DC363"/>
  <c r="A364"/>
  <c r="Y364"/>
  <c r="CY364"/>
  <c r="CZ364"/>
  <c r="DA364"/>
  <c r="DB364"/>
  <c r="DC364"/>
  <c r="A365"/>
  <c r="Y365"/>
  <c r="CW365" s="1"/>
  <c r="CX365"/>
  <c r="DH365" s="1"/>
  <c r="CY365"/>
  <c r="CZ365"/>
  <c r="DB365" s="1"/>
  <c r="DA365"/>
  <c r="DC365"/>
  <c r="DF365"/>
  <c r="A366"/>
  <c r="Y366"/>
  <c r="CX366"/>
  <c r="DG366" s="1"/>
  <c r="CY366"/>
  <c r="CZ366"/>
  <c r="DB366" s="1"/>
  <c r="DA366"/>
  <c r="DC366"/>
  <c r="DF366"/>
  <c r="DJ366" s="1"/>
  <c r="DH366"/>
  <c r="A367"/>
  <c r="Y367"/>
  <c r="CX367"/>
  <c r="DG367" s="1"/>
  <c r="CY367"/>
  <c r="CZ367"/>
  <c r="DA367"/>
  <c r="DB367"/>
  <c r="DC367"/>
  <c r="DF367"/>
  <c r="DJ367" s="1"/>
  <c r="DH367"/>
  <c r="DI367"/>
  <c r="A368"/>
  <c r="Y368"/>
  <c r="CX368" s="1"/>
  <c r="DG368" s="1"/>
  <c r="CY368"/>
  <c r="CZ368"/>
  <c r="DA368"/>
  <c r="DB368"/>
  <c r="DC368"/>
  <c r="DI368"/>
  <c r="A369"/>
  <c r="Y369"/>
  <c r="CX369" s="1"/>
  <c r="CY369"/>
  <c r="CZ369"/>
  <c r="DA369"/>
  <c r="DB369"/>
  <c r="DC369"/>
  <c r="A370"/>
  <c r="Y370"/>
  <c r="CX370" s="1"/>
  <c r="DG370" s="1"/>
  <c r="CY370"/>
  <c r="CZ370"/>
  <c r="DB370" s="1"/>
  <c r="DA370"/>
  <c r="DC370"/>
  <c r="A371"/>
  <c r="Y371"/>
  <c r="CX371"/>
  <c r="DH371" s="1"/>
  <c r="CY371"/>
  <c r="CZ371"/>
  <c r="DB371" s="1"/>
  <c r="DA371"/>
  <c r="DC371"/>
  <c r="A372"/>
  <c r="Y372"/>
  <c r="CX372"/>
  <c r="DI372" s="1"/>
  <c r="CY372"/>
  <c r="CZ372"/>
  <c r="DA372"/>
  <c r="DB372"/>
  <c r="DC372"/>
  <c r="A373"/>
  <c r="Y373"/>
  <c r="CX373"/>
  <c r="DF373" s="1"/>
  <c r="DJ373" s="1"/>
  <c r="CY373"/>
  <c r="CZ373"/>
  <c r="DA373"/>
  <c r="DB373"/>
  <c r="DC373"/>
  <c r="A374"/>
  <c r="Y374"/>
  <c r="CX374"/>
  <c r="DG374" s="1"/>
  <c r="CY374"/>
  <c r="CZ374"/>
  <c r="DB374" s="1"/>
  <c r="DA374"/>
  <c r="DC374"/>
  <c r="DF374"/>
  <c r="DJ374" s="1"/>
  <c r="DH374"/>
  <c r="DI374"/>
  <c r="A375"/>
  <c r="Y375"/>
  <c r="CX375"/>
  <c r="DG375" s="1"/>
  <c r="CY375"/>
  <c r="CZ375"/>
  <c r="DA375"/>
  <c r="DB375"/>
  <c r="DC375"/>
  <c r="DH375"/>
  <c r="DI375"/>
  <c r="A376"/>
  <c r="Y376"/>
  <c r="CX376" s="1"/>
  <c r="DI376" s="1"/>
  <c r="CY376"/>
  <c r="CZ376"/>
  <c r="DA376"/>
  <c r="DB376"/>
  <c r="DC376"/>
  <c r="A377"/>
  <c r="Y377"/>
  <c r="CX377" s="1"/>
  <c r="CY377"/>
  <c r="CZ377"/>
  <c r="DA377"/>
  <c r="DB377"/>
  <c r="DC377"/>
  <c r="A378"/>
  <c r="Y378"/>
  <c r="CX378" s="1"/>
  <c r="DG378" s="1"/>
  <c r="CY378"/>
  <c r="CZ378"/>
  <c r="DB378" s="1"/>
  <c r="DA378"/>
  <c r="DC378"/>
  <c r="A379"/>
  <c r="Y379"/>
  <c r="CU379"/>
  <c r="CV379"/>
  <c r="CX379"/>
  <c r="CY379"/>
  <c r="CZ379"/>
  <c r="DB379" s="1"/>
  <c r="DA379"/>
  <c r="DC379"/>
  <c r="DF379"/>
  <c r="A380"/>
  <c r="Y380"/>
  <c r="CX380"/>
  <c r="DG380" s="1"/>
  <c r="CY380"/>
  <c r="CZ380"/>
  <c r="DB380" s="1"/>
  <c r="DA380"/>
  <c r="DC380"/>
  <c r="DF380"/>
  <c r="DJ380" s="1"/>
  <c r="A381"/>
  <c r="Y381"/>
  <c r="CU381"/>
  <c r="CV381"/>
  <c r="CX381"/>
  <c r="DI381" s="1"/>
  <c r="CY381"/>
  <c r="CZ381"/>
  <c r="DA381"/>
  <c r="DB381"/>
  <c r="DC381"/>
  <c r="DH381"/>
  <c r="A382"/>
  <c r="Y382"/>
  <c r="CX382" s="1"/>
  <c r="CY382"/>
  <c r="CZ382"/>
  <c r="DB382" s="1"/>
  <c r="DA382"/>
  <c r="DC382"/>
  <c r="DG382"/>
  <c r="A383"/>
  <c r="Y383"/>
  <c r="CU383"/>
  <c r="CV383"/>
  <c r="CX383"/>
  <c r="CY383"/>
  <c r="CZ383"/>
  <c r="DB383" s="1"/>
  <c r="DA383"/>
  <c r="DC383"/>
  <c r="DF383"/>
  <c r="DH383"/>
  <c r="A384"/>
  <c r="Y384"/>
  <c r="CX384"/>
  <c r="DG384" s="1"/>
  <c r="CY384"/>
  <c r="CZ384"/>
  <c r="DB384" s="1"/>
  <c r="DA384"/>
  <c r="DC384"/>
  <c r="DF384"/>
  <c r="DH384"/>
  <c r="A385"/>
  <c r="Y385"/>
  <c r="CW385"/>
  <c r="CX385"/>
  <c r="DI385" s="1"/>
  <c r="CY385"/>
  <c r="CZ385"/>
  <c r="DA385"/>
  <c r="DB385"/>
  <c r="DC385"/>
  <c r="DH385"/>
  <c r="A386"/>
  <c r="Y386"/>
  <c r="CX386" s="1"/>
  <c r="CW386"/>
  <c r="CY386"/>
  <c r="CZ386"/>
  <c r="DB386" s="1"/>
  <c r="DA386"/>
  <c r="DC386"/>
  <c r="A387"/>
  <c r="Y387"/>
  <c r="CW387"/>
  <c r="CX387"/>
  <c r="DF387" s="1"/>
  <c r="CY387"/>
  <c r="CZ387"/>
  <c r="DA387"/>
  <c r="DB387"/>
  <c r="DC387"/>
  <c r="DI387"/>
  <c r="A388"/>
  <c r="Y388"/>
  <c r="CX388" s="1"/>
  <c r="DI388" s="1"/>
  <c r="CY388"/>
  <c r="CZ388"/>
  <c r="DB388" s="1"/>
  <c r="DA388"/>
  <c r="DC388"/>
  <c r="A389"/>
  <c r="Y389"/>
  <c r="CX389"/>
  <c r="DG389" s="1"/>
  <c r="CY389"/>
  <c r="CZ389"/>
  <c r="DA389"/>
  <c r="DB389"/>
  <c r="DC389"/>
  <c r="DI389"/>
  <c r="A390"/>
  <c r="Y390"/>
  <c r="CX390" s="1"/>
  <c r="DG390" s="1"/>
  <c r="CY390"/>
  <c r="CZ390"/>
  <c r="DA390"/>
  <c r="DB390"/>
  <c r="DC390"/>
  <c r="DI390"/>
  <c r="A391"/>
  <c r="Y391"/>
  <c r="CX391" s="1"/>
  <c r="CY391"/>
  <c r="CZ391"/>
  <c r="DB391" s="1"/>
  <c r="DA391"/>
  <c r="DC391"/>
  <c r="A392"/>
  <c r="Y392"/>
  <c r="CX392" s="1"/>
  <c r="CY392"/>
  <c r="CZ392"/>
  <c r="DB392" s="1"/>
  <c r="DA392"/>
  <c r="DC392"/>
  <c r="A393"/>
  <c r="Y393"/>
  <c r="CX393"/>
  <c r="CY393"/>
  <c r="CZ393"/>
  <c r="DB393" s="1"/>
  <c r="DA393"/>
  <c r="DC393"/>
  <c r="A394"/>
  <c r="Y394"/>
  <c r="CV394" s="1"/>
  <c r="CU394"/>
  <c r="CX394"/>
  <c r="DG394" s="1"/>
  <c r="CY394"/>
  <c r="CZ394"/>
  <c r="DB394" s="1"/>
  <c r="DA394"/>
  <c r="DC394"/>
  <c r="DI394"/>
  <c r="DJ394" s="1"/>
  <c r="A395"/>
  <c r="Y395"/>
  <c r="CX395"/>
  <c r="DG395" s="1"/>
  <c r="CY395"/>
  <c r="CZ395"/>
  <c r="DA395"/>
  <c r="DB395"/>
  <c r="DC395"/>
  <c r="DF395"/>
  <c r="DH395"/>
  <c r="DI395"/>
  <c r="DJ395" s="1"/>
  <c r="A396"/>
  <c r="Y396"/>
  <c r="CW396" s="1"/>
  <c r="CY396"/>
  <c r="CZ396"/>
  <c r="DB396" s="1"/>
  <c r="DA396"/>
  <c r="DC396"/>
  <c r="A397"/>
  <c r="Y397"/>
  <c r="CW397"/>
  <c r="CX397"/>
  <c r="CY397"/>
  <c r="CZ397"/>
  <c r="DB397" s="1"/>
  <c r="DA397"/>
  <c r="DC397"/>
  <c r="DH397"/>
  <c r="A398"/>
  <c r="Y398"/>
  <c r="CX398" s="1"/>
  <c r="CW398"/>
  <c r="CY398"/>
  <c r="CZ398"/>
  <c r="DA398"/>
  <c r="DB398"/>
  <c r="DC398"/>
  <c r="A399"/>
  <c r="Y399"/>
  <c r="CY399"/>
  <c r="CZ399"/>
  <c r="DA399"/>
  <c r="DB399"/>
  <c r="DC399"/>
  <c r="A400"/>
  <c r="Y400"/>
  <c r="CX400" s="1"/>
  <c r="DI400" s="1"/>
  <c r="CY400"/>
  <c r="CZ400"/>
  <c r="DA400"/>
  <c r="DB400"/>
  <c r="DC400"/>
  <c r="DG400"/>
  <c r="A401"/>
  <c r="Y401"/>
  <c r="CX401" s="1"/>
  <c r="CY401"/>
  <c r="CZ401"/>
  <c r="DA401"/>
  <c r="DB401"/>
  <c r="DC401"/>
  <c r="A402"/>
  <c r="Y402"/>
  <c r="CX402" s="1"/>
  <c r="DG402" s="1"/>
  <c r="CY402"/>
  <c r="CZ402"/>
  <c r="DB402" s="1"/>
  <c r="DA402"/>
  <c r="DC402"/>
  <c r="A403"/>
  <c r="Y403"/>
  <c r="CX403"/>
  <c r="DH403" s="1"/>
  <c r="CY403"/>
  <c r="CZ403"/>
  <c r="DB403" s="1"/>
  <c r="DA403"/>
  <c r="DC403"/>
  <c r="A404"/>
  <c r="Y404"/>
  <c r="CX404"/>
  <c r="DI404" s="1"/>
  <c r="CY404"/>
  <c r="CZ404"/>
  <c r="DA404"/>
  <c r="DB404"/>
  <c r="DC404"/>
  <c r="A405"/>
  <c r="Y405"/>
  <c r="CX405" s="1"/>
  <c r="DF405" s="1"/>
  <c r="CU405"/>
  <c r="CY405"/>
  <c r="CZ405"/>
  <c r="DA405"/>
  <c r="DB405"/>
  <c r="DC405"/>
  <c r="A406"/>
  <c r="Y406"/>
  <c r="CX406" s="1"/>
  <c r="CY406"/>
  <c r="CZ406"/>
  <c r="DA406"/>
  <c r="DB406"/>
  <c r="DC406"/>
  <c r="DG406"/>
  <c r="DI406"/>
  <c r="DJ406" s="1"/>
  <c r="A407"/>
  <c r="Y407"/>
  <c r="CX407" s="1"/>
  <c r="CY407"/>
  <c r="CZ407"/>
  <c r="DB407" s="1"/>
  <c r="DA407"/>
  <c r="DC407"/>
  <c r="DI407"/>
  <c r="A408"/>
  <c r="Y408"/>
  <c r="CW408"/>
  <c r="CX408"/>
  <c r="DI408" s="1"/>
  <c r="CY408"/>
  <c r="CZ408"/>
  <c r="DA408"/>
  <c r="DB408"/>
  <c r="DC408"/>
  <c r="A409"/>
  <c r="Y409"/>
  <c r="CX409" s="1"/>
  <c r="DG409" s="1"/>
  <c r="CW409"/>
  <c r="CY409"/>
  <c r="CZ409"/>
  <c r="DB409" s="1"/>
  <c r="DA409"/>
  <c r="DC409"/>
  <c r="A410"/>
  <c r="Y410"/>
  <c r="CW410"/>
  <c r="CX410"/>
  <c r="DF410" s="1"/>
  <c r="CY410"/>
  <c r="CZ410"/>
  <c r="DA410"/>
  <c r="DB410"/>
  <c r="DC410"/>
  <c r="DH410"/>
  <c r="DI410"/>
  <c r="A411"/>
  <c r="Y411"/>
  <c r="CX411" s="1"/>
  <c r="CY411"/>
  <c r="CZ411"/>
  <c r="DA411"/>
  <c r="DB411"/>
  <c r="DC411"/>
  <c r="A412"/>
  <c r="Y412"/>
  <c r="CX412" s="1"/>
  <c r="CY412"/>
  <c r="CZ412"/>
  <c r="DB412" s="1"/>
  <c r="DA412"/>
  <c r="DC412"/>
  <c r="DG412"/>
  <c r="A413"/>
  <c r="Y413"/>
  <c r="CX413"/>
  <c r="CY413"/>
  <c r="CZ413"/>
  <c r="DB413" s="1"/>
  <c r="DA413"/>
  <c r="DC413"/>
  <c r="DH413"/>
  <c r="A414"/>
  <c r="Y414"/>
  <c r="CX414"/>
  <c r="DI414" s="1"/>
  <c r="CY414"/>
  <c r="CZ414"/>
  <c r="DA414"/>
  <c r="DB414"/>
  <c r="DC414"/>
  <c r="DH414"/>
  <c r="A415"/>
  <c r="Y415"/>
  <c r="CX415"/>
  <c r="DH415" s="1"/>
  <c r="CY415"/>
  <c r="CZ415"/>
  <c r="DB415" s="1"/>
  <c r="DA415"/>
  <c r="DC415"/>
  <c r="DF415"/>
  <c r="DJ415" s="1"/>
  <c r="A416"/>
  <c r="Y416"/>
  <c r="CU416"/>
  <c r="CV416"/>
  <c r="CX416"/>
  <c r="DF416" s="1"/>
  <c r="CY416"/>
  <c r="CZ416"/>
  <c r="DA416"/>
  <c r="DB416"/>
  <c r="DC416"/>
  <c r="DG416"/>
  <c r="DH416"/>
  <c r="DI416"/>
  <c r="DJ416" s="1"/>
  <c r="A417"/>
  <c r="Y417"/>
  <c r="CX417" s="1"/>
  <c r="CY417"/>
  <c r="CZ417"/>
  <c r="DA417"/>
  <c r="DB417"/>
  <c r="DC417"/>
  <c r="A418"/>
  <c r="Y418"/>
  <c r="CY418"/>
  <c r="CZ418"/>
  <c r="DA418"/>
  <c r="DB418"/>
  <c r="DC418"/>
  <c r="A419"/>
  <c r="Y419"/>
  <c r="CW419" s="1"/>
  <c r="CX419"/>
  <c r="DH419" s="1"/>
  <c r="CY419"/>
  <c r="CZ419"/>
  <c r="DB419" s="1"/>
  <c r="DA419"/>
  <c r="DC419"/>
  <c r="DF419"/>
  <c r="A420"/>
  <c r="Y420"/>
  <c r="CW420"/>
  <c r="CX420"/>
  <c r="CY420"/>
  <c r="CZ420"/>
  <c r="DB420" s="1"/>
  <c r="DA420"/>
  <c r="DC420"/>
  <c r="DH420"/>
  <c r="A421"/>
  <c r="Y421"/>
  <c r="CX421" s="1"/>
  <c r="CW421"/>
  <c r="CY421"/>
  <c r="CZ421"/>
  <c r="DB421" s="1"/>
  <c r="DA421"/>
  <c r="DC421"/>
  <c r="A422"/>
  <c r="Y422"/>
  <c r="CX422" s="1"/>
  <c r="CY422"/>
  <c r="CZ422"/>
  <c r="DB422" s="1"/>
  <c r="DA422"/>
  <c r="DC422"/>
  <c r="DG422"/>
  <c r="A423"/>
  <c r="Y423"/>
  <c r="CX423"/>
  <c r="CY423"/>
  <c r="CZ423"/>
  <c r="DB423" s="1"/>
  <c r="DA423"/>
  <c r="DC423"/>
  <c r="DH423"/>
  <c r="A424"/>
  <c r="Y424"/>
  <c r="CX424"/>
  <c r="DI424" s="1"/>
  <c r="CY424"/>
  <c r="CZ424"/>
  <c r="DA424"/>
  <c r="DB424"/>
  <c r="DC424"/>
  <c r="DH424"/>
  <c r="A425"/>
  <c r="Y425"/>
  <c r="CX425"/>
  <c r="CY425"/>
  <c r="CZ425"/>
  <c r="DB425" s="1"/>
  <c r="DA425"/>
  <c r="DC425"/>
  <c r="A426"/>
  <c r="Y426"/>
  <c r="CX426"/>
  <c r="DG426" s="1"/>
  <c r="CY426"/>
  <c r="CZ426"/>
  <c r="DB426" s="1"/>
  <c r="DA426"/>
  <c r="DC426"/>
  <c r="DF426"/>
  <c r="DJ426" s="1"/>
  <c r="DH426"/>
  <c r="DI426"/>
  <c r="A427"/>
  <c r="Y427"/>
  <c r="CX427" s="1"/>
  <c r="CU427"/>
  <c r="CV427"/>
  <c r="CY427"/>
  <c r="CZ427"/>
  <c r="DA427"/>
  <c r="DB427"/>
  <c r="DC427"/>
  <c r="A428"/>
  <c r="Y428"/>
  <c r="CX428" s="1"/>
  <c r="DG428" s="1"/>
  <c r="CY428"/>
  <c r="CZ428"/>
  <c r="DB428" s="1"/>
  <c r="DA428"/>
  <c r="DC428"/>
  <c r="A429"/>
  <c r="Y429"/>
  <c r="CW429"/>
  <c r="CX429"/>
  <c r="DF429" s="1"/>
  <c r="CY429"/>
  <c r="CZ429"/>
  <c r="DA429"/>
  <c r="DB429"/>
  <c r="DC429"/>
  <c r="DG429"/>
  <c r="DJ429" s="1"/>
  <c r="DH429"/>
  <c r="DI429"/>
  <c r="A430"/>
  <c r="Y430"/>
  <c r="CX430" s="1"/>
  <c r="CY430"/>
  <c r="CZ430"/>
  <c r="DB430" s="1"/>
  <c r="DA430"/>
  <c r="DC430"/>
  <c r="A431"/>
  <c r="Y431"/>
  <c r="CX431"/>
  <c r="DG431" s="1"/>
  <c r="CY431"/>
  <c r="CZ431"/>
  <c r="DA431"/>
  <c r="DB431"/>
  <c r="DC431"/>
  <c r="DI431"/>
  <c r="A432"/>
  <c r="Y432"/>
  <c r="CX432" s="1"/>
  <c r="DI432" s="1"/>
  <c r="CY432"/>
  <c r="CZ432"/>
  <c r="DA432"/>
  <c r="DB432"/>
  <c r="DC432"/>
  <c r="A433"/>
  <c r="Y433"/>
  <c r="CX433" s="1"/>
  <c r="CY433"/>
  <c r="CZ433"/>
  <c r="DA433"/>
  <c r="DB433"/>
  <c r="DC433"/>
  <c r="A434"/>
  <c r="Y434"/>
  <c r="CX434" s="1"/>
  <c r="DG434" s="1"/>
  <c r="CY434"/>
  <c r="CZ434"/>
  <c r="DB434" s="1"/>
  <c r="DA434"/>
  <c r="DC434"/>
  <c r="A435"/>
  <c r="Y435"/>
  <c r="CX435"/>
  <c r="DH435" s="1"/>
  <c r="CY435"/>
  <c r="CZ435"/>
  <c r="DB435" s="1"/>
  <c r="DA435"/>
  <c r="DC435"/>
  <c r="A436"/>
  <c r="Y436"/>
  <c r="CX436"/>
  <c r="DI436" s="1"/>
  <c r="CY436"/>
  <c r="CZ436"/>
  <c r="DA436"/>
  <c r="DB436"/>
  <c r="DC436"/>
  <c r="A437"/>
  <c r="Y437"/>
  <c r="CX437" s="1"/>
  <c r="CU437"/>
  <c r="CY437"/>
  <c r="CZ437"/>
  <c r="DA437"/>
  <c r="DB437"/>
  <c r="DC437"/>
  <c r="DF437"/>
  <c r="A438"/>
  <c r="Y438"/>
  <c r="CX438" s="1"/>
  <c r="DI438" s="1"/>
  <c r="DJ438" s="1"/>
  <c r="CY438"/>
  <c r="CZ438"/>
  <c r="DA438"/>
  <c r="DB438"/>
  <c r="DC438"/>
  <c r="A439"/>
  <c r="Y439"/>
  <c r="CX439" s="1"/>
  <c r="DI439" s="1"/>
  <c r="CY439"/>
  <c r="CZ439"/>
  <c r="DB439" s="1"/>
  <c r="DA439"/>
  <c r="DC439"/>
  <c r="A440"/>
  <c r="Y440"/>
  <c r="CW440"/>
  <c r="CX440"/>
  <c r="DI440" s="1"/>
  <c r="CY440"/>
  <c r="CZ440"/>
  <c r="DA440"/>
  <c r="DB440"/>
  <c r="DC440"/>
  <c r="DH440"/>
  <c r="A441"/>
  <c r="Y441"/>
  <c r="CX441"/>
  <c r="CY441"/>
  <c r="CZ441"/>
  <c r="DB441" s="1"/>
  <c r="DA441"/>
  <c r="DC441"/>
  <c r="A442"/>
  <c r="Y442"/>
  <c r="CX442"/>
  <c r="DG442" s="1"/>
  <c r="CY442"/>
  <c r="CZ442"/>
  <c r="DB442" s="1"/>
  <c r="DA442"/>
  <c r="DC442"/>
  <c r="DF442"/>
  <c r="DJ442" s="1"/>
  <c r="DH442"/>
  <c r="DI442"/>
  <c r="A443"/>
  <c r="Y443"/>
  <c r="CX443"/>
  <c r="DG443" s="1"/>
  <c r="CY443"/>
  <c r="CZ443"/>
  <c r="DA443"/>
  <c r="DB443"/>
  <c r="DC443"/>
  <c r="DH443"/>
  <c r="DI443"/>
  <c r="A444"/>
  <c r="Y444"/>
  <c r="CX444" s="1"/>
  <c r="DI444" s="1"/>
  <c r="CY444"/>
  <c r="CZ444"/>
  <c r="DA444"/>
  <c r="DB444"/>
  <c r="DC444"/>
  <c r="A445"/>
  <c r="Y445"/>
  <c r="CX445" s="1"/>
  <c r="CY445"/>
  <c r="CZ445"/>
  <c r="DA445"/>
  <c r="DB445"/>
  <c r="DC445"/>
  <c r="A446"/>
  <c r="Y446"/>
  <c r="CX446" s="1"/>
  <c r="DG446" s="1"/>
  <c r="CY446"/>
  <c r="CZ446"/>
  <c r="DB446" s="1"/>
  <c r="DA446"/>
  <c r="DC446"/>
  <c r="A447"/>
  <c r="Y447"/>
  <c r="CU447"/>
  <c r="CV447"/>
  <c r="CX447"/>
  <c r="CY447"/>
  <c r="CZ447"/>
  <c r="DB447" s="1"/>
  <c r="DA447"/>
  <c r="DC447"/>
  <c r="DF447"/>
  <c r="A448"/>
  <c r="Y448"/>
  <c r="CX448"/>
  <c r="DG448" s="1"/>
  <c r="CY448"/>
  <c r="CZ448"/>
  <c r="DB448" s="1"/>
  <c r="DA448"/>
  <c r="DC448"/>
  <c r="DF448"/>
  <c r="DJ448" s="1"/>
  <c r="DH448"/>
  <c r="DI448"/>
  <c r="A449"/>
  <c r="Y449"/>
  <c r="CX449"/>
  <c r="DG449" s="1"/>
  <c r="CY449"/>
  <c r="CZ449"/>
  <c r="DA449"/>
  <c r="DB449"/>
  <c r="DC449"/>
  <c r="DI449"/>
  <c r="A450"/>
  <c r="Y450"/>
  <c r="CX450" s="1"/>
  <c r="DI450" s="1"/>
  <c r="CY450"/>
  <c r="CZ450"/>
  <c r="DA450"/>
  <c r="DB450"/>
  <c r="DC450"/>
  <c r="DG450"/>
  <c r="A451"/>
  <c r="Y451"/>
  <c r="CX451" s="1"/>
  <c r="CY451"/>
  <c r="CZ451"/>
  <c r="DB451" s="1"/>
  <c r="DA451"/>
  <c r="DC451"/>
  <c r="A452"/>
  <c r="Y452"/>
  <c r="CX452" s="1"/>
  <c r="CY452"/>
  <c r="CZ452"/>
  <c r="DB452" s="1"/>
  <c r="DA452"/>
  <c r="DC452"/>
  <c r="A453"/>
  <c r="Y453"/>
  <c r="CU453"/>
  <c r="CV453"/>
  <c r="CX453"/>
  <c r="CY453"/>
  <c r="CZ453"/>
  <c r="DB453" s="1"/>
  <c r="DA453"/>
  <c r="DC453"/>
  <c r="DH453"/>
  <c r="A454"/>
  <c r="Y454"/>
  <c r="CX454"/>
  <c r="DG454" s="1"/>
  <c r="CY454"/>
  <c r="CZ454"/>
  <c r="DB454" s="1"/>
  <c r="DA454"/>
  <c r="DC454"/>
  <c r="DF454"/>
  <c r="DJ454" s="1"/>
  <c r="DH454"/>
  <c r="DI454"/>
  <c r="A455"/>
  <c r="Y455"/>
  <c r="CX455"/>
  <c r="DG455" s="1"/>
  <c r="CY455"/>
  <c r="CZ455"/>
  <c r="DA455"/>
  <c r="DB455"/>
  <c r="DC455"/>
  <c r="DF455"/>
  <c r="DJ455" s="1"/>
  <c r="DH455"/>
  <c r="DI455"/>
  <c r="A456"/>
  <c r="Y456"/>
  <c r="CX456" s="1"/>
  <c r="CY456"/>
  <c r="CZ456"/>
  <c r="DA456"/>
  <c r="DB456"/>
  <c r="DC456"/>
  <c r="A457"/>
  <c r="Y457"/>
  <c r="CX457" s="1"/>
  <c r="CY457"/>
  <c r="CZ457"/>
  <c r="DB457" s="1"/>
  <c r="DA457"/>
  <c r="DC457"/>
  <c r="A458"/>
  <c r="Y458"/>
  <c r="CX458" s="1"/>
  <c r="DG458" s="1"/>
  <c r="CY458"/>
  <c r="CZ458"/>
  <c r="DB458" s="1"/>
  <c r="DA458"/>
  <c r="DC458"/>
  <c r="A459"/>
  <c r="Y459"/>
  <c r="CU459"/>
  <c r="CV459"/>
  <c r="CX459"/>
  <c r="DH459" s="1"/>
  <c r="CY459"/>
  <c r="CZ459"/>
  <c r="DB459" s="1"/>
  <c r="DA459"/>
  <c r="DC459"/>
  <c r="DF459"/>
  <c r="A460"/>
  <c r="Y460"/>
  <c r="CX460"/>
  <c r="DG460" s="1"/>
  <c r="CY460"/>
  <c r="CZ460"/>
  <c r="DB460" s="1"/>
  <c r="DA460"/>
  <c r="DC460"/>
  <c r="DF460"/>
  <c r="A461"/>
  <c r="Y461"/>
  <c r="CW461"/>
  <c r="CX461"/>
  <c r="DI461" s="1"/>
  <c r="CY461"/>
  <c r="CZ461"/>
  <c r="DA461"/>
  <c r="DB461"/>
  <c r="DC461"/>
  <c r="DH461"/>
  <c r="A462"/>
  <c r="Y462"/>
  <c r="CX462" s="1"/>
  <c r="CW462"/>
  <c r="CY462"/>
  <c r="CZ462"/>
  <c r="DB462" s="1"/>
  <c r="DA462"/>
  <c r="DC462"/>
  <c r="DG462"/>
  <c r="A463"/>
  <c r="Y463"/>
  <c r="CX463"/>
  <c r="CY463"/>
  <c r="CZ463"/>
  <c r="DB463" s="1"/>
  <c r="DA463"/>
  <c r="DC463"/>
  <c r="A464"/>
  <c r="Y464"/>
  <c r="CX464"/>
  <c r="DI464" s="1"/>
  <c r="CY464"/>
  <c r="CZ464"/>
  <c r="DA464"/>
  <c r="DB464"/>
  <c r="DC464"/>
  <c r="DH464"/>
  <c r="A465"/>
  <c r="Y465"/>
  <c r="CX465"/>
  <c r="CY465"/>
  <c r="CZ465"/>
  <c r="DB465" s="1"/>
  <c r="DA465"/>
  <c r="DC465"/>
  <c r="DH465"/>
  <c r="A466"/>
  <c r="Y466"/>
  <c r="CX466"/>
  <c r="DG466" s="1"/>
  <c r="CY466"/>
  <c r="CZ466"/>
  <c r="DB466" s="1"/>
  <c r="DA466"/>
  <c r="DC466"/>
  <c r="DF466"/>
  <c r="DJ466" s="1"/>
  <c r="DH466"/>
  <c r="DI466"/>
  <c r="A467"/>
  <c r="Y467"/>
  <c r="CX467" s="1"/>
  <c r="CU467"/>
  <c r="CV467"/>
  <c r="CY467"/>
  <c r="CZ467"/>
  <c r="DA467"/>
  <c r="DB467"/>
  <c r="DC467"/>
  <c r="A468"/>
  <c r="Y468"/>
  <c r="CX468" s="1"/>
  <c r="CY468"/>
  <c r="CZ468"/>
  <c r="DB468" s="1"/>
  <c r="DA468"/>
  <c r="DC468"/>
  <c r="DG468"/>
  <c r="A469"/>
  <c r="Y469"/>
  <c r="CW469"/>
  <c r="CX469"/>
  <c r="DF469" s="1"/>
  <c r="CY469"/>
  <c r="CZ469"/>
  <c r="DA469"/>
  <c r="DB469"/>
  <c r="DC469"/>
  <c r="DI469"/>
  <c r="A470"/>
  <c r="Y470"/>
  <c r="CX470" s="1"/>
  <c r="CY470"/>
  <c r="CZ470"/>
  <c r="DB470" s="1"/>
  <c r="DA470"/>
  <c r="DC470"/>
  <c r="A471"/>
  <c r="Y471"/>
  <c r="CX471"/>
  <c r="DG471" s="1"/>
  <c r="CY471"/>
  <c r="CZ471"/>
  <c r="DA471"/>
  <c r="DB471"/>
  <c r="DC471"/>
  <c r="DH471"/>
  <c r="DI471"/>
  <c r="A472"/>
  <c r="Y472"/>
  <c r="CX472"/>
  <c r="DF472" s="1"/>
  <c r="DJ472" s="1"/>
  <c r="CY472"/>
  <c r="CZ472"/>
  <c r="DA472"/>
  <c r="DB472"/>
  <c r="DC472"/>
  <c r="DI472"/>
  <c r="A473"/>
  <c r="Y473"/>
  <c r="CX473" s="1"/>
  <c r="CY473"/>
  <c r="CZ473"/>
  <c r="DB473" s="1"/>
  <c r="DA473"/>
  <c r="DC473"/>
  <c r="A474"/>
  <c r="Y474"/>
  <c r="CX474" s="1"/>
  <c r="CY474"/>
  <c r="CZ474"/>
  <c r="DB474" s="1"/>
  <c r="DA474"/>
  <c r="DC474"/>
  <c r="D12" i="1"/>
  <c r="E18"/>
  <c r="Z18"/>
  <c r="AA18"/>
  <c r="AB18"/>
  <c r="AC18"/>
  <c r="AD18"/>
  <c r="AE18"/>
  <c r="AF18"/>
  <c r="AG18"/>
  <c r="AH18"/>
  <c r="AI18"/>
  <c r="AJ18"/>
  <c r="AK18"/>
  <c r="AL18"/>
  <c r="AM18"/>
  <c r="AN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R18"/>
  <c r="DS18"/>
  <c r="DT18"/>
  <c r="DU18"/>
  <c r="DV18"/>
  <c r="DW18"/>
  <c r="DX18"/>
  <c r="DY18"/>
  <c r="DZ18"/>
  <c r="EA18"/>
  <c r="EB18"/>
  <c r="EC18"/>
  <c r="ED18"/>
  <c r="EE18"/>
  <c r="EF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E22"/>
  <c r="Z22"/>
  <c r="AA22"/>
  <c r="AB22"/>
  <c r="AC22"/>
  <c r="AD22"/>
  <c r="AE22"/>
  <c r="AF22"/>
  <c r="AG22"/>
  <c r="AH22"/>
  <c r="AI22"/>
  <c r="AJ22"/>
  <c r="AK22"/>
  <c r="AL22"/>
  <c r="AM22"/>
  <c r="AN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R22"/>
  <c r="DS22"/>
  <c r="DT22"/>
  <c r="DU22"/>
  <c r="DV22"/>
  <c r="DW22"/>
  <c r="DX22"/>
  <c r="DY22"/>
  <c r="DZ22"/>
  <c r="EA22"/>
  <c r="EB22"/>
  <c r="EC22"/>
  <c r="ED22"/>
  <c r="EE22"/>
  <c r="EF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E26"/>
  <c r="F26"/>
  <c r="Z26"/>
  <c r="AA26"/>
  <c r="AM26"/>
  <c r="AN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R26"/>
  <c r="DS26"/>
  <c r="EE26"/>
  <c r="EF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I28"/>
  <c r="K28"/>
  <c r="N28"/>
  <c r="AC28"/>
  <c r="AE28"/>
  <c r="AD28" s="1"/>
  <c r="AB28" s="1"/>
  <c r="AF28"/>
  <c r="AG28"/>
  <c r="CU28" s="1"/>
  <c r="T28" s="1"/>
  <c r="AH28"/>
  <c r="AI28"/>
  <c r="AJ28"/>
  <c r="CX28" s="1"/>
  <c r="W28" s="1"/>
  <c r="CQ28"/>
  <c r="CR28"/>
  <c r="CS28"/>
  <c r="CT28"/>
  <c r="CV28"/>
  <c r="CW28"/>
  <c r="GL28"/>
  <c r="GN28"/>
  <c r="GP28"/>
  <c r="GV28"/>
  <c r="HC28" s="1"/>
  <c r="GX28" s="1"/>
  <c r="C29"/>
  <c r="D29"/>
  <c r="I29"/>
  <c r="K29"/>
  <c r="N29"/>
  <c r="AC29"/>
  <c r="AE29"/>
  <c r="AD29" s="1"/>
  <c r="AF29"/>
  <c r="AG29"/>
  <c r="AH29"/>
  <c r="AI29"/>
  <c r="AJ29"/>
  <c r="CQ29"/>
  <c r="CR29"/>
  <c r="CS29"/>
  <c r="CT29"/>
  <c r="CU29"/>
  <c r="T29" s="1"/>
  <c r="CV29"/>
  <c r="CW29"/>
  <c r="CX29"/>
  <c r="W29" s="1"/>
  <c r="GL29"/>
  <c r="GN29"/>
  <c r="GP29"/>
  <c r="GV29"/>
  <c r="HC29"/>
  <c r="GX29" s="1"/>
  <c r="I30"/>
  <c r="N30"/>
  <c r="AC30"/>
  <c r="AE30"/>
  <c r="AD30" s="1"/>
  <c r="AB30" s="1"/>
  <c r="AF30"/>
  <c r="AG30"/>
  <c r="AH30"/>
  <c r="AI30"/>
  <c r="AJ30"/>
  <c r="CP30"/>
  <c r="CQ30"/>
  <c r="CR30"/>
  <c r="Q30" s="1"/>
  <c r="CS30"/>
  <c r="CT30"/>
  <c r="S30" s="1"/>
  <c r="CU30"/>
  <c r="CV30"/>
  <c r="CW30"/>
  <c r="V30" s="1"/>
  <c r="CX30"/>
  <c r="CY30"/>
  <c r="X30" s="1"/>
  <c r="CZ30"/>
  <c r="Y30" s="1"/>
  <c r="GL30"/>
  <c r="GN30"/>
  <c r="GP30"/>
  <c r="GV30"/>
  <c r="HC30"/>
  <c r="GX30" s="1"/>
  <c r="I31"/>
  <c r="N31"/>
  <c r="Q31"/>
  <c r="V31"/>
  <c r="Y31"/>
  <c r="AC31"/>
  <c r="AD31"/>
  <c r="AE31"/>
  <c r="AF31"/>
  <c r="AG31"/>
  <c r="AH31"/>
  <c r="AI31"/>
  <c r="AJ31"/>
  <c r="CP31"/>
  <c r="CQ31"/>
  <c r="CR31"/>
  <c r="CS31"/>
  <c r="R31" s="1"/>
  <c r="CT31"/>
  <c r="S31" s="1"/>
  <c r="CU31"/>
  <c r="T31" s="1"/>
  <c r="CV31"/>
  <c r="U31" s="1"/>
  <c r="CW31"/>
  <c r="CX31"/>
  <c r="W31" s="1"/>
  <c r="CY31"/>
  <c r="X31" s="1"/>
  <c r="CZ31"/>
  <c r="GL31"/>
  <c r="GN31"/>
  <c r="GP31"/>
  <c r="GV31"/>
  <c r="GX31"/>
  <c r="HC31"/>
  <c r="C32"/>
  <c r="D32"/>
  <c r="I32"/>
  <c r="K32"/>
  <c r="N32"/>
  <c r="AC32"/>
  <c r="AE32"/>
  <c r="AD32" s="1"/>
  <c r="AB32" s="1"/>
  <c r="AF32"/>
  <c r="AG32"/>
  <c r="AH32"/>
  <c r="AI32"/>
  <c r="AJ32"/>
  <c r="CX32" s="1"/>
  <c r="W32" s="1"/>
  <c r="CQ32"/>
  <c r="CR32"/>
  <c r="CS32"/>
  <c r="CT32"/>
  <c r="CU32"/>
  <c r="T32" s="1"/>
  <c r="CV32"/>
  <c r="CW32"/>
  <c r="GL32"/>
  <c r="GN32"/>
  <c r="GP32"/>
  <c r="GV32"/>
  <c r="HC32"/>
  <c r="GX32" s="1"/>
  <c r="C33"/>
  <c r="D33"/>
  <c r="I33"/>
  <c r="K33"/>
  <c r="N33"/>
  <c r="AC33"/>
  <c r="AD33"/>
  <c r="AE33"/>
  <c r="AF33"/>
  <c r="AG33"/>
  <c r="AH33"/>
  <c r="AI33"/>
  <c r="AJ33"/>
  <c r="CQ33"/>
  <c r="CR33"/>
  <c r="CS33"/>
  <c r="CT33"/>
  <c r="CU33"/>
  <c r="CV33"/>
  <c r="CW33"/>
  <c r="CX33"/>
  <c r="W33" s="1"/>
  <c r="GL33"/>
  <c r="GN33"/>
  <c r="GP33"/>
  <c r="GV33"/>
  <c r="HC33" s="1"/>
  <c r="GX33" s="1"/>
  <c r="I34"/>
  <c r="N34"/>
  <c r="R34"/>
  <c r="U34"/>
  <c r="X34"/>
  <c r="AC34"/>
  <c r="AE34"/>
  <c r="AD34" s="1"/>
  <c r="AF34"/>
  <c r="AG34"/>
  <c r="AH34"/>
  <c r="AI34"/>
  <c r="AJ34"/>
  <c r="CP34"/>
  <c r="CQ34"/>
  <c r="CR34"/>
  <c r="Q34" s="1"/>
  <c r="CS34"/>
  <c r="CT34"/>
  <c r="S34" s="1"/>
  <c r="CU34"/>
  <c r="T34" s="1"/>
  <c r="CV34"/>
  <c r="CW34"/>
  <c r="V34" s="1"/>
  <c r="CX34"/>
  <c r="W34" s="1"/>
  <c r="CY34"/>
  <c r="CZ34"/>
  <c r="Y34" s="1"/>
  <c r="GL34"/>
  <c r="GN34"/>
  <c r="GP34"/>
  <c r="GV34"/>
  <c r="HC34"/>
  <c r="GX34" s="1"/>
  <c r="I35"/>
  <c r="N35"/>
  <c r="T35"/>
  <c r="W35"/>
  <c r="Y35"/>
  <c r="AC35"/>
  <c r="AE35"/>
  <c r="AD35" s="1"/>
  <c r="AB35" s="1"/>
  <c r="AF35"/>
  <c r="AG35"/>
  <c r="AH35"/>
  <c r="AI35"/>
  <c r="AJ35"/>
  <c r="CP35"/>
  <c r="CQ35"/>
  <c r="CR35"/>
  <c r="Q35" s="1"/>
  <c r="CS35"/>
  <c r="R35" s="1"/>
  <c r="CT35"/>
  <c r="S35" s="1"/>
  <c r="CU35"/>
  <c r="CV35"/>
  <c r="U35" s="1"/>
  <c r="CW35"/>
  <c r="V35" s="1"/>
  <c r="CX35"/>
  <c r="CY35"/>
  <c r="X35" s="1"/>
  <c r="CZ35"/>
  <c r="GL35"/>
  <c r="GN35"/>
  <c r="GP35"/>
  <c r="GV35"/>
  <c r="GX35"/>
  <c r="HC35"/>
  <c r="C36"/>
  <c r="D36"/>
  <c r="N36"/>
  <c r="AC36"/>
  <c r="AE36"/>
  <c r="AD36" s="1"/>
  <c r="AB36" s="1"/>
  <c r="AF36"/>
  <c r="AG36"/>
  <c r="AH36"/>
  <c r="AI36"/>
  <c r="AJ36"/>
  <c r="CX36" s="1"/>
  <c r="W36" s="1"/>
  <c r="CQ36"/>
  <c r="CR36"/>
  <c r="CS36"/>
  <c r="CT36"/>
  <c r="CU36"/>
  <c r="T36" s="1"/>
  <c r="CV36"/>
  <c r="CW36"/>
  <c r="GL36"/>
  <c r="GN36"/>
  <c r="GP36"/>
  <c r="GV36"/>
  <c r="HC36"/>
  <c r="GX36" s="1"/>
  <c r="C37"/>
  <c r="D37"/>
  <c r="N37"/>
  <c r="AC37"/>
  <c r="AE37"/>
  <c r="AD37" s="1"/>
  <c r="AF37"/>
  <c r="AG37"/>
  <c r="AH37"/>
  <c r="AI37"/>
  <c r="AJ37"/>
  <c r="CQ37"/>
  <c r="CR37"/>
  <c r="CS37"/>
  <c r="CT37"/>
  <c r="CU37"/>
  <c r="T37" s="1"/>
  <c r="CV37"/>
  <c r="CW37"/>
  <c r="CX37"/>
  <c r="W37" s="1"/>
  <c r="GL37"/>
  <c r="GN37"/>
  <c r="GP37"/>
  <c r="GV37"/>
  <c r="HC37"/>
  <c r="GX37" s="1"/>
  <c r="I38"/>
  <c r="N38"/>
  <c r="AC38"/>
  <c r="AE38"/>
  <c r="AD38" s="1"/>
  <c r="AB38" s="1"/>
  <c r="AF38"/>
  <c r="AG38"/>
  <c r="AH38"/>
  <c r="AI38"/>
  <c r="AJ38"/>
  <c r="CP38"/>
  <c r="CQ38"/>
  <c r="CR38"/>
  <c r="CS38"/>
  <c r="CT38"/>
  <c r="CU38"/>
  <c r="CV38"/>
  <c r="CW38"/>
  <c r="CX38"/>
  <c r="CY38"/>
  <c r="X38" s="1"/>
  <c r="CZ38"/>
  <c r="Y38" s="1"/>
  <c r="GL38"/>
  <c r="GN38"/>
  <c r="GP38"/>
  <c r="GV38"/>
  <c r="HC38"/>
  <c r="I39"/>
  <c r="P39" s="1"/>
  <c r="O39" s="1"/>
  <c r="N39"/>
  <c r="Q39"/>
  <c r="V39"/>
  <c r="Y39"/>
  <c r="AC39"/>
  <c r="AD39"/>
  <c r="AE39"/>
  <c r="AF39"/>
  <c r="AG39"/>
  <c r="AH39"/>
  <c r="AI39"/>
  <c r="AJ39"/>
  <c r="CP39"/>
  <c r="CQ39"/>
  <c r="CR39"/>
  <c r="CS39"/>
  <c r="R39" s="1"/>
  <c r="CT39"/>
  <c r="S39" s="1"/>
  <c r="CU39"/>
  <c r="T39" s="1"/>
  <c r="CV39"/>
  <c r="U39" s="1"/>
  <c r="CW39"/>
  <c r="CX39"/>
  <c r="W39" s="1"/>
  <c r="CY39"/>
  <c r="X39" s="1"/>
  <c r="CZ39"/>
  <c r="GL39"/>
  <c r="GN39"/>
  <c r="GP39"/>
  <c r="GV39"/>
  <c r="GX39"/>
  <c r="HC39"/>
  <c r="C40"/>
  <c r="D40"/>
  <c r="N40"/>
  <c r="U40"/>
  <c r="AC40"/>
  <c r="AE40"/>
  <c r="AD40" s="1"/>
  <c r="AF40"/>
  <c r="AG40"/>
  <c r="CU40" s="1"/>
  <c r="T40" s="1"/>
  <c r="AH40"/>
  <c r="AI40"/>
  <c r="AJ40"/>
  <c r="CX40" s="1"/>
  <c r="W40" s="1"/>
  <c r="CQ40"/>
  <c r="CR40"/>
  <c r="CS40"/>
  <c r="CT40"/>
  <c r="CV40"/>
  <c r="CW40"/>
  <c r="GL40"/>
  <c r="GN40"/>
  <c r="GP40"/>
  <c r="GV40"/>
  <c r="GX40"/>
  <c r="HC40"/>
  <c r="C41"/>
  <c r="D41"/>
  <c r="N41"/>
  <c r="U41"/>
  <c r="AC41"/>
  <c r="AE41"/>
  <c r="AD41" s="1"/>
  <c r="AB41" s="1"/>
  <c r="AF41"/>
  <c r="AG41"/>
  <c r="AH41"/>
  <c r="AI41"/>
  <c r="AJ41"/>
  <c r="CX41" s="1"/>
  <c r="W41" s="1"/>
  <c r="CQ41"/>
  <c r="CR41"/>
  <c r="CS41"/>
  <c r="CT41"/>
  <c r="CU41"/>
  <c r="T41" s="1"/>
  <c r="CV41"/>
  <c r="CW41"/>
  <c r="GL41"/>
  <c r="GN41"/>
  <c r="GP41"/>
  <c r="GV41"/>
  <c r="HC41"/>
  <c r="GX41" s="1"/>
  <c r="I42"/>
  <c r="P42" s="1"/>
  <c r="O42" s="1"/>
  <c r="GM42" s="1"/>
  <c r="GO42" s="1"/>
  <c r="N42"/>
  <c r="Q42"/>
  <c r="W42"/>
  <c r="Y42"/>
  <c r="AC42"/>
  <c r="AD42"/>
  <c r="AE42"/>
  <c r="AF42"/>
  <c r="AG42"/>
  <c r="AH42"/>
  <c r="AI42"/>
  <c r="AJ42"/>
  <c r="CP42"/>
  <c r="CQ42"/>
  <c r="CR42"/>
  <c r="CS42"/>
  <c r="R42" s="1"/>
  <c r="CT42"/>
  <c r="S42" s="1"/>
  <c r="CU42"/>
  <c r="T42" s="1"/>
  <c r="CV42"/>
  <c r="U42" s="1"/>
  <c r="CW42"/>
  <c r="V42" s="1"/>
  <c r="CX42"/>
  <c r="CY42"/>
  <c r="X42" s="1"/>
  <c r="CZ42"/>
  <c r="GL42"/>
  <c r="GN42"/>
  <c r="GP42"/>
  <c r="GV42"/>
  <c r="GX42"/>
  <c r="HC42"/>
  <c r="I43"/>
  <c r="N43"/>
  <c r="X43"/>
  <c r="AC43"/>
  <c r="AE43"/>
  <c r="AD43" s="1"/>
  <c r="AF43"/>
  <c r="AG43"/>
  <c r="AH43"/>
  <c r="AI43"/>
  <c r="AJ43"/>
  <c r="CP43"/>
  <c r="CQ43"/>
  <c r="CR43"/>
  <c r="Q43" s="1"/>
  <c r="CS43"/>
  <c r="R43" s="1"/>
  <c r="CT43"/>
  <c r="CU43"/>
  <c r="T43" s="1"/>
  <c r="CV43"/>
  <c r="U43" s="1"/>
  <c r="CW43"/>
  <c r="V43" s="1"/>
  <c r="CX43"/>
  <c r="W43" s="1"/>
  <c r="CY43"/>
  <c r="CZ43"/>
  <c r="Y43" s="1"/>
  <c r="GL43"/>
  <c r="GN43"/>
  <c r="GP43"/>
  <c r="GV43"/>
  <c r="HC43"/>
  <c r="GX43" s="1"/>
  <c r="C44"/>
  <c r="D44"/>
  <c r="I44"/>
  <c r="K44"/>
  <c r="N44"/>
  <c r="AC44"/>
  <c r="AE44"/>
  <c r="AD44" s="1"/>
  <c r="AB44" s="1"/>
  <c r="AF44"/>
  <c r="AG44"/>
  <c r="CU44" s="1"/>
  <c r="T44" s="1"/>
  <c r="AH44"/>
  <c r="AI44"/>
  <c r="AJ44"/>
  <c r="CX44" s="1"/>
  <c r="W44" s="1"/>
  <c r="CQ44"/>
  <c r="CR44"/>
  <c r="CS44"/>
  <c r="CT44"/>
  <c r="CV44"/>
  <c r="CW44"/>
  <c r="GL44"/>
  <c r="GN44"/>
  <c r="GP44"/>
  <c r="GV44"/>
  <c r="GX44"/>
  <c r="HC44"/>
  <c r="C45"/>
  <c r="D45"/>
  <c r="I45"/>
  <c r="CX143" i="3" s="1"/>
  <c r="K45" i="1"/>
  <c r="N45"/>
  <c r="AC45"/>
  <c r="AE45"/>
  <c r="AD45" s="1"/>
  <c r="AF45"/>
  <c r="AG45"/>
  <c r="AH45"/>
  <c r="AI45"/>
  <c r="AJ45"/>
  <c r="CQ45"/>
  <c r="CR45"/>
  <c r="CS45"/>
  <c r="CT45"/>
  <c r="CU45"/>
  <c r="T45" s="1"/>
  <c r="CV45"/>
  <c r="CW45"/>
  <c r="CX45"/>
  <c r="W45" s="1"/>
  <c r="GL45"/>
  <c r="GN45"/>
  <c r="GP45"/>
  <c r="GV45"/>
  <c r="HC45"/>
  <c r="GX45" s="1"/>
  <c r="I46"/>
  <c r="N46"/>
  <c r="AC46"/>
  <c r="AE46"/>
  <c r="AD46" s="1"/>
  <c r="AB46" s="1"/>
  <c r="AF46"/>
  <c r="AG46"/>
  <c r="AH46"/>
  <c r="AI46"/>
  <c r="AJ46"/>
  <c r="CP46"/>
  <c r="CQ46"/>
  <c r="CR46"/>
  <c r="CS46"/>
  <c r="CT46"/>
  <c r="CU46"/>
  <c r="CV46"/>
  <c r="CW46"/>
  <c r="CX46"/>
  <c r="CY46"/>
  <c r="X46" s="1"/>
  <c r="CZ46"/>
  <c r="Y46" s="1"/>
  <c r="GL46"/>
  <c r="GN46"/>
  <c r="GP46"/>
  <c r="GV46"/>
  <c r="HC46"/>
  <c r="I47"/>
  <c r="N47"/>
  <c r="Q47"/>
  <c r="V47"/>
  <c r="Y47"/>
  <c r="AC47"/>
  <c r="AD47"/>
  <c r="AE47"/>
  <c r="AF47"/>
  <c r="AG47"/>
  <c r="AH47"/>
  <c r="AI47"/>
  <c r="AJ47"/>
  <c r="CP47"/>
  <c r="CQ47"/>
  <c r="CR47"/>
  <c r="CS47"/>
  <c r="R47" s="1"/>
  <c r="CT47"/>
  <c r="S47" s="1"/>
  <c r="CU47"/>
  <c r="T47" s="1"/>
  <c r="CV47"/>
  <c r="U47" s="1"/>
  <c r="CW47"/>
  <c r="CX47"/>
  <c r="W47" s="1"/>
  <c r="CY47"/>
  <c r="X47" s="1"/>
  <c r="CZ47"/>
  <c r="GL47"/>
  <c r="GN47"/>
  <c r="GP47"/>
  <c r="GV47"/>
  <c r="GX47"/>
  <c r="HC47"/>
  <c r="C48"/>
  <c r="D48"/>
  <c r="N48"/>
  <c r="U48"/>
  <c r="AC48"/>
  <c r="AE48"/>
  <c r="AD48" s="1"/>
  <c r="AF48"/>
  <c r="AG48"/>
  <c r="CU48" s="1"/>
  <c r="T48" s="1"/>
  <c r="AH48"/>
  <c r="AI48"/>
  <c r="AJ48"/>
  <c r="CX48" s="1"/>
  <c r="W48" s="1"/>
  <c r="CQ48"/>
  <c r="CR48"/>
  <c r="CS48"/>
  <c r="CT48"/>
  <c r="CV48"/>
  <c r="CW48"/>
  <c r="GL48"/>
  <c r="GN48"/>
  <c r="GP48"/>
  <c r="GV48"/>
  <c r="GX48"/>
  <c r="HC48"/>
  <c r="C49"/>
  <c r="D49"/>
  <c r="N49"/>
  <c r="U49"/>
  <c r="AC49"/>
  <c r="AE49"/>
  <c r="AD49" s="1"/>
  <c r="AF49"/>
  <c r="AG49"/>
  <c r="AH49"/>
  <c r="AI49"/>
  <c r="AJ49"/>
  <c r="CX49" s="1"/>
  <c r="W49" s="1"/>
  <c r="CQ49"/>
  <c r="CR49"/>
  <c r="CS49"/>
  <c r="CT49"/>
  <c r="CU49"/>
  <c r="T49" s="1"/>
  <c r="CV49"/>
  <c r="CW49"/>
  <c r="GL49"/>
  <c r="GN49"/>
  <c r="GP49"/>
  <c r="GV49"/>
  <c r="HC49"/>
  <c r="GX49" s="1"/>
  <c r="I50"/>
  <c r="P50" s="1"/>
  <c r="O50" s="1"/>
  <c r="GM50" s="1"/>
  <c r="GO50" s="1"/>
  <c r="N50"/>
  <c r="Q50"/>
  <c r="W50"/>
  <c r="Y50"/>
  <c r="AC50"/>
  <c r="AD50"/>
  <c r="AE50"/>
  <c r="AF50"/>
  <c r="AG50"/>
  <c r="AH50"/>
  <c r="AI50"/>
  <c r="AJ50"/>
  <c r="CP50"/>
  <c r="CQ50"/>
  <c r="CR50"/>
  <c r="CS50"/>
  <c r="R50" s="1"/>
  <c r="CT50"/>
  <c r="S50" s="1"/>
  <c r="CU50"/>
  <c r="T50" s="1"/>
  <c r="CV50"/>
  <c r="U50" s="1"/>
  <c r="CW50"/>
  <c r="V50" s="1"/>
  <c r="CX50"/>
  <c r="CY50"/>
  <c r="X50" s="1"/>
  <c r="CZ50"/>
  <c r="GL50"/>
  <c r="GN50"/>
  <c r="GP50"/>
  <c r="GV50"/>
  <c r="GX50"/>
  <c r="HC50"/>
  <c r="I51"/>
  <c r="N51"/>
  <c r="X51"/>
  <c r="AC51"/>
  <c r="AE51"/>
  <c r="AD51" s="1"/>
  <c r="AF51"/>
  <c r="AG51"/>
  <c r="AH51"/>
  <c r="AI51"/>
  <c r="AJ51"/>
  <c r="CP51"/>
  <c r="CQ51"/>
  <c r="CR51"/>
  <c r="Q51" s="1"/>
  <c r="CS51"/>
  <c r="R51" s="1"/>
  <c r="CT51"/>
  <c r="CU51"/>
  <c r="T51" s="1"/>
  <c r="CV51"/>
  <c r="U51" s="1"/>
  <c r="CW51"/>
  <c r="V51" s="1"/>
  <c r="CX51"/>
  <c r="W51" s="1"/>
  <c r="CY51"/>
  <c r="CZ51"/>
  <c r="Y51" s="1"/>
  <c r="GL51"/>
  <c r="GN51"/>
  <c r="GP51"/>
  <c r="GV51"/>
  <c r="HC51"/>
  <c r="GX51" s="1"/>
  <c r="C52"/>
  <c r="D52"/>
  <c r="I52"/>
  <c r="K52"/>
  <c r="N52"/>
  <c r="AC52"/>
  <c r="AE52"/>
  <c r="AD52" s="1"/>
  <c r="AB52" s="1"/>
  <c r="AF52"/>
  <c r="AG52"/>
  <c r="CU52" s="1"/>
  <c r="T52" s="1"/>
  <c r="AH52"/>
  <c r="AI52"/>
  <c r="AJ52"/>
  <c r="CX52" s="1"/>
  <c r="W52" s="1"/>
  <c r="CQ52"/>
  <c r="CR52"/>
  <c r="CS52"/>
  <c r="CT52"/>
  <c r="CV52"/>
  <c r="CW52"/>
  <c r="GL52"/>
  <c r="GN52"/>
  <c r="GP52"/>
  <c r="GV52"/>
  <c r="GX52"/>
  <c r="HC52"/>
  <c r="C53"/>
  <c r="D53"/>
  <c r="I53"/>
  <c r="K53"/>
  <c r="N53"/>
  <c r="AC53"/>
  <c r="AE53"/>
  <c r="AD53" s="1"/>
  <c r="AF53"/>
  <c r="AG53"/>
  <c r="AH53"/>
  <c r="AI53"/>
  <c r="AJ53"/>
  <c r="CQ53"/>
  <c r="CR53"/>
  <c r="CS53"/>
  <c r="CT53"/>
  <c r="CU53"/>
  <c r="T53" s="1"/>
  <c r="CV53"/>
  <c r="CW53"/>
  <c r="CX53"/>
  <c r="W53" s="1"/>
  <c r="GL53"/>
  <c r="GN53"/>
  <c r="GP53"/>
  <c r="GV53"/>
  <c r="HC53"/>
  <c r="GX53" s="1"/>
  <c r="I54"/>
  <c r="N54"/>
  <c r="AC54"/>
  <c r="AE54"/>
  <c r="AD54" s="1"/>
  <c r="AB54" s="1"/>
  <c r="AF54"/>
  <c r="AG54"/>
  <c r="AH54"/>
  <c r="AI54"/>
  <c r="AJ54"/>
  <c r="CP54"/>
  <c r="CQ54"/>
  <c r="CR54"/>
  <c r="CS54"/>
  <c r="CT54"/>
  <c r="CU54"/>
  <c r="CV54"/>
  <c r="CW54"/>
  <c r="CX54"/>
  <c r="CY54"/>
  <c r="X54" s="1"/>
  <c r="CZ54"/>
  <c r="Y54" s="1"/>
  <c r="GL54"/>
  <c r="GN54"/>
  <c r="GP54"/>
  <c r="GV54"/>
  <c r="HC54"/>
  <c r="I55"/>
  <c r="N55"/>
  <c r="Q55"/>
  <c r="V55"/>
  <c r="Y55"/>
  <c r="AC55"/>
  <c r="AD55"/>
  <c r="AE55"/>
  <c r="AF55"/>
  <c r="AG55"/>
  <c r="AH55"/>
  <c r="AI55"/>
  <c r="AJ55"/>
  <c r="CP55"/>
  <c r="CQ55"/>
  <c r="CR55"/>
  <c r="CS55"/>
  <c r="R55" s="1"/>
  <c r="CT55"/>
  <c r="S55" s="1"/>
  <c r="CU55"/>
  <c r="T55" s="1"/>
  <c r="CV55"/>
  <c r="U55" s="1"/>
  <c r="CW55"/>
  <c r="CX55"/>
  <c r="W55" s="1"/>
  <c r="CY55"/>
  <c r="X55" s="1"/>
  <c r="CZ55"/>
  <c r="GL55"/>
  <c r="GN55"/>
  <c r="GP55"/>
  <c r="GV55"/>
  <c r="GX55"/>
  <c r="HC55"/>
  <c r="C56"/>
  <c r="D56"/>
  <c r="N56"/>
  <c r="U56"/>
  <c r="V56"/>
  <c r="AC56"/>
  <c r="AE56"/>
  <c r="AD56" s="1"/>
  <c r="AF56"/>
  <c r="AG56"/>
  <c r="CU56" s="1"/>
  <c r="T56" s="1"/>
  <c r="AH56"/>
  <c r="AI56"/>
  <c r="AJ56"/>
  <c r="CX56" s="1"/>
  <c r="W56" s="1"/>
  <c r="CQ56"/>
  <c r="CR56"/>
  <c r="CS56"/>
  <c r="CT56"/>
  <c r="CV56"/>
  <c r="CW56"/>
  <c r="GL56"/>
  <c r="GO56"/>
  <c r="GP56"/>
  <c r="GV56"/>
  <c r="GX56"/>
  <c r="HC56"/>
  <c r="C57"/>
  <c r="D57"/>
  <c r="N57"/>
  <c r="AC57"/>
  <c r="AE57"/>
  <c r="AD57" s="1"/>
  <c r="AF57"/>
  <c r="AG57"/>
  <c r="AH57"/>
  <c r="AI57"/>
  <c r="AJ57"/>
  <c r="CX57" s="1"/>
  <c r="W57" s="1"/>
  <c r="CQ57"/>
  <c r="CR57"/>
  <c r="CS57"/>
  <c r="CT57"/>
  <c r="CU57"/>
  <c r="T57" s="1"/>
  <c r="CV57"/>
  <c r="CW57"/>
  <c r="GL57"/>
  <c r="GO57"/>
  <c r="GP57"/>
  <c r="GV57"/>
  <c r="HC57"/>
  <c r="GX57" s="1"/>
  <c r="B59"/>
  <c r="B26" s="1"/>
  <c r="C59"/>
  <c r="C26" s="1"/>
  <c r="D59"/>
  <c r="D26" s="1"/>
  <c r="F59"/>
  <c r="G59"/>
  <c r="G26" s="1"/>
  <c r="BX59"/>
  <c r="BX26" s="1"/>
  <c r="BY59"/>
  <c r="BY26" s="1"/>
  <c r="CK59"/>
  <c r="BB59" s="1"/>
  <c r="CL59"/>
  <c r="CL26" s="1"/>
  <c r="CM59"/>
  <c r="FP59"/>
  <c r="FP26" s="1"/>
  <c r="FQ59"/>
  <c r="EH59" s="1"/>
  <c r="GC59"/>
  <c r="ET59" s="1"/>
  <c r="GD59"/>
  <c r="EU59" s="1"/>
  <c r="GE59"/>
  <c r="EV59" s="1"/>
  <c r="D89"/>
  <c r="E91"/>
  <c r="Z91"/>
  <c r="AA91"/>
  <c r="AM91"/>
  <c r="AN91"/>
  <c r="BE91"/>
  <c r="BF91"/>
  <c r="BG91"/>
  <c r="BH91"/>
  <c r="BI91"/>
  <c r="BJ91"/>
  <c r="BK91"/>
  <c r="BL91"/>
  <c r="BM91"/>
  <c r="BN91"/>
  <c r="BO91"/>
  <c r="BP91"/>
  <c r="BQ91"/>
  <c r="BR91"/>
  <c r="BS91"/>
  <c r="BT91"/>
  <c r="BU91"/>
  <c r="BV91"/>
  <c r="BW91"/>
  <c r="CN91"/>
  <c r="CO91"/>
  <c r="CP91"/>
  <c r="CQ91"/>
  <c r="CR91"/>
  <c r="CS91"/>
  <c r="CT91"/>
  <c r="CU91"/>
  <c r="CV91"/>
  <c r="CW91"/>
  <c r="CX91"/>
  <c r="CY91"/>
  <c r="CZ91"/>
  <c r="DA91"/>
  <c r="DB91"/>
  <c r="DC91"/>
  <c r="DD91"/>
  <c r="DE91"/>
  <c r="DF91"/>
  <c r="DR91"/>
  <c r="DS91"/>
  <c r="EE91"/>
  <c r="EF91"/>
  <c r="EW91"/>
  <c r="EX91"/>
  <c r="EY91"/>
  <c r="EZ91"/>
  <c r="FA91"/>
  <c r="FB91"/>
  <c r="FC91"/>
  <c r="FD91"/>
  <c r="FE91"/>
  <c r="FF91"/>
  <c r="FG91"/>
  <c r="FH91"/>
  <c r="FI91"/>
  <c r="FJ91"/>
  <c r="FK91"/>
  <c r="FL91"/>
  <c r="FM91"/>
  <c r="FN91"/>
  <c r="FO91"/>
  <c r="GF91"/>
  <c r="GG91"/>
  <c r="GH91"/>
  <c r="GI91"/>
  <c r="GJ91"/>
  <c r="GK91"/>
  <c r="GL91"/>
  <c r="GM91"/>
  <c r="GN91"/>
  <c r="GO91"/>
  <c r="GP91"/>
  <c r="GQ91"/>
  <c r="GR91"/>
  <c r="GS91"/>
  <c r="GT91"/>
  <c r="GU91"/>
  <c r="GV91"/>
  <c r="GW91"/>
  <c r="GX91"/>
  <c r="C93"/>
  <c r="D93"/>
  <c r="I93"/>
  <c r="CW207" i="3" s="1"/>
  <c r="K93" i="1"/>
  <c r="N93"/>
  <c r="AC93"/>
  <c r="AE93"/>
  <c r="AD93" s="1"/>
  <c r="AF93"/>
  <c r="AG93"/>
  <c r="AH93"/>
  <c r="AI93"/>
  <c r="AJ93"/>
  <c r="CQ93"/>
  <c r="CR93"/>
  <c r="CS93"/>
  <c r="CT93"/>
  <c r="CU93"/>
  <c r="T93" s="1"/>
  <c r="CV93"/>
  <c r="CW93"/>
  <c r="CX93"/>
  <c r="W93" s="1"/>
  <c r="GL93"/>
  <c r="GN93"/>
  <c r="GP93"/>
  <c r="GV93"/>
  <c r="HC93"/>
  <c r="GX93" s="1"/>
  <c r="C94"/>
  <c r="D94"/>
  <c r="I94"/>
  <c r="CW215" i="3" s="1"/>
  <c r="K94" i="1"/>
  <c r="N94"/>
  <c r="AC94"/>
  <c r="AD94"/>
  <c r="AE94"/>
  <c r="AF94"/>
  <c r="AG94"/>
  <c r="CU94" s="1"/>
  <c r="T94" s="1"/>
  <c r="AH94"/>
  <c r="AI94"/>
  <c r="AJ94"/>
  <c r="CX94" s="1"/>
  <c r="W94" s="1"/>
  <c r="CQ94"/>
  <c r="CR94"/>
  <c r="CS94"/>
  <c r="CT94"/>
  <c r="CV94"/>
  <c r="CW94"/>
  <c r="GL94"/>
  <c r="GN94"/>
  <c r="GP94"/>
  <c r="GV94"/>
  <c r="GX94"/>
  <c r="HC94"/>
  <c r="I95"/>
  <c r="N95"/>
  <c r="Q95"/>
  <c r="X95"/>
  <c r="Y95"/>
  <c r="AC95"/>
  <c r="AB95" s="1"/>
  <c r="AE95"/>
  <c r="AD95" s="1"/>
  <c r="AF95"/>
  <c r="AG95"/>
  <c r="AH95"/>
  <c r="AI95"/>
  <c r="AJ95"/>
  <c r="CP95"/>
  <c r="CQ95"/>
  <c r="CR95"/>
  <c r="CS95"/>
  <c r="R95" s="1"/>
  <c r="CT95"/>
  <c r="S95" s="1"/>
  <c r="CU95"/>
  <c r="T95" s="1"/>
  <c r="CV95"/>
  <c r="U95" s="1"/>
  <c r="CW95"/>
  <c r="V95" s="1"/>
  <c r="CX95"/>
  <c r="W95" s="1"/>
  <c r="CY95"/>
  <c r="CZ95"/>
  <c r="GL95"/>
  <c r="GN95"/>
  <c r="GP95"/>
  <c r="GV95"/>
  <c r="HC95"/>
  <c r="GX95" s="1"/>
  <c r="I96"/>
  <c r="N96"/>
  <c r="W96"/>
  <c r="X96"/>
  <c r="AC96"/>
  <c r="AE96"/>
  <c r="AD96" s="1"/>
  <c r="AB96" s="1"/>
  <c r="AF96"/>
  <c r="AG96"/>
  <c r="AH96"/>
  <c r="AI96"/>
  <c r="AJ96"/>
  <c r="CP96"/>
  <c r="CQ96"/>
  <c r="CR96"/>
  <c r="Q96" s="1"/>
  <c r="CS96"/>
  <c r="R96" s="1"/>
  <c r="CT96"/>
  <c r="S96" s="1"/>
  <c r="CU96"/>
  <c r="T96" s="1"/>
  <c r="CV96"/>
  <c r="U96" s="1"/>
  <c r="CW96"/>
  <c r="V96" s="1"/>
  <c r="CX96"/>
  <c r="CY96"/>
  <c r="CZ96"/>
  <c r="Y96" s="1"/>
  <c r="GL96"/>
  <c r="GN96"/>
  <c r="GP96"/>
  <c r="GV96"/>
  <c r="HC96"/>
  <c r="GX96" s="1"/>
  <c r="C97"/>
  <c r="D97"/>
  <c r="N97"/>
  <c r="U97"/>
  <c r="AC97"/>
  <c r="AE97"/>
  <c r="AD97" s="1"/>
  <c r="AF97"/>
  <c r="AG97"/>
  <c r="AH97"/>
  <c r="AI97"/>
  <c r="AJ97"/>
  <c r="CQ97"/>
  <c r="CR97"/>
  <c r="CS97"/>
  <c r="CT97"/>
  <c r="CU97"/>
  <c r="T97" s="1"/>
  <c r="CV97"/>
  <c r="CW97"/>
  <c r="CX97"/>
  <c r="W97" s="1"/>
  <c r="GL97"/>
  <c r="GN97"/>
  <c r="GP97"/>
  <c r="GV97"/>
  <c r="HC97"/>
  <c r="GX97" s="1"/>
  <c r="C98"/>
  <c r="D98"/>
  <c r="N98"/>
  <c r="U98"/>
  <c r="AC98"/>
  <c r="AE98"/>
  <c r="AD98" s="1"/>
  <c r="AF98"/>
  <c r="AG98"/>
  <c r="AH98"/>
  <c r="AI98"/>
  <c r="AJ98"/>
  <c r="CQ98"/>
  <c r="CR98"/>
  <c r="CS98"/>
  <c r="CT98"/>
  <c r="CU98"/>
  <c r="T98" s="1"/>
  <c r="CV98"/>
  <c r="CW98"/>
  <c r="CX98"/>
  <c r="W98" s="1"/>
  <c r="GL98"/>
  <c r="GN98"/>
  <c r="GP98"/>
  <c r="GV98"/>
  <c r="HC98" s="1"/>
  <c r="GX98" s="1"/>
  <c r="I99"/>
  <c r="P99" s="1"/>
  <c r="O99" s="1"/>
  <c r="N99"/>
  <c r="U99"/>
  <c r="X99"/>
  <c r="AC99"/>
  <c r="AE99"/>
  <c r="AD99" s="1"/>
  <c r="AF99"/>
  <c r="AG99"/>
  <c r="AH99"/>
  <c r="AI99"/>
  <c r="AJ99"/>
  <c r="CP99"/>
  <c r="CQ99"/>
  <c r="CR99"/>
  <c r="Q99" s="1"/>
  <c r="CS99"/>
  <c r="R99" s="1"/>
  <c r="CT99"/>
  <c r="S99" s="1"/>
  <c r="CU99"/>
  <c r="T99" s="1"/>
  <c r="CV99"/>
  <c r="CW99"/>
  <c r="V99" s="1"/>
  <c r="CX99"/>
  <c r="W99" s="1"/>
  <c r="CY99"/>
  <c r="CZ99"/>
  <c r="Y99" s="1"/>
  <c r="GL99"/>
  <c r="GN99"/>
  <c r="GP99"/>
  <c r="GV99"/>
  <c r="HC99"/>
  <c r="GX99" s="1"/>
  <c r="I100"/>
  <c r="P100" s="1"/>
  <c r="O100" s="1"/>
  <c r="GM100" s="1"/>
  <c r="GO100" s="1"/>
  <c r="N100"/>
  <c r="T100"/>
  <c r="W100"/>
  <c r="Y100"/>
  <c r="AC100"/>
  <c r="AB100" s="1"/>
  <c r="AE100"/>
  <c r="AD100" s="1"/>
  <c r="AF100"/>
  <c r="AG100"/>
  <c r="AH100"/>
  <c r="AI100"/>
  <c r="AJ100"/>
  <c r="CP100"/>
  <c r="CQ100"/>
  <c r="CR100"/>
  <c r="Q100" s="1"/>
  <c r="CS100"/>
  <c r="R100" s="1"/>
  <c r="CT100"/>
  <c r="S100" s="1"/>
  <c r="CU100"/>
  <c r="CV100"/>
  <c r="U100" s="1"/>
  <c r="CW100"/>
  <c r="V100" s="1"/>
  <c r="CX100"/>
  <c r="CY100"/>
  <c r="X100" s="1"/>
  <c r="CZ100"/>
  <c r="GL100"/>
  <c r="GN100"/>
  <c r="GP100"/>
  <c r="GV100"/>
  <c r="GX100"/>
  <c r="HC100"/>
  <c r="C101"/>
  <c r="D101"/>
  <c r="I101"/>
  <c r="CX233" i="3" s="1"/>
  <c r="K101" i="1"/>
  <c r="N101"/>
  <c r="AC101"/>
  <c r="AE101"/>
  <c r="AD101" s="1"/>
  <c r="AF101"/>
  <c r="AG101"/>
  <c r="AH101"/>
  <c r="AI101"/>
  <c r="AJ101"/>
  <c r="CQ101"/>
  <c r="CR101"/>
  <c r="CS101"/>
  <c r="CT101"/>
  <c r="CU101"/>
  <c r="T101" s="1"/>
  <c r="CV101"/>
  <c r="CW101"/>
  <c r="CX101"/>
  <c r="W101" s="1"/>
  <c r="GL101"/>
  <c r="GN101"/>
  <c r="GP101"/>
  <c r="GV101"/>
  <c r="HC101"/>
  <c r="GX101" s="1"/>
  <c r="C102"/>
  <c r="D102"/>
  <c r="I102"/>
  <c r="K102"/>
  <c r="N102"/>
  <c r="AC102"/>
  <c r="AE102"/>
  <c r="AD102" s="1"/>
  <c r="AF102"/>
  <c r="AG102"/>
  <c r="CU102" s="1"/>
  <c r="T102" s="1"/>
  <c r="AH102"/>
  <c r="AI102"/>
  <c r="AJ102"/>
  <c r="CX102" s="1"/>
  <c r="W102" s="1"/>
  <c r="CQ102"/>
  <c r="CR102"/>
  <c r="CS102"/>
  <c r="CT102"/>
  <c r="CV102"/>
  <c r="CW102"/>
  <c r="GL102"/>
  <c r="GN102"/>
  <c r="GP102"/>
  <c r="GV102"/>
  <c r="GX102"/>
  <c r="HC102"/>
  <c r="I103"/>
  <c r="N103"/>
  <c r="Q103"/>
  <c r="S103"/>
  <c r="V103"/>
  <c r="X103"/>
  <c r="Y103"/>
  <c r="AC103"/>
  <c r="AE103"/>
  <c r="AD103" s="1"/>
  <c r="AF103"/>
  <c r="AG103"/>
  <c r="AH103"/>
  <c r="AI103"/>
  <c r="AJ103"/>
  <c r="CP103"/>
  <c r="CQ103"/>
  <c r="CR103"/>
  <c r="CS103"/>
  <c r="R103" s="1"/>
  <c r="CT103"/>
  <c r="CU103"/>
  <c r="T103" s="1"/>
  <c r="CV103"/>
  <c r="U103" s="1"/>
  <c r="CW103"/>
  <c r="CX103"/>
  <c r="W103" s="1"/>
  <c r="CY103"/>
  <c r="CZ103"/>
  <c r="GL103"/>
  <c r="GN103"/>
  <c r="GP103"/>
  <c r="GV103"/>
  <c r="HC103"/>
  <c r="GX103" s="1"/>
  <c r="I104"/>
  <c r="N104"/>
  <c r="W104"/>
  <c r="X104"/>
  <c r="AC104"/>
  <c r="AE104"/>
  <c r="AD104" s="1"/>
  <c r="AF104"/>
  <c r="AG104"/>
  <c r="AH104"/>
  <c r="AI104"/>
  <c r="AJ104"/>
  <c r="CP104"/>
  <c r="CQ104"/>
  <c r="CR104"/>
  <c r="Q104" s="1"/>
  <c r="CS104"/>
  <c r="R104" s="1"/>
  <c r="CT104"/>
  <c r="S104" s="1"/>
  <c r="CU104"/>
  <c r="T104" s="1"/>
  <c r="CV104"/>
  <c r="U104" s="1"/>
  <c r="CW104"/>
  <c r="V104" s="1"/>
  <c r="CX104"/>
  <c r="CY104"/>
  <c r="CZ104"/>
  <c r="Y104" s="1"/>
  <c r="GL104"/>
  <c r="GN104"/>
  <c r="GP104"/>
  <c r="GV104"/>
  <c r="HC104"/>
  <c r="GX104" s="1"/>
  <c r="C105"/>
  <c r="D105"/>
  <c r="I105"/>
  <c r="K105"/>
  <c r="N105"/>
  <c r="AC105"/>
  <c r="AE105"/>
  <c r="AD105" s="1"/>
  <c r="AF105"/>
  <c r="AG105"/>
  <c r="AH105"/>
  <c r="AI105"/>
  <c r="AJ105"/>
  <c r="CQ105"/>
  <c r="CR105"/>
  <c r="CS105"/>
  <c r="CT105"/>
  <c r="CU105"/>
  <c r="T105" s="1"/>
  <c r="CV105"/>
  <c r="CW105"/>
  <c r="CX105"/>
  <c r="W105" s="1"/>
  <c r="GL105"/>
  <c r="GN105"/>
  <c r="GP105"/>
  <c r="GV105"/>
  <c r="HC105" s="1"/>
  <c r="GX105" s="1"/>
  <c r="C106"/>
  <c r="D106"/>
  <c r="I106"/>
  <c r="K106"/>
  <c r="N106"/>
  <c r="AC106"/>
  <c r="AE106"/>
  <c r="AD106" s="1"/>
  <c r="AF106"/>
  <c r="AG106"/>
  <c r="AH106"/>
  <c r="AI106"/>
  <c r="AJ106"/>
  <c r="CX106" s="1"/>
  <c r="W106" s="1"/>
  <c r="CQ106"/>
  <c r="CR106"/>
  <c r="CS106"/>
  <c r="CT106"/>
  <c r="CU106"/>
  <c r="T106" s="1"/>
  <c r="CV106"/>
  <c r="CW106"/>
  <c r="GL106"/>
  <c r="GN106"/>
  <c r="GP106"/>
  <c r="GV106"/>
  <c r="HC106"/>
  <c r="GX106" s="1"/>
  <c r="I107"/>
  <c r="N107"/>
  <c r="Q107"/>
  <c r="W107"/>
  <c r="Y107"/>
  <c r="AC107"/>
  <c r="AE107"/>
  <c r="AD107" s="1"/>
  <c r="AF107"/>
  <c r="AG107"/>
  <c r="AH107"/>
  <c r="AI107"/>
  <c r="AJ107"/>
  <c r="CP107"/>
  <c r="CQ107"/>
  <c r="CR107"/>
  <c r="CS107"/>
  <c r="R107" s="1"/>
  <c r="CT107"/>
  <c r="S107" s="1"/>
  <c r="CU107"/>
  <c r="T107" s="1"/>
  <c r="CV107"/>
  <c r="U107" s="1"/>
  <c r="CW107"/>
  <c r="V107" s="1"/>
  <c r="CX107"/>
  <c r="CY107"/>
  <c r="X107" s="1"/>
  <c r="CZ107"/>
  <c r="GL107"/>
  <c r="GN107"/>
  <c r="GP107"/>
  <c r="GV107"/>
  <c r="GX107"/>
  <c r="HC107"/>
  <c r="I108"/>
  <c r="N108"/>
  <c r="X108"/>
  <c r="AC108"/>
  <c r="AE108"/>
  <c r="AD108" s="1"/>
  <c r="AF108"/>
  <c r="AG108"/>
  <c r="AH108"/>
  <c r="AI108"/>
  <c r="AJ108"/>
  <c r="CP108"/>
  <c r="CQ108"/>
  <c r="CR108"/>
  <c r="Q108" s="1"/>
  <c r="CS108"/>
  <c r="R108" s="1"/>
  <c r="CT108"/>
  <c r="CU108"/>
  <c r="T108" s="1"/>
  <c r="CV108"/>
  <c r="U108" s="1"/>
  <c r="CW108"/>
  <c r="V108" s="1"/>
  <c r="CX108"/>
  <c r="W108" s="1"/>
  <c r="CY108"/>
  <c r="CZ108"/>
  <c r="Y108" s="1"/>
  <c r="GL108"/>
  <c r="GN108"/>
  <c r="GP108"/>
  <c r="GV108"/>
  <c r="HC108"/>
  <c r="GX108" s="1"/>
  <c r="C109"/>
  <c r="D109"/>
  <c r="N109"/>
  <c r="T109"/>
  <c r="U109"/>
  <c r="AC109"/>
  <c r="AE109"/>
  <c r="AD109" s="1"/>
  <c r="AF109"/>
  <c r="AG109"/>
  <c r="AH109"/>
  <c r="AI109"/>
  <c r="AJ109"/>
  <c r="CQ109"/>
  <c r="CR109"/>
  <c r="CS109"/>
  <c r="CT109"/>
  <c r="CU109"/>
  <c r="CV109"/>
  <c r="CW109"/>
  <c r="CX109"/>
  <c r="W109" s="1"/>
  <c r="GL109"/>
  <c r="GN109"/>
  <c r="GP109"/>
  <c r="GV109"/>
  <c r="HC109" s="1"/>
  <c r="GX109" s="1"/>
  <c r="C110"/>
  <c r="D110"/>
  <c r="N110"/>
  <c r="U110"/>
  <c r="AC110"/>
  <c r="AE110"/>
  <c r="AD110" s="1"/>
  <c r="AF110"/>
  <c r="AG110"/>
  <c r="CU110" s="1"/>
  <c r="T110" s="1"/>
  <c r="AH110"/>
  <c r="AI110"/>
  <c r="AJ110"/>
  <c r="CX110" s="1"/>
  <c r="W110" s="1"/>
  <c r="CQ110"/>
  <c r="CR110"/>
  <c r="CS110"/>
  <c r="CT110"/>
  <c r="CV110"/>
  <c r="CW110"/>
  <c r="GL110"/>
  <c r="GN110"/>
  <c r="GP110"/>
  <c r="GV110"/>
  <c r="HC110" s="1"/>
  <c r="GX110" s="1"/>
  <c r="I111"/>
  <c r="N111"/>
  <c r="P111"/>
  <c r="O111" s="1"/>
  <c r="GM111" s="1"/>
  <c r="GO111" s="1"/>
  <c r="Q111"/>
  <c r="X111"/>
  <c r="Y111"/>
  <c r="AC111"/>
  <c r="AE111"/>
  <c r="AD111" s="1"/>
  <c r="AF111"/>
  <c r="AG111"/>
  <c r="AH111"/>
  <c r="AI111"/>
  <c r="AJ111"/>
  <c r="CP111"/>
  <c r="CQ111"/>
  <c r="CR111"/>
  <c r="CS111"/>
  <c r="R111" s="1"/>
  <c r="CT111"/>
  <c r="S111" s="1"/>
  <c r="CU111"/>
  <c r="T111" s="1"/>
  <c r="CV111"/>
  <c r="U111" s="1"/>
  <c r="CW111"/>
  <c r="V111" s="1"/>
  <c r="CX111"/>
  <c r="W111" s="1"/>
  <c r="CY111"/>
  <c r="CZ111"/>
  <c r="GL111"/>
  <c r="GN111"/>
  <c r="GP111"/>
  <c r="GV111"/>
  <c r="HC111"/>
  <c r="GX111" s="1"/>
  <c r="I112"/>
  <c r="N112"/>
  <c r="P112"/>
  <c r="O112" s="1"/>
  <c r="GM112" s="1"/>
  <c r="GO112" s="1"/>
  <c r="R112"/>
  <c r="W112"/>
  <c r="X112"/>
  <c r="AC112"/>
  <c r="AE112"/>
  <c r="AD112" s="1"/>
  <c r="AB112" s="1"/>
  <c r="AF112"/>
  <c r="AG112"/>
  <c r="AH112"/>
  <c r="AI112"/>
  <c r="AJ112"/>
  <c r="CP112"/>
  <c r="CQ112"/>
  <c r="CR112"/>
  <c r="Q112" s="1"/>
  <c r="CS112"/>
  <c r="CT112"/>
  <c r="S112" s="1"/>
  <c r="CU112"/>
  <c r="T112" s="1"/>
  <c r="CV112"/>
  <c r="U112" s="1"/>
  <c r="CW112"/>
  <c r="V112" s="1"/>
  <c r="CX112"/>
  <c r="CY112"/>
  <c r="CZ112"/>
  <c r="Y112" s="1"/>
  <c r="GL112"/>
  <c r="GN112"/>
  <c r="GP112"/>
  <c r="GV112"/>
  <c r="HC112"/>
  <c r="GX112" s="1"/>
  <c r="C113"/>
  <c r="D113"/>
  <c r="I113"/>
  <c r="K113"/>
  <c r="N113"/>
  <c r="AC113"/>
  <c r="AE113"/>
  <c r="AD113" s="1"/>
  <c r="AF113"/>
  <c r="AG113"/>
  <c r="AH113"/>
  <c r="AI113"/>
  <c r="AJ113"/>
  <c r="CQ113"/>
  <c r="CR113"/>
  <c r="CS113"/>
  <c r="CT113"/>
  <c r="CU113"/>
  <c r="CV113"/>
  <c r="CW113"/>
  <c r="CX113"/>
  <c r="GL113"/>
  <c r="GN113"/>
  <c r="GP113"/>
  <c r="GV113"/>
  <c r="HC113" s="1"/>
  <c r="C114"/>
  <c r="D114"/>
  <c r="I114"/>
  <c r="CV322" i="3" s="1"/>
  <c r="U114" i="1" s="1"/>
  <c r="K114"/>
  <c r="N114"/>
  <c r="AC114"/>
  <c r="AE114"/>
  <c r="AD114" s="1"/>
  <c r="AF114"/>
  <c r="AG114"/>
  <c r="AH114"/>
  <c r="AI114"/>
  <c r="AJ114"/>
  <c r="CX114" s="1"/>
  <c r="W114" s="1"/>
  <c r="CQ114"/>
  <c r="CR114"/>
  <c r="CS114"/>
  <c r="CT114"/>
  <c r="CU114"/>
  <c r="T114" s="1"/>
  <c r="CV114"/>
  <c r="CW114"/>
  <c r="GL114"/>
  <c r="GN114"/>
  <c r="GP114"/>
  <c r="GV114"/>
  <c r="HC114"/>
  <c r="GX114" s="1"/>
  <c r="I115"/>
  <c r="N115"/>
  <c r="Q115"/>
  <c r="W115"/>
  <c r="Y115"/>
  <c r="AC115"/>
  <c r="AE115"/>
  <c r="AD115" s="1"/>
  <c r="AF115"/>
  <c r="AG115"/>
  <c r="AH115"/>
  <c r="AI115"/>
  <c r="AJ115"/>
  <c r="CP115"/>
  <c r="CQ115"/>
  <c r="CR115"/>
  <c r="CS115"/>
  <c r="R115" s="1"/>
  <c r="CT115"/>
  <c r="S115" s="1"/>
  <c r="CU115"/>
  <c r="T115" s="1"/>
  <c r="CV115"/>
  <c r="U115" s="1"/>
  <c r="CW115"/>
  <c r="V115" s="1"/>
  <c r="CX115"/>
  <c r="CY115"/>
  <c r="X115" s="1"/>
  <c r="CZ115"/>
  <c r="GL115"/>
  <c r="GN115"/>
  <c r="GP115"/>
  <c r="GV115"/>
  <c r="GX115"/>
  <c r="HC115"/>
  <c r="I116"/>
  <c r="N116"/>
  <c r="X116"/>
  <c r="AC116"/>
  <c r="AB116" s="1"/>
  <c r="AE116"/>
  <c r="AD116" s="1"/>
  <c r="AF116"/>
  <c r="AG116"/>
  <c r="AH116"/>
  <c r="AI116"/>
  <c r="AJ116"/>
  <c r="CP116"/>
  <c r="CQ116"/>
  <c r="CR116"/>
  <c r="CS116"/>
  <c r="CT116"/>
  <c r="CU116"/>
  <c r="CV116"/>
  <c r="CW116"/>
  <c r="V116" s="1"/>
  <c r="CX116"/>
  <c r="CY116"/>
  <c r="CZ116"/>
  <c r="Y116" s="1"/>
  <c r="GL116"/>
  <c r="GN116"/>
  <c r="GP116"/>
  <c r="GV116"/>
  <c r="HC116"/>
  <c r="GX116" s="1"/>
  <c r="C117"/>
  <c r="D117"/>
  <c r="N117"/>
  <c r="U117"/>
  <c r="AC117"/>
  <c r="AE117"/>
  <c r="AD117" s="1"/>
  <c r="AF117"/>
  <c r="AG117"/>
  <c r="AH117"/>
  <c r="AI117"/>
  <c r="AJ117"/>
  <c r="CQ117"/>
  <c r="CR117"/>
  <c r="CS117"/>
  <c r="CT117"/>
  <c r="CU117"/>
  <c r="T117" s="1"/>
  <c r="CV117"/>
  <c r="CW117"/>
  <c r="CX117"/>
  <c r="W117" s="1"/>
  <c r="GL117"/>
  <c r="GN117"/>
  <c r="GP117"/>
  <c r="GV117"/>
  <c r="HC117" s="1"/>
  <c r="GX117"/>
  <c r="C118"/>
  <c r="D118"/>
  <c r="N118"/>
  <c r="AC118"/>
  <c r="AE118"/>
  <c r="AD118" s="1"/>
  <c r="AF118"/>
  <c r="AG118"/>
  <c r="CU118" s="1"/>
  <c r="T118" s="1"/>
  <c r="AH118"/>
  <c r="AI118"/>
  <c r="AJ118"/>
  <c r="CX118" s="1"/>
  <c r="W118" s="1"/>
  <c r="CQ118"/>
  <c r="CR118"/>
  <c r="CS118"/>
  <c r="CT118"/>
  <c r="CV118"/>
  <c r="CW118"/>
  <c r="GL118"/>
  <c r="GN118"/>
  <c r="GP118"/>
  <c r="GV118"/>
  <c r="HC118" s="1"/>
  <c r="GX118" s="1"/>
  <c r="I119"/>
  <c r="N119"/>
  <c r="P119"/>
  <c r="O119" s="1"/>
  <c r="GM119" s="1"/>
  <c r="GO119" s="1"/>
  <c r="S119"/>
  <c r="X119"/>
  <c r="Y119"/>
  <c r="AC119"/>
  <c r="AE119"/>
  <c r="AD119" s="1"/>
  <c r="AF119"/>
  <c r="AG119"/>
  <c r="AH119"/>
  <c r="AI119"/>
  <c r="AJ119"/>
  <c r="CP119"/>
  <c r="CQ119"/>
  <c r="CR119"/>
  <c r="Q119" s="1"/>
  <c r="CS119"/>
  <c r="R119" s="1"/>
  <c r="CT119"/>
  <c r="CU119"/>
  <c r="T119" s="1"/>
  <c r="CV119"/>
  <c r="U119" s="1"/>
  <c r="CW119"/>
  <c r="V119" s="1"/>
  <c r="CX119"/>
  <c r="W119" s="1"/>
  <c r="CY119"/>
  <c r="CZ119"/>
  <c r="GL119"/>
  <c r="GN119"/>
  <c r="GP119"/>
  <c r="GV119"/>
  <c r="HC119"/>
  <c r="GX119" s="1"/>
  <c r="I120"/>
  <c r="N120"/>
  <c r="P120"/>
  <c r="O120" s="1"/>
  <c r="GM120" s="1"/>
  <c r="GO120" s="1"/>
  <c r="R120"/>
  <c r="U120"/>
  <c r="W120"/>
  <c r="X120"/>
  <c r="AC120"/>
  <c r="AE120"/>
  <c r="AD120" s="1"/>
  <c r="AF120"/>
  <c r="AG120"/>
  <c r="AH120"/>
  <c r="AI120"/>
  <c r="AJ120"/>
  <c r="CP120"/>
  <c r="CQ120"/>
  <c r="CR120"/>
  <c r="Q120" s="1"/>
  <c r="CS120"/>
  <c r="CT120"/>
  <c r="S120" s="1"/>
  <c r="CU120"/>
  <c r="T120" s="1"/>
  <c r="CV120"/>
  <c r="CW120"/>
  <c r="V120" s="1"/>
  <c r="CX120"/>
  <c r="CY120"/>
  <c r="CZ120"/>
  <c r="Y120" s="1"/>
  <c r="GL120"/>
  <c r="GN120"/>
  <c r="GP120"/>
  <c r="GV120"/>
  <c r="HC120"/>
  <c r="GX120" s="1"/>
  <c r="C121"/>
  <c r="D121"/>
  <c r="N121"/>
  <c r="P121"/>
  <c r="U121"/>
  <c r="V121"/>
  <c r="AC121"/>
  <c r="AE121"/>
  <c r="AD121" s="1"/>
  <c r="AF121"/>
  <c r="AG121"/>
  <c r="AH121"/>
  <c r="AI121"/>
  <c r="AJ121"/>
  <c r="CQ121"/>
  <c r="CR121"/>
  <c r="CS121"/>
  <c r="CT121"/>
  <c r="CU121"/>
  <c r="T121" s="1"/>
  <c r="CV121"/>
  <c r="CW121"/>
  <c r="CX121"/>
  <c r="W121" s="1"/>
  <c r="GL121"/>
  <c r="GN121"/>
  <c r="GP121"/>
  <c r="GV121"/>
  <c r="HC121"/>
  <c r="GX121" s="1"/>
  <c r="C122"/>
  <c r="D122"/>
  <c r="N122"/>
  <c r="R122"/>
  <c r="U122"/>
  <c r="V122"/>
  <c r="AC122"/>
  <c r="AE122"/>
  <c r="AD122" s="1"/>
  <c r="AF122"/>
  <c r="AG122"/>
  <c r="AH122"/>
  <c r="AI122"/>
  <c r="AJ122"/>
  <c r="CQ122"/>
  <c r="CR122"/>
  <c r="CS122"/>
  <c r="CT122"/>
  <c r="CU122"/>
  <c r="T122" s="1"/>
  <c r="CV122"/>
  <c r="CW122"/>
  <c r="CX122"/>
  <c r="W122" s="1"/>
  <c r="GL122"/>
  <c r="GN122"/>
  <c r="GP122"/>
  <c r="GV122"/>
  <c r="HC122" s="1"/>
  <c r="GX122" s="1"/>
  <c r="I123"/>
  <c r="P123" s="1"/>
  <c r="O123" s="1"/>
  <c r="N123"/>
  <c r="S123"/>
  <c r="X123"/>
  <c r="AC123"/>
  <c r="AB123" s="1"/>
  <c r="AE123"/>
  <c r="AD123" s="1"/>
  <c r="AF123"/>
  <c r="AG123"/>
  <c r="AH123"/>
  <c r="AI123"/>
  <c r="AJ123"/>
  <c r="CP123"/>
  <c r="CQ123"/>
  <c r="CR123"/>
  <c r="Q123" s="1"/>
  <c r="CS123"/>
  <c r="R123" s="1"/>
  <c r="CT123"/>
  <c r="CU123"/>
  <c r="T123" s="1"/>
  <c r="CV123"/>
  <c r="U123" s="1"/>
  <c r="CW123"/>
  <c r="V123" s="1"/>
  <c r="CX123"/>
  <c r="W123" s="1"/>
  <c r="CY123"/>
  <c r="CZ123"/>
  <c r="Y123" s="1"/>
  <c r="GL123"/>
  <c r="GN123"/>
  <c r="GP123"/>
  <c r="GV123"/>
  <c r="HC123"/>
  <c r="GX123" s="1"/>
  <c r="I124"/>
  <c r="P124" s="1"/>
  <c r="O124" s="1"/>
  <c r="GM124" s="1"/>
  <c r="GO124" s="1"/>
  <c r="N124"/>
  <c r="W124"/>
  <c r="Y124"/>
  <c r="AC124"/>
  <c r="AE124"/>
  <c r="AD124" s="1"/>
  <c r="AB124" s="1"/>
  <c r="AF124"/>
  <c r="AG124"/>
  <c r="AH124"/>
  <c r="AI124"/>
  <c r="AJ124"/>
  <c r="CP124"/>
  <c r="CQ124"/>
  <c r="CR124"/>
  <c r="Q124" s="1"/>
  <c r="CS124"/>
  <c r="R124" s="1"/>
  <c r="CT124"/>
  <c r="S124" s="1"/>
  <c r="CU124"/>
  <c r="T124" s="1"/>
  <c r="CV124"/>
  <c r="U124" s="1"/>
  <c r="CW124"/>
  <c r="V124" s="1"/>
  <c r="CX124"/>
  <c r="CY124"/>
  <c r="X124" s="1"/>
  <c r="CZ124"/>
  <c r="GL124"/>
  <c r="GN124"/>
  <c r="GP124"/>
  <c r="GV124"/>
  <c r="GX124"/>
  <c r="HC124"/>
  <c r="C125"/>
  <c r="D125"/>
  <c r="N125"/>
  <c r="U125"/>
  <c r="W125"/>
  <c r="AC125"/>
  <c r="AE125"/>
  <c r="AD125" s="1"/>
  <c r="AF125"/>
  <c r="AG125"/>
  <c r="AH125"/>
  <c r="AI125"/>
  <c r="AJ125"/>
  <c r="CX125" s="1"/>
  <c r="CQ125"/>
  <c r="CR125"/>
  <c r="CS125"/>
  <c r="CT125"/>
  <c r="CU125"/>
  <c r="T125" s="1"/>
  <c r="CV125"/>
  <c r="CW125"/>
  <c r="GL125"/>
  <c r="GN125"/>
  <c r="GP125"/>
  <c r="GV125"/>
  <c r="HC125"/>
  <c r="GX125" s="1"/>
  <c r="C126"/>
  <c r="D126"/>
  <c r="N126"/>
  <c r="U126"/>
  <c r="AC126"/>
  <c r="AE126"/>
  <c r="AD126" s="1"/>
  <c r="AF126"/>
  <c r="AG126"/>
  <c r="AH126"/>
  <c r="AI126"/>
  <c r="AJ126"/>
  <c r="CQ126"/>
  <c r="CR126"/>
  <c r="CS126"/>
  <c r="CT126"/>
  <c r="CU126"/>
  <c r="T126" s="1"/>
  <c r="CV126"/>
  <c r="CW126"/>
  <c r="CX126"/>
  <c r="W126" s="1"/>
  <c r="GL126"/>
  <c r="GN126"/>
  <c r="GP126"/>
  <c r="GV126"/>
  <c r="HC126"/>
  <c r="GX126" s="1"/>
  <c r="I127"/>
  <c r="N127"/>
  <c r="AC127"/>
  <c r="AE127"/>
  <c r="AD127" s="1"/>
  <c r="AF127"/>
  <c r="AG127"/>
  <c r="AH127"/>
  <c r="AI127"/>
  <c r="AJ127"/>
  <c r="CP127"/>
  <c r="CQ127"/>
  <c r="CR127"/>
  <c r="CS127"/>
  <c r="CT127"/>
  <c r="S127" s="1"/>
  <c r="CU127"/>
  <c r="CV127"/>
  <c r="CW127"/>
  <c r="CX127"/>
  <c r="CY127"/>
  <c r="X127" s="1"/>
  <c r="CZ127"/>
  <c r="Y127" s="1"/>
  <c r="GL127"/>
  <c r="GN127"/>
  <c r="GP127"/>
  <c r="GV127"/>
  <c r="HC127"/>
  <c r="I128"/>
  <c r="N128"/>
  <c r="P128"/>
  <c r="O128" s="1"/>
  <c r="Y128"/>
  <c r="AC128"/>
  <c r="AE128"/>
  <c r="AD128" s="1"/>
  <c r="AF128"/>
  <c r="AG128"/>
  <c r="AH128"/>
  <c r="AI128"/>
  <c r="AJ128"/>
  <c r="CP128"/>
  <c r="CQ128"/>
  <c r="CR128"/>
  <c r="Q128" s="1"/>
  <c r="CS128"/>
  <c r="R128" s="1"/>
  <c r="CT128"/>
  <c r="S128" s="1"/>
  <c r="CU128"/>
  <c r="T128" s="1"/>
  <c r="CV128"/>
  <c r="U128" s="1"/>
  <c r="CW128"/>
  <c r="V128" s="1"/>
  <c r="CX128"/>
  <c r="W128" s="1"/>
  <c r="CY128"/>
  <c r="X128" s="1"/>
  <c r="CZ128"/>
  <c r="GL128"/>
  <c r="GN128"/>
  <c r="GP128"/>
  <c r="GV128"/>
  <c r="GX128"/>
  <c r="HC128"/>
  <c r="C129"/>
  <c r="D129"/>
  <c r="N129"/>
  <c r="AC129"/>
  <c r="AE129"/>
  <c r="AD129" s="1"/>
  <c r="AB129" s="1"/>
  <c r="AF129"/>
  <c r="AG129"/>
  <c r="CU129" s="1"/>
  <c r="T129" s="1"/>
  <c r="AH129"/>
  <c r="AI129"/>
  <c r="AJ129"/>
  <c r="CX129" s="1"/>
  <c r="W129" s="1"/>
  <c r="CQ129"/>
  <c r="CR129"/>
  <c r="CS129"/>
  <c r="CT129"/>
  <c r="CV129"/>
  <c r="CW129"/>
  <c r="GL129"/>
  <c r="GN129"/>
  <c r="GP129"/>
  <c r="GV129"/>
  <c r="HC129" s="1"/>
  <c r="GX129" s="1"/>
  <c r="C130"/>
  <c r="D130"/>
  <c r="N130"/>
  <c r="U130"/>
  <c r="AC130"/>
  <c r="AE130"/>
  <c r="AD130" s="1"/>
  <c r="AF130"/>
  <c r="AG130"/>
  <c r="AH130"/>
  <c r="AI130"/>
  <c r="AJ130"/>
  <c r="CX130" s="1"/>
  <c r="W130" s="1"/>
  <c r="CQ130"/>
  <c r="CR130"/>
  <c r="CS130"/>
  <c r="CT130"/>
  <c r="CU130"/>
  <c r="T130" s="1"/>
  <c r="CV130"/>
  <c r="CW130"/>
  <c r="GL130"/>
  <c r="GN130"/>
  <c r="GP130"/>
  <c r="GV130"/>
  <c r="HC130"/>
  <c r="GX130" s="1"/>
  <c r="I131"/>
  <c r="N131"/>
  <c r="P131"/>
  <c r="O131" s="1"/>
  <c r="Q131"/>
  <c r="V131"/>
  <c r="Y131"/>
  <c r="AC131"/>
  <c r="AD131"/>
  <c r="AE131"/>
  <c r="AF131"/>
  <c r="AG131"/>
  <c r="AH131"/>
  <c r="AI131"/>
  <c r="AJ131"/>
  <c r="CP131"/>
  <c r="CQ131"/>
  <c r="CR131"/>
  <c r="CS131"/>
  <c r="R131" s="1"/>
  <c r="CT131"/>
  <c r="S131" s="1"/>
  <c r="CU131"/>
  <c r="T131" s="1"/>
  <c r="CV131"/>
  <c r="U131" s="1"/>
  <c r="CW131"/>
  <c r="CX131"/>
  <c r="W131" s="1"/>
  <c r="CY131"/>
  <c r="X131" s="1"/>
  <c r="CZ131"/>
  <c r="GL131"/>
  <c r="GN131"/>
  <c r="GP131"/>
  <c r="GV131"/>
  <c r="GX131"/>
  <c r="HC131"/>
  <c r="I132"/>
  <c r="U132" s="1"/>
  <c r="N132"/>
  <c r="P132"/>
  <c r="O132" s="1"/>
  <c r="X132"/>
  <c r="AC132"/>
  <c r="AE132"/>
  <c r="AD132" s="1"/>
  <c r="AB132" s="1"/>
  <c r="AF132"/>
  <c r="AG132"/>
  <c r="AH132"/>
  <c r="AI132"/>
  <c r="AJ132"/>
  <c r="CP132"/>
  <c r="CQ132"/>
  <c r="CR132"/>
  <c r="Q132" s="1"/>
  <c r="CS132"/>
  <c r="R132" s="1"/>
  <c r="CT132"/>
  <c r="CU132"/>
  <c r="CV132"/>
  <c r="CW132"/>
  <c r="V132" s="1"/>
  <c r="CX132"/>
  <c r="W132" s="1"/>
  <c r="CY132"/>
  <c r="CZ132"/>
  <c r="Y132" s="1"/>
  <c r="GL132"/>
  <c r="GN132"/>
  <c r="GP132"/>
  <c r="GV132"/>
  <c r="HC132"/>
  <c r="C133"/>
  <c r="D133"/>
  <c r="N133"/>
  <c r="U133"/>
  <c r="AC133"/>
  <c r="AE133"/>
  <c r="AD133" s="1"/>
  <c r="AF133"/>
  <c r="AG133"/>
  <c r="AH133"/>
  <c r="AI133"/>
  <c r="AJ133"/>
  <c r="CQ133"/>
  <c r="CR133"/>
  <c r="CS133"/>
  <c r="CT133"/>
  <c r="CU133"/>
  <c r="T133" s="1"/>
  <c r="CV133"/>
  <c r="CW133"/>
  <c r="CX133"/>
  <c r="W133" s="1"/>
  <c r="GL133"/>
  <c r="GN133"/>
  <c r="GP133"/>
  <c r="GV133"/>
  <c r="HC133" s="1"/>
  <c r="GX133" s="1"/>
  <c r="C134"/>
  <c r="D134"/>
  <c r="N134"/>
  <c r="AC134"/>
  <c r="AE134"/>
  <c r="AD134" s="1"/>
  <c r="AF134"/>
  <c r="AG134"/>
  <c r="CU134" s="1"/>
  <c r="T134" s="1"/>
  <c r="AH134"/>
  <c r="AI134"/>
  <c r="AJ134"/>
  <c r="CQ134"/>
  <c r="CR134"/>
  <c r="CS134"/>
  <c r="CT134"/>
  <c r="CV134"/>
  <c r="CW134"/>
  <c r="CX134"/>
  <c r="W134" s="1"/>
  <c r="GL134"/>
  <c r="GN134"/>
  <c r="GP134"/>
  <c r="GV134"/>
  <c r="HC134" s="1"/>
  <c r="GX134"/>
  <c r="I135"/>
  <c r="N135"/>
  <c r="P135"/>
  <c r="O135" s="1"/>
  <c r="R135"/>
  <c r="V135"/>
  <c r="Y135"/>
  <c r="AC135"/>
  <c r="AE135"/>
  <c r="AD135" s="1"/>
  <c r="AF135"/>
  <c r="AG135"/>
  <c r="AH135"/>
  <c r="AI135"/>
  <c r="AJ135"/>
  <c r="CP135"/>
  <c r="CQ135"/>
  <c r="CR135"/>
  <c r="Q135" s="1"/>
  <c r="CS135"/>
  <c r="CT135"/>
  <c r="S135" s="1"/>
  <c r="CU135"/>
  <c r="T135" s="1"/>
  <c r="CV135"/>
  <c r="U135" s="1"/>
  <c r="CW135"/>
  <c r="CX135"/>
  <c r="W135" s="1"/>
  <c r="CY135"/>
  <c r="X135" s="1"/>
  <c r="CZ135"/>
  <c r="GL135"/>
  <c r="GN135"/>
  <c r="GP135"/>
  <c r="GV135"/>
  <c r="GX135"/>
  <c r="HC135"/>
  <c r="I136"/>
  <c r="N136"/>
  <c r="P136"/>
  <c r="O136" s="1"/>
  <c r="V136"/>
  <c r="X136"/>
  <c r="Y136"/>
  <c r="AC136"/>
  <c r="AE136"/>
  <c r="AD136" s="1"/>
  <c r="AF136"/>
  <c r="AG136"/>
  <c r="AH136"/>
  <c r="AI136"/>
  <c r="AJ136"/>
  <c r="CP136"/>
  <c r="CQ136"/>
  <c r="CR136"/>
  <c r="Q136" s="1"/>
  <c r="CS136"/>
  <c r="R136" s="1"/>
  <c r="CT136"/>
  <c r="S136" s="1"/>
  <c r="CU136"/>
  <c r="T136" s="1"/>
  <c r="CV136"/>
  <c r="U136" s="1"/>
  <c r="CW136"/>
  <c r="CX136"/>
  <c r="W136" s="1"/>
  <c r="CY136"/>
  <c r="CZ136"/>
  <c r="GL136"/>
  <c r="GN136"/>
  <c r="GP136"/>
  <c r="GV136"/>
  <c r="GX136"/>
  <c r="HC136"/>
  <c r="C137"/>
  <c r="D137"/>
  <c r="N137"/>
  <c r="U137"/>
  <c r="V137"/>
  <c r="W137"/>
  <c r="AC137"/>
  <c r="AE137"/>
  <c r="AD137" s="1"/>
  <c r="AF137"/>
  <c r="AG137"/>
  <c r="AH137"/>
  <c r="AI137"/>
  <c r="AJ137"/>
  <c r="CQ137"/>
  <c r="CR137"/>
  <c r="CS137"/>
  <c r="CT137"/>
  <c r="CU137"/>
  <c r="T137" s="1"/>
  <c r="CV137"/>
  <c r="CW137"/>
  <c r="CX137"/>
  <c r="GL137"/>
  <c r="GN137"/>
  <c r="GP137"/>
  <c r="GV137"/>
  <c r="GX137"/>
  <c r="HC137"/>
  <c r="C138"/>
  <c r="D138"/>
  <c r="N138"/>
  <c r="T138"/>
  <c r="U138"/>
  <c r="V138"/>
  <c r="AC138"/>
  <c r="AD138"/>
  <c r="AE138"/>
  <c r="AF138"/>
  <c r="AG138"/>
  <c r="CU138" s="1"/>
  <c r="AH138"/>
  <c r="AI138"/>
  <c r="AJ138"/>
  <c r="CX138" s="1"/>
  <c r="W138" s="1"/>
  <c r="CQ138"/>
  <c r="CR138"/>
  <c r="CS138"/>
  <c r="CT138"/>
  <c r="CV138"/>
  <c r="CW138"/>
  <c r="GL138"/>
  <c r="GN138"/>
  <c r="GP138"/>
  <c r="GV138"/>
  <c r="GX138"/>
  <c r="HC138"/>
  <c r="I139"/>
  <c r="P139" s="1"/>
  <c r="O139" s="1"/>
  <c r="GM139" s="1"/>
  <c r="GO139" s="1"/>
  <c r="N139"/>
  <c r="Q139"/>
  <c r="Y139"/>
  <c r="AC139"/>
  <c r="AE139"/>
  <c r="AD139" s="1"/>
  <c r="AF139"/>
  <c r="AG139"/>
  <c r="AH139"/>
  <c r="AI139"/>
  <c r="AJ139"/>
  <c r="CP139"/>
  <c r="CQ139"/>
  <c r="CR139"/>
  <c r="CS139"/>
  <c r="R139" s="1"/>
  <c r="CT139"/>
  <c r="S139" s="1"/>
  <c r="CU139"/>
  <c r="CV139"/>
  <c r="U139" s="1"/>
  <c r="CW139"/>
  <c r="V139" s="1"/>
  <c r="CX139"/>
  <c r="W139" s="1"/>
  <c r="CY139"/>
  <c r="X139" s="1"/>
  <c r="CZ139"/>
  <c r="GL139"/>
  <c r="GN139"/>
  <c r="GP139"/>
  <c r="GV139"/>
  <c r="HC139"/>
  <c r="GX139" s="1"/>
  <c r="I140"/>
  <c r="S140" s="1"/>
  <c r="N140"/>
  <c r="P140"/>
  <c r="O140" s="1"/>
  <c r="R140"/>
  <c r="X140"/>
  <c r="AC140"/>
  <c r="AE140"/>
  <c r="AD140" s="1"/>
  <c r="AB140" s="1"/>
  <c r="AF140"/>
  <c r="AG140"/>
  <c r="AH140"/>
  <c r="AI140"/>
  <c r="AJ140"/>
  <c r="CP140"/>
  <c r="CQ140"/>
  <c r="CR140"/>
  <c r="Q140" s="1"/>
  <c r="CS140"/>
  <c r="CT140"/>
  <c r="CU140"/>
  <c r="T140" s="1"/>
  <c r="CV140"/>
  <c r="U140" s="1"/>
  <c r="CW140"/>
  <c r="V140" s="1"/>
  <c r="CX140"/>
  <c r="W140" s="1"/>
  <c r="CY140"/>
  <c r="CZ140"/>
  <c r="Y140" s="1"/>
  <c r="GL140"/>
  <c r="GN140"/>
  <c r="GP140"/>
  <c r="GV140"/>
  <c r="HC140"/>
  <c r="GX140" s="1"/>
  <c r="C141"/>
  <c r="D141"/>
  <c r="N141"/>
  <c r="U141"/>
  <c r="V141"/>
  <c r="AC141"/>
  <c r="AE141"/>
  <c r="AD141" s="1"/>
  <c r="AF141"/>
  <c r="AG141"/>
  <c r="AH141"/>
  <c r="AI141"/>
  <c r="AJ141"/>
  <c r="CQ141"/>
  <c r="CR141"/>
  <c r="CS141"/>
  <c r="CT141"/>
  <c r="CU141"/>
  <c r="T141" s="1"/>
  <c r="CV141"/>
  <c r="CW141"/>
  <c r="CX141"/>
  <c r="W141" s="1"/>
  <c r="GL141"/>
  <c r="GO141"/>
  <c r="GP141"/>
  <c r="GV141"/>
  <c r="HC141" s="1"/>
  <c r="GX141" s="1"/>
  <c r="C142"/>
  <c r="D142"/>
  <c r="N142"/>
  <c r="T142"/>
  <c r="U142"/>
  <c r="AC142"/>
  <c r="AD142"/>
  <c r="AE142"/>
  <c r="AF142"/>
  <c r="AG142"/>
  <c r="AH142"/>
  <c r="AI142"/>
  <c r="AJ142"/>
  <c r="CQ142"/>
  <c r="CR142"/>
  <c r="CS142"/>
  <c r="CT142"/>
  <c r="CU142"/>
  <c r="CV142"/>
  <c r="CW142"/>
  <c r="CX142"/>
  <c r="W142" s="1"/>
  <c r="GL142"/>
  <c r="GO142"/>
  <c r="GP142"/>
  <c r="GV142"/>
  <c r="HC142" s="1"/>
  <c r="GX142" s="1"/>
  <c r="I143"/>
  <c r="N143"/>
  <c r="AC143"/>
  <c r="AB143" s="1"/>
  <c r="AE143"/>
  <c r="AD143" s="1"/>
  <c r="AF143"/>
  <c r="AG143"/>
  <c r="AH143"/>
  <c r="CV143" s="1"/>
  <c r="U143" s="1"/>
  <c r="AI143"/>
  <c r="AJ143"/>
  <c r="CQ143"/>
  <c r="CR143"/>
  <c r="Q143" s="1"/>
  <c r="CS143"/>
  <c r="CT143"/>
  <c r="CU143"/>
  <c r="CW143"/>
  <c r="CX143"/>
  <c r="W143" s="1"/>
  <c r="GL143"/>
  <c r="GO143"/>
  <c r="GP143"/>
  <c r="GV143"/>
  <c r="HC143"/>
  <c r="I144"/>
  <c r="N144"/>
  <c r="R144"/>
  <c r="U144"/>
  <c r="AC144"/>
  <c r="AD144"/>
  <c r="AB144" s="1"/>
  <c r="AE144"/>
  <c r="AF144"/>
  <c r="AG144"/>
  <c r="CU144" s="1"/>
  <c r="T144" s="1"/>
  <c r="AH144"/>
  <c r="AI144"/>
  <c r="AJ144"/>
  <c r="CX144" s="1"/>
  <c r="W144" s="1"/>
  <c r="CQ144"/>
  <c r="P144" s="1"/>
  <c r="CR144"/>
  <c r="Q144" s="1"/>
  <c r="CS144"/>
  <c r="CT144"/>
  <c r="S144" s="1"/>
  <c r="CZ144" s="1"/>
  <c r="Y144" s="1"/>
  <c r="CV144"/>
  <c r="CW144"/>
  <c r="V144" s="1"/>
  <c r="GL144"/>
  <c r="GO144"/>
  <c r="GP144"/>
  <c r="GV144"/>
  <c r="GX144"/>
  <c r="HC144"/>
  <c r="N145"/>
  <c r="R145"/>
  <c r="T145"/>
  <c r="U145"/>
  <c r="AC145"/>
  <c r="AD145"/>
  <c r="AB145" s="1"/>
  <c r="AE145"/>
  <c r="AF145"/>
  <c r="AG145"/>
  <c r="CU145" s="1"/>
  <c r="AH145"/>
  <c r="AI145"/>
  <c r="AJ145"/>
  <c r="CX145" s="1"/>
  <c r="W145" s="1"/>
  <c r="CQ145"/>
  <c r="P145" s="1"/>
  <c r="CP145" s="1"/>
  <c r="O145" s="1"/>
  <c r="GM145" s="1"/>
  <c r="GN145" s="1"/>
  <c r="CR145"/>
  <c r="Q145" s="1"/>
  <c r="CS145"/>
  <c r="CT145"/>
  <c r="S145" s="1"/>
  <c r="CV145"/>
  <c r="CW145"/>
  <c r="V145" s="1"/>
  <c r="CY145"/>
  <c r="X145" s="1"/>
  <c r="CZ145"/>
  <c r="Y145" s="1"/>
  <c r="GL145"/>
  <c r="GO145"/>
  <c r="GP145"/>
  <c r="GV145"/>
  <c r="GX145"/>
  <c r="HC145"/>
  <c r="N146"/>
  <c r="R146"/>
  <c r="T146"/>
  <c r="AC146"/>
  <c r="AD146"/>
  <c r="AB146" s="1"/>
  <c r="AE146"/>
  <c r="AF146"/>
  <c r="AG146"/>
  <c r="CU146" s="1"/>
  <c r="AH146"/>
  <c r="AI146"/>
  <c r="AJ146"/>
  <c r="CX146" s="1"/>
  <c r="W146" s="1"/>
  <c r="CQ146"/>
  <c r="P146" s="1"/>
  <c r="CR146"/>
  <c r="Q146" s="1"/>
  <c r="CS146"/>
  <c r="CT146"/>
  <c r="S146" s="1"/>
  <c r="CV146"/>
  <c r="U146" s="1"/>
  <c r="CW146"/>
  <c r="V146" s="1"/>
  <c r="CY146"/>
  <c r="X146" s="1"/>
  <c r="CZ146"/>
  <c r="Y146" s="1"/>
  <c r="GL146"/>
  <c r="GO146"/>
  <c r="GP146"/>
  <c r="GV146"/>
  <c r="HC146" s="1"/>
  <c r="GX146" s="1"/>
  <c r="B148"/>
  <c r="B91" s="1"/>
  <c r="C148"/>
  <c r="C91" s="1"/>
  <c r="D148"/>
  <c r="D91" s="1"/>
  <c r="F148"/>
  <c r="F91" s="1"/>
  <c r="G148"/>
  <c r="G91" s="1"/>
  <c r="BX148"/>
  <c r="BX91" s="1"/>
  <c r="BY148"/>
  <c r="BY91" s="1"/>
  <c r="CK148"/>
  <c r="CK91" s="1"/>
  <c r="CL148"/>
  <c r="CL91" s="1"/>
  <c r="CM148"/>
  <c r="BD148" s="1"/>
  <c r="ET148"/>
  <c r="FP148"/>
  <c r="FP91" s="1"/>
  <c r="FQ148"/>
  <c r="FQ91" s="1"/>
  <c r="GC148"/>
  <c r="GC91" s="1"/>
  <c r="GD148"/>
  <c r="GD91" s="1"/>
  <c r="GE148"/>
  <c r="EV148" s="1"/>
  <c r="D178"/>
  <c r="E180"/>
  <c r="Z180"/>
  <c r="AA180"/>
  <c r="AM180"/>
  <c r="AN180"/>
  <c r="BC180"/>
  <c r="BE180"/>
  <c r="BF180"/>
  <c r="BG180"/>
  <c r="BH180"/>
  <c r="BI180"/>
  <c r="BJ180"/>
  <c r="BK180"/>
  <c r="BL180"/>
  <c r="BM180"/>
  <c r="BN180"/>
  <c r="BO180"/>
  <c r="BP180"/>
  <c r="BQ180"/>
  <c r="BR180"/>
  <c r="BS180"/>
  <c r="BT180"/>
  <c r="BU180"/>
  <c r="BV180"/>
  <c r="BW180"/>
  <c r="CN180"/>
  <c r="CO180"/>
  <c r="CP180"/>
  <c r="CQ180"/>
  <c r="CR180"/>
  <c r="CS180"/>
  <c r="CT180"/>
  <c r="CU180"/>
  <c r="CV180"/>
  <c r="CW180"/>
  <c r="CX180"/>
  <c r="CY180"/>
  <c r="CZ180"/>
  <c r="DA180"/>
  <c r="DB180"/>
  <c r="DC180"/>
  <c r="DD180"/>
  <c r="DE180"/>
  <c r="DF180"/>
  <c r="DR180"/>
  <c r="DS180"/>
  <c r="EE180"/>
  <c r="EF180"/>
  <c r="EW180"/>
  <c r="EX180"/>
  <c r="EY180"/>
  <c r="EZ180"/>
  <c r="FA180"/>
  <c r="FB180"/>
  <c r="FC180"/>
  <c r="FD180"/>
  <c r="FE180"/>
  <c r="FF180"/>
  <c r="FG180"/>
  <c r="FH180"/>
  <c r="FI180"/>
  <c r="FJ180"/>
  <c r="FK180"/>
  <c r="FL180"/>
  <c r="FM180"/>
  <c r="FN180"/>
  <c r="FO180"/>
  <c r="GF180"/>
  <c r="GG180"/>
  <c r="GH180"/>
  <c r="GI180"/>
  <c r="GJ180"/>
  <c r="GK180"/>
  <c r="GL180"/>
  <c r="GM180"/>
  <c r="GN180"/>
  <c r="GO180"/>
  <c r="GP180"/>
  <c r="GQ180"/>
  <c r="GR180"/>
  <c r="GS180"/>
  <c r="GT180"/>
  <c r="GU180"/>
  <c r="GV180"/>
  <c r="GW180"/>
  <c r="GX180"/>
  <c r="I182"/>
  <c r="K182"/>
  <c r="N182"/>
  <c r="T182"/>
  <c r="Y182"/>
  <c r="AC182"/>
  <c r="AD182"/>
  <c r="AB182" s="1"/>
  <c r="AE182"/>
  <c r="AF182"/>
  <c r="AG182"/>
  <c r="CU182" s="1"/>
  <c r="AH182"/>
  <c r="AI182"/>
  <c r="AJ182"/>
  <c r="CX182" s="1"/>
  <c r="W182" s="1"/>
  <c r="CQ182"/>
  <c r="P182" s="1"/>
  <c r="CR182"/>
  <c r="CS182"/>
  <c r="CT182"/>
  <c r="S182" s="1"/>
  <c r="CV182"/>
  <c r="U182" s="1"/>
  <c r="CW182"/>
  <c r="V182" s="1"/>
  <c r="CY182"/>
  <c r="X182" s="1"/>
  <c r="AK197" s="1"/>
  <c r="CZ182"/>
  <c r="GL182"/>
  <c r="GN182"/>
  <c r="GO182"/>
  <c r="GP182"/>
  <c r="GV182"/>
  <c r="HC182" s="1"/>
  <c r="GX182" s="1"/>
  <c r="I183"/>
  <c r="K183"/>
  <c r="N183"/>
  <c r="P183"/>
  <c r="S183"/>
  <c r="V183"/>
  <c r="X183"/>
  <c r="AC183"/>
  <c r="AB183" s="1"/>
  <c r="AE183"/>
  <c r="AD183" s="1"/>
  <c r="AF183"/>
  <c r="AG183"/>
  <c r="AH183"/>
  <c r="CV183" s="1"/>
  <c r="U183" s="1"/>
  <c r="AI183"/>
  <c r="AJ183"/>
  <c r="CQ183"/>
  <c r="CR183"/>
  <c r="Q183" s="1"/>
  <c r="CS183"/>
  <c r="R183" s="1"/>
  <c r="CT183"/>
  <c r="CU183"/>
  <c r="T183" s="1"/>
  <c r="CW183"/>
  <c r="CX183"/>
  <c r="W183" s="1"/>
  <c r="CY183"/>
  <c r="CZ183"/>
  <c r="Y183" s="1"/>
  <c r="GL183"/>
  <c r="GN183"/>
  <c r="GO183"/>
  <c r="GP183"/>
  <c r="GV183"/>
  <c r="HC183"/>
  <c r="GX183" s="1"/>
  <c r="HH183"/>
  <c r="I184"/>
  <c r="K184"/>
  <c r="N184"/>
  <c r="AC184"/>
  <c r="AD184"/>
  <c r="AB184" s="1"/>
  <c r="AE184"/>
  <c r="AF184"/>
  <c r="AG184"/>
  <c r="CU184" s="1"/>
  <c r="T184" s="1"/>
  <c r="AH184"/>
  <c r="AI184"/>
  <c r="AJ184"/>
  <c r="CX184" s="1"/>
  <c r="CQ184"/>
  <c r="CR184"/>
  <c r="CS184"/>
  <c r="CT184"/>
  <c r="CV184"/>
  <c r="U184" s="1"/>
  <c r="CW184"/>
  <c r="CY184"/>
  <c r="X184" s="1"/>
  <c r="CZ184"/>
  <c r="Y184" s="1"/>
  <c r="GL184"/>
  <c r="GN184"/>
  <c r="GO184"/>
  <c r="GP184"/>
  <c r="GV184"/>
  <c r="HC184" s="1"/>
  <c r="GX184" s="1"/>
  <c r="I185"/>
  <c r="K185"/>
  <c r="N185"/>
  <c r="P185"/>
  <c r="S185"/>
  <c r="V185"/>
  <c r="X185"/>
  <c r="AC185"/>
  <c r="AB185" s="1"/>
  <c r="AD185"/>
  <c r="AE185"/>
  <c r="AF185"/>
  <c r="AG185"/>
  <c r="AH185"/>
  <c r="CV185" s="1"/>
  <c r="U185" s="1"/>
  <c r="AI185"/>
  <c r="AJ185"/>
  <c r="CQ185"/>
  <c r="CR185"/>
  <c r="Q185" s="1"/>
  <c r="CS185"/>
  <c r="R185" s="1"/>
  <c r="CT185"/>
  <c r="CU185"/>
  <c r="T185" s="1"/>
  <c r="CW185"/>
  <c r="CX185"/>
  <c r="W185" s="1"/>
  <c r="CY185"/>
  <c r="CZ185"/>
  <c r="Y185" s="1"/>
  <c r="GL185"/>
  <c r="GN185"/>
  <c r="GO185"/>
  <c r="GP185"/>
  <c r="GV185"/>
  <c r="HC185"/>
  <c r="GX185" s="1"/>
  <c r="HH185"/>
  <c r="I186"/>
  <c r="K186"/>
  <c r="N186"/>
  <c r="AC186"/>
  <c r="AD186"/>
  <c r="AB186" s="1"/>
  <c r="AE186"/>
  <c r="AF186"/>
  <c r="AG186"/>
  <c r="CU186" s="1"/>
  <c r="T186" s="1"/>
  <c r="AH186"/>
  <c r="AI186"/>
  <c r="AJ186"/>
  <c r="CX186" s="1"/>
  <c r="CQ186"/>
  <c r="P186" s="1"/>
  <c r="CR186"/>
  <c r="CS186"/>
  <c r="CT186"/>
  <c r="S186" s="1"/>
  <c r="CV186"/>
  <c r="U186" s="1"/>
  <c r="CW186"/>
  <c r="V186" s="1"/>
  <c r="CY186"/>
  <c r="X186" s="1"/>
  <c r="CZ186"/>
  <c r="Y186" s="1"/>
  <c r="GL186"/>
  <c r="BZ197" s="1"/>
  <c r="GN186"/>
  <c r="GO186"/>
  <c r="GP186"/>
  <c r="GV186"/>
  <c r="HC186" s="1"/>
  <c r="GX186" s="1"/>
  <c r="I187"/>
  <c r="K187"/>
  <c r="N187"/>
  <c r="P187"/>
  <c r="S187"/>
  <c r="V187"/>
  <c r="X187"/>
  <c r="AC187"/>
  <c r="AB187" s="1"/>
  <c r="AD187"/>
  <c r="AE187"/>
  <c r="AF187"/>
  <c r="AG187"/>
  <c r="AH187"/>
  <c r="CV187" s="1"/>
  <c r="U187" s="1"/>
  <c r="AI187"/>
  <c r="AJ187"/>
  <c r="CQ187"/>
  <c r="CR187"/>
  <c r="Q187" s="1"/>
  <c r="CS187"/>
  <c r="R187" s="1"/>
  <c r="CT187"/>
  <c r="CU187"/>
  <c r="T187" s="1"/>
  <c r="CW187"/>
  <c r="CX187"/>
  <c r="W187" s="1"/>
  <c r="CY187"/>
  <c r="CZ187"/>
  <c r="Y187" s="1"/>
  <c r="GL187"/>
  <c r="GN187"/>
  <c r="GO187"/>
  <c r="GP187"/>
  <c r="GV187"/>
  <c r="HC187"/>
  <c r="GX187" s="1"/>
  <c r="HH187"/>
  <c r="I188"/>
  <c r="K188"/>
  <c r="N188"/>
  <c r="AC188"/>
  <c r="AD188"/>
  <c r="AB188" s="1"/>
  <c r="AE188"/>
  <c r="AF188"/>
  <c r="AG188"/>
  <c r="CU188" s="1"/>
  <c r="T188" s="1"/>
  <c r="AH188"/>
  <c r="AI188"/>
  <c r="AJ188"/>
  <c r="CX188" s="1"/>
  <c r="CQ188"/>
  <c r="CR188"/>
  <c r="CS188"/>
  <c r="CT188"/>
  <c r="CV188"/>
  <c r="CW188"/>
  <c r="CY188"/>
  <c r="X188" s="1"/>
  <c r="CZ188"/>
  <c r="Y188" s="1"/>
  <c r="GL188"/>
  <c r="GN188"/>
  <c r="GO188"/>
  <c r="GP188"/>
  <c r="GV188"/>
  <c r="HC188" s="1"/>
  <c r="GX188" s="1"/>
  <c r="I189"/>
  <c r="K189"/>
  <c r="N189"/>
  <c r="P189"/>
  <c r="S189"/>
  <c r="V189"/>
  <c r="EA197" s="1"/>
  <c r="X189"/>
  <c r="AC189"/>
  <c r="AB189" s="1"/>
  <c r="AD189"/>
  <c r="AE189"/>
  <c r="AF189"/>
  <c r="AG189"/>
  <c r="AH189"/>
  <c r="CV189" s="1"/>
  <c r="U189" s="1"/>
  <c r="AI189"/>
  <c r="AJ189"/>
  <c r="CQ189"/>
  <c r="CR189"/>
  <c r="Q189" s="1"/>
  <c r="CS189"/>
  <c r="R189" s="1"/>
  <c r="CT189"/>
  <c r="CU189"/>
  <c r="T189" s="1"/>
  <c r="CW189"/>
  <c r="CX189"/>
  <c r="W189" s="1"/>
  <c r="CY189"/>
  <c r="CZ189"/>
  <c r="Y189" s="1"/>
  <c r="GL189"/>
  <c r="GN189"/>
  <c r="GO189"/>
  <c r="GP189"/>
  <c r="GV189"/>
  <c r="HC189"/>
  <c r="GX189" s="1"/>
  <c r="HH189"/>
  <c r="N190"/>
  <c r="Q190"/>
  <c r="T190"/>
  <c r="Y190"/>
  <c r="AC190"/>
  <c r="AB190" s="1"/>
  <c r="AD190"/>
  <c r="AE190"/>
  <c r="AF190"/>
  <c r="AG190"/>
  <c r="AH190"/>
  <c r="AI190"/>
  <c r="CW190" s="1"/>
  <c r="V190" s="1"/>
  <c r="AJ190"/>
  <c r="CQ190"/>
  <c r="P190" s="1"/>
  <c r="CR190"/>
  <c r="CS190"/>
  <c r="R190" s="1"/>
  <c r="CT190"/>
  <c r="S190" s="1"/>
  <c r="CU190"/>
  <c r="CV190"/>
  <c r="U190" s="1"/>
  <c r="CX190"/>
  <c r="W190" s="1"/>
  <c r="CY190"/>
  <c r="X190" s="1"/>
  <c r="CZ190"/>
  <c r="GL190"/>
  <c r="GN190"/>
  <c r="GO190"/>
  <c r="GP190"/>
  <c r="GV190"/>
  <c r="HC190"/>
  <c r="GX190" s="1"/>
  <c r="HH190"/>
  <c r="N191"/>
  <c r="R191"/>
  <c r="AC191"/>
  <c r="AD191"/>
  <c r="AB191" s="1"/>
  <c r="AE191"/>
  <c r="AF191"/>
  <c r="AG191"/>
  <c r="CU191" s="1"/>
  <c r="T191" s="1"/>
  <c r="AH191"/>
  <c r="AI191"/>
  <c r="AJ191"/>
  <c r="CX191" s="1"/>
  <c r="W191" s="1"/>
  <c r="CQ191"/>
  <c r="P191" s="1"/>
  <c r="CR191"/>
  <c r="Q191" s="1"/>
  <c r="CS191"/>
  <c r="CT191"/>
  <c r="S191" s="1"/>
  <c r="CV191"/>
  <c r="U191" s="1"/>
  <c r="CW191"/>
  <c r="V191" s="1"/>
  <c r="CY191"/>
  <c r="X191" s="1"/>
  <c r="CZ191"/>
  <c r="Y191" s="1"/>
  <c r="GL191"/>
  <c r="FR197" s="1"/>
  <c r="GN191"/>
  <c r="GO191"/>
  <c r="FU197" s="1"/>
  <c r="GP191"/>
  <c r="GV191"/>
  <c r="HC191" s="1"/>
  <c r="GX191" s="1"/>
  <c r="HH191"/>
  <c r="N192"/>
  <c r="P192"/>
  <c r="FR192" s="1"/>
  <c r="R192"/>
  <c r="X192"/>
  <c r="AB192"/>
  <c r="AC192"/>
  <c r="AD192"/>
  <c r="AE192"/>
  <c r="AF192"/>
  <c r="AG192"/>
  <c r="AH192"/>
  <c r="CV192" s="1"/>
  <c r="U192" s="1"/>
  <c r="AI192"/>
  <c r="AJ192"/>
  <c r="CX192" s="1"/>
  <c r="W192" s="1"/>
  <c r="CQ192"/>
  <c r="CR192"/>
  <c r="Q192" s="1"/>
  <c r="CS192"/>
  <c r="CT192"/>
  <c r="S192" s="1"/>
  <c r="CU192"/>
  <c r="T192" s="1"/>
  <c r="CW192"/>
  <c r="V192" s="1"/>
  <c r="CY192"/>
  <c r="CZ192"/>
  <c r="Y192" s="1"/>
  <c r="GL192"/>
  <c r="GN192"/>
  <c r="GO192"/>
  <c r="GP192"/>
  <c r="GV192"/>
  <c r="HC192" s="1"/>
  <c r="GX192" s="1"/>
  <c r="HH192"/>
  <c r="N193"/>
  <c r="P193"/>
  <c r="S193"/>
  <c r="V193"/>
  <c r="X193"/>
  <c r="AC193"/>
  <c r="AB193" s="1"/>
  <c r="AD193"/>
  <c r="AE193"/>
  <c r="AF193"/>
  <c r="AG193"/>
  <c r="AH193"/>
  <c r="CV193" s="1"/>
  <c r="U193" s="1"/>
  <c r="AI193"/>
  <c r="AJ193"/>
  <c r="CQ193"/>
  <c r="CR193"/>
  <c r="Q193" s="1"/>
  <c r="CS193"/>
  <c r="R193" s="1"/>
  <c r="CT193"/>
  <c r="CU193"/>
  <c r="T193" s="1"/>
  <c r="CW193"/>
  <c r="CX193"/>
  <c r="W193" s="1"/>
  <c r="CY193"/>
  <c r="CZ193"/>
  <c r="Y193" s="1"/>
  <c r="GL193"/>
  <c r="GN193"/>
  <c r="GO193"/>
  <c r="GP193"/>
  <c r="GV193"/>
  <c r="HC193"/>
  <c r="GX193" s="1"/>
  <c r="HH193"/>
  <c r="N194"/>
  <c r="Q194"/>
  <c r="T194"/>
  <c r="Y194"/>
  <c r="AC194"/>
  <c r="AB194" s="1"/>
  <c r="AD194"/>
  <c r="AE194"/>
  <c r="AF194"/>
  <c r="AG194"/>
  <c r="AH194"/>
  <c r="AI194"/>
  <c r="CW194" s="1"/>
  <c r="V194" s="1"/>
  <c r="AJ194"/>
  <c r="CQ194"/>
  <c r="P194" s="1"/>
  <c r="CR194"/>
  <c r="CS194"/>
  <c r="R194" s="1"/>
  <c r="CT194"/>
  <c r="S194" s="1"/>
  <c r="CU194"/>
  <c r="CV194"/>
  <c r="U194" s="1"/>
  <c r="CX194"/>
  <c r="W194" s="1"/>
  <c r="CY194"/>
  <c r="X194" s="1"/>
  <c r="CZ194"/>
  <c r="GL194"/>
  <c r="GN194"/>
  <c r="GO194"/>
  <c r="GP194"/>
  <c r="GV194"/>
  <c r="HC194"/>
  <c r="GX194" s="1"/>
  <c r="HH194"/>
  <c r="N195"/>
  <c r="R195"/>
  <c r="AC195"/>
  <c r="AD195"/>
  <c r="AB195" s="1"/>
  <c r="AE195"/>
  <c r="AF195"/>
  <c r="AG195"/>
  <c r="CU195" s="1"/>
  <c r="T195" s="1"/>
  <c r="AH195"/>
  <c r="AI195"/>
  <c r="AJ195"/>
  <c r="CX195" s="1"/>
  <c r="W195" s="1"/>
  <c r="CQ195"/>
  <c r="P195" s="1"/>
  <c r="CR195"/>
  <c r="Q195" s="1"/>
  <c r="CS195"/>
  <c r="CT195"/>
  <c r="S195" s="1"/>
  <c r="CV195"/>
  <c r="U195" s="1"/>
  <c r="CW195"/>
  <c r="V195" s="1"/>
  <c r="CY195"/>
  <c r="X195" s="1"/>
  <c r="CZ195"/>
  <c r="Y195" s="1"/>
  <c r="GL195"/>
  <c r="GN195"/>
  <c r="GO195"/>
  <c r="GP195"/>
  <c r="GV195"/>
  <c r="HC195" s="1"/>
  <c r="GX195" s="1"/>
  <c r="HH195"/>
  <c r="B197"/>
  <c r="B180" s="1"/>
  <c r="C197"/>
  <c r="C180" s="1"/>
  <c r="D197"/>
  <c r="D180" s="1"/>
  <c r="F197"/>
  <c r="F180" s="1"/>
  <c r="G197"/>
  <c r="G180" s="1"/>
  <c r="BX197"/>
  <c r="AO197" s="1"/>
  <c r="CB197"/>
  <c r="AS197" s="1"/>
  <c r="CD197"/>
  <c r="AU197" s="1"/>
  <c r="F216" s="1"/>
  <c r="CK197"/>
  <c r="BB197" s="1"/>
  <c r="CL197"/>
  <c r="BC197" s="1"/>
  <c r="F213" s="1"/>
  <c r="CM197"/>
  <c r="BD197" s="1"/>
  <c r="DZ197"/>
  <c r="FP197"/>
  <c r="FP180" s="1"/>
  <c r="FT197"/>
  <c r="FT180" s="1"/>
  <c r="FV197"/>
  <c r="FV180" s="1"/>
  <c r="GC197"/>
  <c r="GC180" s="1"/>
  <c r="GD197"/>
  <c r="GD180" s="1"/>
  <c r="GE197"/>
  <c r="GE180" s="1"/>
  <c r="D227"/>
  <c r="E229"/>
  <c r="Z229"/>
  <c r="AA229"/>
  <c r="AM229"/>
  <c r="AN229"/>
  <c r="BE229"/>
  <c r="BF229"/>
  <c r="BG229"/>
  <c r="BH229"/>
  <c r="BI229"/>
  <c r="BJ229"/>
  <c r="BK229"/>
  <c r="BL229"/>
  <c r="BM229"/>
  <c r="BN229"/>
  <c r="BO229"/>
  <c r="BP229"/>
  <c r="BQ229"/>
  <c r="BR229"/>
  <c r="BS229"/>
  <c r="BT229"/>
  <c r="BU229"/>
  <c r="BV229"/>
  <c r="BW229"/>
  <c r="CN229"/>
  <c r="CO229"/>
  <c r="CP229"/>
  <c r="CQ229"/>
  <c r="CR229"/>
  <c r="CS229"/>
  <c r="CT229"/>
  <c r="CU229"/>
  <c r="CV229"/>
  <c r="CW229"/>
  <c r="CX229"/>
  <c r="CY229"/>
  <c r="CZ229"/>
  <c r="DA229"/>
  <c r="DB229"/>
  <c r="DC229"/>
  <c r="DD229"/>
  <c r="DE229"/>
  <c r="DF229"/>
  <c r="DR229"/>
  <c r="DS229"/>
  <c r="EE229"/>
  <c r="EF229"/>
  <c r="EW229"/>
  <c r="EX229"/>
  <c r="EY229"/>
  <c r="EZ229"/>
  <c r="FA229"/>
  <c r="FB229"/>
  <c r="FC229"/>
  <c r="FD229"/>
  <c r="FE229"/>
  <c r="FF229"/>
  <c r="FG229"/>
  <c r="FH229"/>
  <c r="FI229"/>
  <c r="FJ229"/>
  <c r="FK229"/>
  <c r="FL229"/>
  <c r="FM229"/>
  <c r="FN229"/>
  <c r="FO229"/>
  <c r="GF229"/>
  <c r="GG229"/>
  <c r="GH229"/>
  <c r="GI229"/>
  <c r="GJ229"/>
  <c r="GK229"/>
  <c r="GL229"/>
  <c r="GM229"/>
  <c r="GN229"/>
  <c r="GO229"/>
  <c r="GP229"/>
  <c r="GQ229"/>
  <c r="GR229"/>
  <c r="GS229"/>
  <c r="GT229"/>
  <c r="GU229"/>
  <c r="GV229"/>
  <c r="GW229"/>
  <c r="GX229"/>
  <c r="N231"/>
  <c r="R231"/>
  <c r="T231"/>
  <c r="AC231"/>
  <c r="AD231"/>
  <c r="AB231" s="1"/>
  <c r="AE231"/>
  <c r="AF231"/>
  <c r="AG231"/>
  <c r="CU231" s="1"/>
  <c r="AH231"/>
  <c r="AI231"/>
  <c r="AJ231"/>
  <c r="CX231" s="1"/>
  <c r="W231" s="1"/>
  <c r="CQ231"/>
  <c r="P231" s="1"/>
  <c r="CR231"/>
  <c r="Q231" s="1"/>
  <c r="CS231"/>
  <c r="CT231"/>
  <c r="S231" s="1"/>
  <c r="CZ231" s="1"/>
  <c r="Y231" s="1"/>
  <c r="CV231"/>
  <c r="U231" s="1"/>
  <c r="CW231"/>
  <c r="V231" s="1"/>
  <c r="GL231"/>
  <c r="GO231"/>
  <c r="GP231"/>
  <c r="GV231"/>
  <c r="GX231"/>
  <c r="HC231"/>
  <c r="HG231"/>
  <c r="N232"/>
  <c r="Q232"/>
  <c r="S232"/>
  <c r="AC232"/>
  <c r="AB232" s="1"/>
  <c r="AE232"/>
  <c r="AD232" s="1"/>
  <c r="AF232"/>
  <c r="AG232"/>
  <c r="AH232"/>
  <c r="AI232"/>
  <c r="CW232" s="1"/>
  <c r="V232" s="1"/>
  <c r="AJ232"/>
  <c r="CQ232"/>
  <c r="P232" s="1"/>
  <c r="CP232" s="1"/>
  <c r="O232" s="1"/>
  <c r="CR232"/>
  <c r="CS232"/>
  <c r="R232" s="1"/>
  <c r="CT232"/>
  <c r="CU232"/>
  <c r="T232" s="1"/>
  <c r="CV232"/>
  <c r="U232" s="1"/>
  <c r="CX232"/>
  <c r="W232" s="1"/>
  <c r="GL232"/>
  <c r="GO232"/>
  <c r="GP232"/>
  <c r="GV232"/>
  <c r="HC232" s="1"/>
  <c r="GX232" s="1"/>
  <c r="HG232"/>
  <c r="N233"/>
  <c r="P233"/>
  <c r="CP233" s="1"/>
  <c r="O233" s="1"/>
  <c r="GM233" s="1"/>
  <c r="GO233" s="1"/>
  <c r="R233"/>
  <c r="X233"/>
  <c r="AC233"/>
  <c r="AE233"/>
  <c r="AD233" s="1"/>
  <c r="AB233" s="1"/>
  <c r="AF233"/>
  <c r="AG233"/>
  <c r="AH233"/>
  <c r="CV233" s="1"/>
  <c r="U233" s="1"/>
  <c r="AI233"/>
  <c r="AJ233"/>
  <c r="CX233" s="1"/>
  <c r="W233" s="1"/>
  <c r="CQ233"/>
  <c r="CR233"/>
  <c r="Q233" s="1"/>
  <c r="CS233"/>
  <c r="CT233"/>
  <c r="S233" s="1"/>
  <c r="CU233"/>
  <c r="T233" s="1"/>
  <c r="CW233"/>
  <c r="V233" s="1"/>
  <c r="CY233"/>
  <c r="CZ233"/>
  <c r="Y233" s="1"/>
  <c r="GL233"/>
  <c r="GN233"/>
  <c r="GP233"/>
  <c r="CD272" s="1"/>
  <c r="GV233"/>
  <c r="HC233"/>
  <c r="GX233" s="1"/>
  <c r="N234"/>
  <c r="P234"/>
  <c r="R234"/>
  <c r="X234"/>
  <c r="AB234"/>
  <c r="AC234"/>
  <c r="AE234"/>
  <c r="AD234" s="1"/>
  <c r="AF234"/>
  <c r="AG234"/>
  <c r="AH234"/>
  <c r="CV234" s="1"/>
  <c r="U234" s="1"/>
  <c r="AI234"/>
  <c r="AJ234"/>
  <c r="CX234" s="1"/>
  <c r="W234" s="1"/>
  <c r="CQ234"/>
  <c r="CR234"/>
  <c r="Q234" s="1"/>
  <c r="CS234"/>
  <c r="CT234"/>
  <c r="S234" s="1"/>
  <c r="CU234"/>
  <c r="T234" s="1"/>
  <c r="CW234"/>
  <c r="V234" s="1"/>
  <c r="CY234"/>
  <c r="CZ234"/>
  <c r="Y234" s="1"/>
  <c r="GL234"/>
  <c r="GN234"/>
  <c r="GP234"/>
  <c r="GV234"/>
  <c r="HC234"/>
  <c r="GX234" s="1"/>
  <c r="I235"/>
  <c r="K235"/>
  <c r="N235"/>
  <c r="P235"/>
  <c r="CP235" s="1"/>
  <c r="O235" s="1"/>
  <c r="S235"/>
  <c r="V235"/>
  <c r="X235"/>
  <c r="AC235"/>
  <c r="AB235" s="1"/>
  <c r="AD235"/>
  <c r="AE235"/>
  <c r="AF235"/>
  <c r="AG235"/>
  <c r="AH235"/>
  <c r="CV235" s="1"/>
  <c r="U235" s="1"/>
  <c r="AH272" s="1"/>
  <c r="AI235"/>
  <c r="AJ235"/>
  <c r="CQ235"/>
  <c r="CR235"/>
  <c r="Q235" s="1"/>
  <c r="CS235"/>
  <c r="R235" s="1"/>
  <c r="CT235"/>
  <c r="CU235"/>
  <c r="T235" s="1"/>
  <c r="CW235"/>
  <c r="CX235"/>
  <c r="W235" s="1"/>
  <c r="CY235"/>
  <c r="CZ235"/>
  <c r="Y235" s="1"/>
  <c r="GL235"/>
  <c r="GN235"/>
  <c r="GP235"/>
  <c r="GV235"/>
  <c r="HC235" s="1"/>
  <c r="GX235" s="1"/>
  <c r="I236"/>
  <c r="K236"/>
  <c r="N236"/>
  <c r="Q236"/>
  <c r="T236"/>
  <c r="Y236"/>
  <c r="AC236"/>
  <c r="AD236"/>
  <c r="AB236" s="1"/>
  <c r="AE236"/>
  <c r="AF236"/>
  <c r="AG236"/>
  <c r="AH236"/>
  <c r="AI236"/>
  <c r="CW236" s="1"/>
  <c r="V236" s="1"/>
  <c r="AJ236"/>
  <c r="CX236" s="1"/>
  <c r="W236" s="1"/>
  <c r="CQ236"/>
  <c r="P236" s="1"/>
  <c r="CP236" s="1"/>
  <c r="O236" s="1"/>
  <c r="GM236" s="1"/>
  <c r="GO236" s="1"/>
  <c r="CR236"/>
  <c r="CS236"/>
  <c r="R236" s="1"/>
  <c r="CT236"/>
  <c r="S236" s="1"/>
  <c r="CU236"/>
  <c r="CV236"/>
  <c r="U236" s="1"/>
  <c r="CY236"/>
  <c r="X236" s="1"/>
  <c r="CZ236"/>
  <c r="GL236"/>
  <c r="GN236"/>
  <c r="GP236"/>
  <c r="GV236"/>
  <c r="GX236"/>
  <c r="HC236"/>
  <c r="N237"/>
  <c r="Q237"/>
  <c r="T237"/>
  <c r="V237"/>
  <c r="Y237"/>
  <c r="AC237"/>
  <c r="AD237"/>
  <c r="AB237" s="1"/>
  <c r="AE237"/>
  <c r="AF237"/>
  <c r="AG237"/>
  <c r="AH237"/>
  <c r="AI237"/>
  <c r="CW237" s="1"/>
  <c r="AJ237"/>
  <c r="CX237" s="1"/>
  <c r="W237" s="1"/>
  <c r="CQ237"/>
  <c r="P237" s="1"/>
  <c r="CR237"/>
  <c r="CS237"/>
  <c r="R237" s="1"/>
  <c r="CT237"/>
  <c r="S237" s="1"/>
  <c r="CU237"/>
  <c r="CV237"/>
  <c r="U237" s="1"/>
  <c r="CY237"/>
  <c r="X237" s="1"/>
  <c r="CZ237"/>
  <c r="GL237"/>
  <c r="GN237"/>
  <c r="GP237"/>
  <c r="GV237"/>
  <c r="GX237"/>
  <c r="HC237"/>
  <c r="N238"/>
  <c r="Q238"/>
  <c r="T238"/>
  <c r="Y238"/>
  <c r="AC238"/>
  <c r="AD238"/>
  <c r="AE238"/>
  <c r="AF238"/>
  <c r="AG238"/>
  <c r="AH238"/>
  <c r="AI238"/>
  <c r="CW238" s="1"/>
  <c r="V238" s="1"/>
  <c r="AJ238"/>
  <c r="CQ238"/>
  <c r="P238" s="1"/>
  <c r="CR238"/>
  <c r="CS238"/>
  <c r="R238" s="1"/>
  <c r="CT238"/>
  <c r="S238" s="1"/>
  <c r="CU238"/>
  <c r="CV238"/>
  <c r="U238" s="1"/>
  <c r="CX238"/>
  <c r="W238" s="1"/>
  <c r="CY238"/>
  <c r="X238" s="1"/>
  <c r="CZ238"/>
  <c r="GL238"/>
  <c r="GN238"/>
  <c r="GP238"/>
  <c r="GV238"/>
  <c r="HC238" s="1"/>
  <c r="GX238" s="1"/>
  <c r="N239"/>
  <c r="Q239"/>
  <c r="T239"/>
  <c r="Y239"/>
  <c r="AC239"/>
  <c r="AB239" s="1"/>
  <c r="AD239"/>
  <c r="AE239"/>
  <c r="AF239"/>
  <c r="AG239"/>
  <c r="AH239"/>
  <c r="AI239"/>
  <c r="CW239" s="1"/>
  <c r="V239" s="1"/>
  <c r="AI272" s="1"/>
  <c r="AJ239"/>
  <c r="CQ239"/>
  <c r="P239" s="1"/>
  <c r="CP239" s="1"/>
  <c r="O239" s="1"/>
  <c r="CR239"/>
  <c r="CS239"/>
  <c r="R239" s="1"/>
  <c r="CT239"/>
  <c r="S239" s="1"/>
  <c r="CU239"/>
  <c r="CV239"/>
  <c r="U239" s="1"/>
  <c r="CX239"/>
  <c r="W239" s="1"/>
  <c r="CY239"/>
  <c r="X239" s="1"/>
  <c r="CZ239"/>
  <c r="GL239"/>
  <c r="BZ272" s="1"/>
  <c r="GN239"/>
  <c r="GP239"/>
  <c r="GV239"/>
  <c r="HC239" s="1"/>
  <c r="GX239" s="1"/>
  <c r="N240"/>
  <c r="Q240"/>
  <c r="T240"/>
  <c r="Y240"/>
  <c r="AC240"/>
  <c r="AD240"/>
  <c r="AE240"/>
  <c r="AF240"/>
  <c r="AG240"/>
  <c r="AH240"/>
  <c r="AI240"/>
  <c r="CW240" s="1"/>
  <c r="V240" s="1"/>
  <c r="AJ240"/>
  <c r="CQ240"/>
  <c r="P240" s="1"/>
  <c r="CR240"/>
  <c r="CS240"/>
  <c r="R240" s="1"/>
  <c r="CT240"/>
  <c r="S240" s="1"/>
  <c r="CU240"/>
  <c r="CV240"/>
  <c r="U240" s="1"/>
  <c r="CX240"/>
  <c r="W240" s="1"/>
  <c r="CY240"/>
  <c r="X240" s="1"/>
  <c r="CZ240"/>
  <c r="GL240"/>
  <c r="GN240"/>
  <c r="GP240"/>
  <c r="GV240"/>
  <c r="HC240" s="1"/>
  <c r="GX240" s="1"/>
  <c r="N241"/>
  <c r="Q241"/>
  <c r="T241"/>
  <c r="Y241"/>
  <c r="AC241"/>
  <c r="AD241"/>
  <c r="AE241"/>
  <c r="AF241"/>
  <c r="AG241"/>
  <c r="AH241"/>
  <c r="AI241"/>
  <c r="CW241" s="1"/>
  <c r="V241" s="1"/>
  <c r="AJ241"/>
  <c r="CQ241"/>
  <c r="P241" s="1"/>
  <c r="CR241"/>
  <c r="CS241"/>
  <c r="R241" s="1"/>
  <c r="CT241"/>
  <c r="S241" s="1"/>
  <c r="CU241"/>
  <c r="CV241"/>
  <c r="U241" s="1"/>
  <c r="CX241"/>
  <c r="W241" s="1"/>
  <c r="CY241"/>
  <c r="X241" s="1"/>
  <c r="CZ241"/>
  <c r="GL241"/>
  <c r="GN241"/>
  <c r="GP241"/>
  <c r="GV241"/>
  <c r="HC241" s="1"/>
  <c r="GX241" s="1"/>
  <c r="N242"/>
  <c r="Q242"/>
  <c r="T242"/>
  <c r="Y242"/>
  <c r="AC242"/>
  <c r="AD242"/>
  <c r="AE242"/>
  <c r="AF242"/>
  <c r="AG242"/>
  <c r="AH242"/>
  <c r="AI242"/>
  <c r="CW242" s="1"/>
  <c r="V242" s="1"/>
  <c r="AJ242"/>
  <c r="CQ242"/>
  <c r="P242" s="1"/>
  <c r="CR242"/>
  <c r="CS242"/>
  <c r="R242" s="1"/>
  <c r="CT242"/>
  <c r="S242" s="1"/>
  <c r="CU242"/>
  <c r="CV242"/>
  <c r="U242" s="1"/>
  <c r="CX242"/>
  <c r="W242" s="1"/>
  <c r="CY242"/>
  <c r="X242" s="1"/>
  <c r="CZ242"/>
  <c r="GL242"/>
  <c r="GN242"/>
  <c r="GP242"/>
  <c r="GV242"/>
  <c r="HC242" s="1"/>
  <c r="GX242" s="1"/>
  <c r="N243"/>
  <c r="Q243"/>
  <c r="T243"/>
  <c r="Y243"/>
  <c r="AC243"/>
  <c r="AB243" s="1"/>
  <c r="AD243"/>
  <c r="AE243"/>
  <c r="AF243"/>
  <c r="AG243"/>
  <c r="AH243"/>
  <c r="AI243"/>
  <c r="CW243" s="1"/>
  <c r="V243" s="1"/>
  <c r="AJ243"/>
  <c r="CQ243"/>
  <c r="P243" s="1"/>
  <c r="CP243" s="1"/>
  <c r="O243" s="1"/>
  <c r="CR243"/>
  <c r="CS243"/>
  <c r="R243" s="1"/>
  <c r="CT243"/>
  <c r="S243" s="1"/>
  <c r="CU243"/>
  <c r="CV243"/>
  <c r="U243" s="1"/>
  <c r="CX243"/>
  <c r="W243" s="1"/>
  <c r="CY243"/>
  <c r="X243" s="1"/>
  <c r="CZ243"/>
  <c r="GL243"/>
  <c r="GN243"/>
  <c r="GP243"/>
  <c r="GV243"/>
  <c r="HC243" s="1"/>
  <c r="GX243" s="1"/>
  <c r="N244"/>
  <c r="Q244"/>
  <c r="T244"/>
  <c r="Y244"/>
  <c r="AC244"/>
  <c r="AD244"/>
  <c r="AE244"/>
  <c r="AF244"/>
  <c r="AG244"/>
  <c r="AH244"/>
  <c r="AI244"/>
  <c r="CW244" s="1"/>
  <c r="V244" s="1"/>
  <c r="AJ244"/>
  <c r="CQ244"/>
  <c r="P244" s="1"/>
  <c r="CR244"/>
  <c r="CS244"/>
  <c r="R244" s="1"/>
  <c r="CT244"/>
  <c r="S244" s="1"/>
  <c r="CU244"/>
  <c r="CV244"/>
  <c r="U244" s="1"/>
  <c r="CX244"/>
  <c r="W244" s="1"/>
  <c r="CY244"/>
  <c r="X244" s="1"/>
  <c r="CZ244"/>
  <c r="GL244"/>
  <c r="GN244"/>
  <c r="GP244"/>
  <c r="GV244"/>
  <c r="HC244" s="1"/>
  <c r="GX244" s="1"/>
  <c r="N245"/>
  <c r="Q245"/>
  <c r="T245"/>
  <c r="Y245"/>
  <c r="AC245"/>
  <c r="AD245"/>
  <c r="AE245"/>
  <c r="AF245"/>
  <c r="AG245"/>
  <c r="AH245"/>
  <c r="AI245"/>
  <c r="CW245" s="1"/>
  <c r="V245" s="1"/>
  <c r="AJ245"/>
  <c r="CQ245"/>
  <c r="P245" s="1"/>
  <c r="CP245" s="1"/>
  <c r="O245" s="1"/>
  <c r="GM245" s="1"/>
  <c r="GO245" s="1"/>
  <c r="CR245"/>
  <c r="CS245"/>
  <c r="R245" s="1"/>
  <c r="CT245"/>
  <c r="S245" s="1"/>
  <c r="CU245"/>
  <c r="CV245"/>
  <c r="U245" s="1"/>
  <c r="CX245"/>
  <c r="W245" s="1"/>
  <c r="CY245"/>
  <c r="X245" s="1"/>
  <c r="CZ245"/>
  <c r="GL245"/>
  <c r="GN245"/>
  <c r="GP245"/>
  <c r="GV245"/>
  <c r="HC245" s="1"/>
  <c r="GX245" s="1"/>
  <c r="N246"/>
  <c r="Q246"/>
  <c r="T246"/>
  <c r="Y246"/>
  <c r="AC246"/>
  <c r="AD246"/>
  <c r="AE246"/>
  <c r="AF246"/>
  <c r="AG246"/>
  <c r="AH246"/>
  <c r="AI246"/>
  <c r="CW246" s="1"/>
  <c r="V246" s="1"/>
  <c r="AJ246"/>
  <c r="CQ246"/>
  <c r="P246" s="1"/>
  <c r="CR246"/>
  <c r="CS246"/>
  <c r="R246" s="1"/>
  <c r="CT246"/>
  <c r="S246" s="1"/>
  <c r="CU246"/>
  <c r="CV246"/>
  <c r="U246" s="1"/>
  <c r="CX246"/>
  <c r="W246" s="1"/>
  <c r="CY246"/>
  <c r="X246" s="1"/>
  <c r="CZ246"/>
  <c r="GL246"/>
  <c r="GN246"/>
  <c r="GP246"/>
  <c r="GV246"/>
  <c r="HC246" s="1"/>
  <c r="GX246" s="1"/>
  <c r="I247"/>
  <c r="K247"/>
  <c r="N247"/>
  <c r="AC247"/>
  <c r="AD247"/>
  <c r="AB247" s="1"/>
  <c r="AE247"/>
  <c r="AF247"/>
  <c r="AG247"/>
  <c r="CU247" s="1"/>
  <c r="T247" s="1"/>
  <c r="AH247"/>
  <c r="AI247"/>
  <c r="AJ247"/>
  <c r="CX247" s="1"/>
  <c r="CQ247"/>
  <c r="P247" s="1"/>
  <c r="CR247"/>
  <c r="Q247" s="1"/>
  <c r="CS247"/>
  <c r="CT247"/>
  <c r="CV247"/>
  <c r="U247" s="1"/>
  <c r="CW247"/>
  <c r="V247" s="1"/>
  <c r="GL247"/>
  <c r="GO247"/>
  <c r="GP247"/>
  <c r="GV247"/>
  <c r="HC247" s="1"/>
  <c r="GX247" s="1"/>
  <c r="I248"/>
  <c r="HG248" s="1"/>
  <c r="K248"/>
  <c r="N248"/>
  <c r="Q248"/>
  <c r="W248"/>
  <c r="AC248"/>
  <c r="AB248" s="1"/>
  <c r="AD248"/>
  <c r="AE248"/>
  <c r="AF248"/>
  <c r="AG248"/>
  <c r="CU248" s="1"/>
  <c r="T248" s="1"/>
  <c r="AH248"/>
  <c r="AI248"/>
  <c r="CW248" s="1"/>
  <c r="V248" s="1"/>
  <c r="AJ248"/>
  <c r="CQ248"/>
  <c r="P248" s="1"/>
  <c r="CP248" s="1"/>
  <c r="O248" s="1"/>
  <c r="CR248"/>
  <c r="CS248"/>
  <c r="R248" s="1"/>
  <c r="CT248"/>
  <c r="S248" s="1"/>
  <c r="CV248"/>
  <c r="U248" s="1"/>
  <c r="CX248"/>
  <c r="GL248"/>
  <c r="GO248"/>
  <c r="GP248"/>
  <c r="GV248"/>
  <c r="HC248" s="1"/>
  <c r="GX248" s="1"/>
  <c r="N249"/>
  <c r="P249"/>
  <c r="S249"/>
  <c r="V249"/>
  <c r="X249"/>
  <c r="AC249"/>
  <c r="AB249" s="1"/>
  <c r="AD249"/>
  <c r="AE249"/>
  <c r="AF249"/>
  <c r="AG249"/>
  <c r="AH249"/>
  <c r="CV249" s="1"/>
  <c r="U249" s="1"/>
  <c r="AI249"/>
  <c r="AJ249"/>
  <c r="CQ249"/>
  <c r="CR249"/>
  <c r="Q249" s="1"/>
  <c r="CS249"/>
  <c r="R249" s="1"/>
  <c r="CT249"/>
  <c r="CU249"/>
  <c r="T249" s="1"/>
  <c r="CW249"/>
  <c r="CX249"/>
  <c r="W249" s="1"/>
  <c r="CY249"/>
  <c r="CZ249"/>
  <c r="Y249" s="1"/>
  <c r="GL249"/>
  <c r="GO249"/>
  <c r="GP249"/>
  <c r="GV249"/>
  <c r="HC249" s="1"/>
  <c r="GX249" s="1"/>
  <c r="HG249"/>
  <c r="N250"/>
  <c r="R250"/>
  <c r="U250"/>
  <c r="AB250"/>
  <c r="AC250"/>
  <c r="AD250"/>
  <c r="AE250"/>
  <c r="AF250"/>
  <c r="AG250"/>
  <c r="CU250" s="1"/>
  <c r="T250" s="1"/>
  <c r="AH250"/>
  <c r="AI250"/>
  <c r="AJ250"/>
  <c r="CX250" s="1"/>
  <c r="W250" s="1"/>
  <c r="CQ250"/>
  <c r="P250" s="1"/>
  <c r="CR250"/>
  <c r="Q250" s="1"/>
  <c r="CS250"/>
  <c r="CT250"/>
  <c r="S250" s="1"/>
  <c r="CV250"/>
  <c r="CW250"/>
  <c r="V250" s="1"/>
  <c r="CY250"/>
  <c r="X250" s="1"/>
  <c r="CZ250"/>
  <c r="Y250" s="1"/>
  <c r="GL250"/>
  <c r="GO250"/>
  <c r="GP250"/>
  <c r="GV250"/>
  <c r="HC250"/>
  <c r="GX250" s="1"/>
  <c r="HG250"/>
  <c r="N251"/>
  <c r="Q251"/>
  <c r="T251"/>
  <c r="V251"/>
  <c r="AC251"/>
  <c r="AB251" s="1"/>
  <c r="AD251"/>
  <c r="AE251"/>
  <c r="AF251"/>
  <c r="AG251"/>
  <c r="AH251"/>
  <c r="AI251"/>
  <c r="CW251" s="1"/>
  <c r="AJ251"/>
  <c r="CQ251"/>
  <c r="P251" s="1"/>
  <c r="CP251" s="1"/>
  <c r="O251" s="1"/>
  <c r="CR251"/>
  <c r="CS251"/>
  <c r="R251" s="1"/>
  <c r="CT251"/>
  <c r="S251" s="1"/>
  <c r="CU251"/>
  <c r="CV251"/>
  <c r="U251" s="1"/>
  <c r="CX251"/>
  <c r="W251" s="1"/>
  <c r="GL251"/>
  <c r="GO251"/>
  <c r="GP251"/>
  <c r="GV251"/>
  <c r="GX251"/>
  <c r="HC251"/>
  <c r="HG251"/>
  <c r="N252"/>
  <c r="P252"/>
  <c r="S252"/>
  <c r="CY252" s="1"/>
  <c r="X252" s="1"/>
  <c r="U252"/>
  <c r="AC252"/>
  <c r="AE252"/>
  <c r="AD252" s="1"/>
  <c r="AF252"/>
  <c r="AG252"/>
  <c r="AH252"/>
  <c r="CV252" s="1"/>
  <c r="AI252"/>
  <c r="AJ252"/>
  <c r="CQ252"/>
  <c r="CR252"/>
  <c r="Q252" s="1"/>
  <c r="CS252"/>
  <c r="R252" s="1"/>
  <c r="CT252"/>
  <c r="CU252"/>
  <c r="T252" s="1"/>
  <c r="CW252"/>
  <c r="V252" s="1"/>
  <c r="CX252"/>
  <c r="W252" s="1"/>
  <c r="CZ252"/>
  <c r="Y252" s="1"/>
  <c r="GL252"/>
  <c r="GO252"/>
  <c r="GP252"/>
  <c r="GV252"/>
  <c r="HC252"/>
  <c r="GX252" s="1"/>
  <c r="HG252"/>
  <c r="N253"/>
  <c r="R253"/>
  <c r="T253"/>
  <c r="U253"/>
  <c r="AC253"/>
  <c r="AD253"/>
  <c r="AB253" s="1"/>
  <c r="AE253"/>
  <c r="AF253"/>
  <c r="AG253"/>
  <c r="CU253" s="1"/>
  <c r="AH253"/>
  <c r="AI253"/>
  <c r="AJ253"/>
  <c r="CX253" s="1"/>
  <c r="W253" s="1"/>
  <c r="CQ253"/>
  <c r="P253" s="1"/>
  <c r="CR253"/>
  <c r="Q253" s="1"/>
  <c r="CS253"/>
  <c r="CT253"/>
  <c r="S253" s="1"/>
  <c r="CZ253" s="1"/>
  <c r="Y253" s="1"/>
  <c r="CV253"/>
  <c r="CW253"/>
  <c r="V253" s="1"/>
  <c r="CY253"/>
  <c r="X253" s="1"/>
  <c r="GL253"/>
  <c r="GO253"/>
  <c r="GP253"/>
  <c r="GV253"/>
  <c r="GX253"/>
  <c r="HC253"/>
  <c r="HG253"/>
  <c r="N254"/>
  <c r="Q254"/>
  <c r="S254"/>
  <c r="AC254"/>
  <c r="AB254" s="1"/>
  <c r="AE254"/>
  <c r="AD254" s="1"/>
  <c r="AF254"/>
  <c r="AG254"/>
  <c r="CU254" s="1"/>
  <c r="T254" s="1"/>
  <c r="AH254"/>
  <c r="AI254"/>
  <c r="CW254" s="1"/>
  <c r="V254" s="1"/>
  <c r="AJ254"/>
  <c r="CQ254"/>
  <c r="P254" s="1"/>
  <c r="CP254" s="1"/>
  <c r="O254" s="1"/>
  <c r="CR254"/>
  <c r="CS254"/>
  <c r="R254" s="1"/>
  <c r="CT254"/>
  <c r="CV254"/>
  <c r="U254" s="1"/>
  <c r="CX254"/>
  <c r="W254" s="1"/>
  <c r="GL254"/>
  <c r="GO254"/>
  <c r="GP254"/>
  <c r="GV254"/>
  <c r="HC254" s="1"/>
  <c r="GX254" s="1"/>
  <c r="HG254"/>
  <c r="N255"/>
  <c r="P255"/>
  <c r="R255"/>
  <c r="S255"/>
  <c r="AC255"/>
  <c r="AE255"/>
  <c r="AD255" s="1"/>
  <c r="AB255" s="1"/>
  <c r="AF255"/>
  <c r="AG255"/>
  <c r="AH255"/>
  <c r="CV255" s="1"/>
  <c r="U255" s="1"/>
  <c r="AI255"/>
  <c r="AJ255"/>
  <c r="CX255" s="1"/>
  <c r="W255" s="1"/>
  <c r="CQ255"/>
  <c r="CR255"/>
  <c r="Q255" s="1"/>
  <c r="CS255"/>
  <c r="CT255"/>
  <c r="CU255"/>
  <c r="T255" s="1"/>
  <c r="CW255"/>
  <c r="V255" s="1"/>
  <c r="GL255"/>
  <c r="GO255"/>
  <c r="GP255"/>
  <c r="GV255"/>
  <c r="HC255"/>
  <c r="GX255" s="1"/>
  <c r="HG255"/>
  <c r="N256"/>
  <c r="Q256"/>
  <c r="W256"/>
  <c r="AC256"/>
  <c r="AB256" s="1"/>
  <c r="AD256"/>
  <c r="AE256"/>
  <c r="AF256"/>
  <c r="AG256"/>
  <c r="CU256" s="1"/>
  <c r="T256" s="1"/>
  <c r="AH256"/>
  <c r="AI256"/>
  <c r="CW256" s="1"/>
  <c r="V256" s="1"/>
  <c r="AJ256"/>
  <c r="CQ256"/>
  <c r="P256" s="1"/>
  <c r="CR256"/>
  <c r="CS256"/>
  <c r="R256" s="1"/>
  <c r="CT256"/>
  <c r="S256" s="1"/>
  <c r="CV256"/>
  <c r="U256" s="1"/>
  <c r="CX256"/>
  <c r="GL256"/>
  <c r="GO256"/>
  <c r="GP256"/>
  <c r="GV256"/>
  <c r="HC256" s="1"/>
  <c r="GX256" s="1"/>
  <c r="HG256"/>
  <c r="N257"/>
  <c r="P257"/>
  <c r="S257"/>
  <c r="V257"/>
  <c r="AC257"/>
  <c r="AE257"/>
  <c r="AD257" s="1"/>
  <c r="AF257"/>
  <c r="AG257"/>
  <c r="AH257"/>
  <c r="CV257" s="1"/>
  <c r="U257" s="1"/>
  <c r="AI257"/>
  <c r="AJ257"/>
  <c r="CQ257"/>
  <c r="CR257"/>
  <c r="Q257" s="1"/>
  <c r="CS257"/>
  <c r="R257" s="1"/>
  <c r="CT257"/>
  <c r="CU257"/>
  <c r="T257" s="1"/>
  <c r="CW257"/>
  <c r="CX257"/>
  <c r="W257" s="1"/>
  <c r="GL257"/>
  <c r="GO257"/>
  <c r="GP257"/>
  <c r="GV257"/>
  <c r="HC257" s="1"/>
  <c r="GX257" s="1"/>
  <c r="HG257"/>
  <c r="N258"/>
  <c r="R258"/>
  <c r="U258"/>
  <c r="W258"/>
  <c r="AC258"/>
  <c r="AE258"/>
  <c r="AD258" s="1"/>
  <c r="AB258" s="1"/>
  <c r="AF258"/>
  <c r="AG258"/>
  <c r="CU258" s="1"/>
  <c r="T258" s="1"/>
  <c r="AH258"/>
  <c r="AI258"/>
  <c r="AJ258"/>
  <c r="CX258" s="1"/>
  <c r="CQ258"/>
  <c r="P258" s="1"/>
  <c r="CR258"/>
  <c r="Q258" s="1"/>
  <c r="CS258"/>
  <c r="CT258"/>
  <c r="S258" s="1"/>
  <c r="CY258" s="1"/>
  <c r="X258" s="1"/>
  <c r="CV258"/>
  <c r="CW258"/>
  <c r="V258" s="1"/>
  <c r="CZ258"/>
  <c r="Y258" s="1"/>
  <c r="GL258"/>
  <c r="GO258"/>
  <c r="GP258"/>
  <c r="GV258"/>
  <c r="HC258"/>
  <c r="GX258" s="1"/>
  <c r="HG258"/>
  <c r="N259"/>
  <c r="Q259"/>
  <c r="T259"/>
  <c r="AC259"/>
  <c r="AD259"/>
  <c r="AE259"/>
  <c r="AF259"/>
  <c r="AG259"/>
  <c r="AH259"/>
  <c r="AI259"/>
  <c r="CW259" s="1"/>
  <c r="V259" s="1"/>
  <c r="AJ259"/>
  <c r="CQ259"/>
  <c r="P259" s="1"/>
  <c r="CR259"/>
  <c r="CS259"/>
  <c r="R259" s="1"/>
  <c r="CT259"/>
  <c r="S259" s="1"/>
  <c r="CZ259" s="1"/>
  <c r="Y259" s="1"/>
  <c r="CU259"/>
  <c r="CV259"/>
  <c r="U259" s="1"/>
  <c r="CX259"/>
  <c r="W259" s="1"/>
  <c r="GL259"/>
  <c r="GO259"/>
  <c r="GP259"/>
  <c r="GV259"/>
  <c r="GX259"/>
  <c r="HC259"/>
  <c r="HG259"/>
  <c r="N260"/>
  <c r="P260"/>
  <c r="S260"/>
  <c r="U260"/>
  <c r="AC260"/>
  <c r="AE260"/>
  <c r="AD260" s="1"/>
  <c r="AF260"/>
  <c r="AG260"/>
  <c r="AH260"/>
  <c r="CV260" s="1"/>
  <c r="AI260"/>
  <c r="AJ260"/>
  <c r="CP260"/>
  <c r="O260" s="1"/>
  <c r="CQ260"/>
  <c r="CR260"/>
  <c r="Q260" s="1"/>
  <c r="CS260"/>
  <c r="R260" s="1"/>
  <c r="CT260"/>
  <c r="CU260"/>
  <c r="T260" s="1"/>
  <c r="CW260"/>
  <c r="V260" s="1"/>
  <c r="CX260"/>
  <c r="W260" s="1"/>
  <c r="CZ260"/>
  <c r="Y260" s="1"/>
  <c r="GL260"/>
  <c r="GO260"/>
  <c r="GP260"/>
  <c r="GV260"/>
  <c r="HC260"/>
  <c r="GX260" s="1"/>
  <c r="HG260"/>
  <c r="N261"/>
  <c r="R261"/>
  <c r="U261"/>
  <c r="AC261"/>
  <c r="AD261"/>
  <c r="AB261" s="1"/>
  <c r="AE261"/>
  <c r="AF261"/>
  <c r="AG261"/>
  <c r="CU261" s="1"/>
  <c r="T261" s="1"/>
  <c r="AH261"/>
  <c r="AI261"/>
  <c r="AJ261"/>
  <c r="CX261" s="1"/>
  <c r="W261" s="1"/>
  <c r="CQ261"/>
  <c r="P261" s="1"/>
  <c r="CR261"/>
  <c r="Q261" s="1"/>
  <c r="CS261"/>
  <c r="CT261"/>
  <c r="S261" s="1"/>
  <c r="CV261"/>
  <c r="CW261"/>
  <c r="V261" s="1"/>
  <c r="CY261"/>
  <c r="X261" s="1"/>
  <c r="CZ261"/>
  <c r="Y261" s="1"/>
  <c r="GL261"/>
  <c r="GO261"/>
  <c r="GP261"/>
  <c r="GV261"/>
  <c r="GX261"/>
  <c r="HC261"/>
  <c r="HG261"/>
  <c r="N262"/>
  <c r="Q262"/>
  <c r="CP262" s="1"/>
  <c r="O262" s="1"/>
  <c r="GM262" s="1"/>
  <c r="GN262" s="1"/>
  <c r="S262"/>
  <c r="Y262"/>
  <c r="AC262"/>
  <c r="AD262"/>
  <c r="AE262"/>
  <c r="AF262"/>
  <c r="AG262"/>
  <c r="CU262" s="1"/>
  <c r="T262" s="1"/>
  <c r="AH262"/>
  <c r="AI262"/>
  <c r="CW262" s="1"/>
  <c r="V262" s="1"/>
  <c r="AJ262"/>
  <c r="CQ262"/>
  <c r="P262" s="1"/>
  <c r="CR262"/>
  <c r="CS262"/>
  <c r="R262" s="1"/>
  <c r="CT262"/>
  <c r="CV262"/>
  <c r="U262" s="1"/>
  <c r="CX262"/>
  <c r="W262" s="1"/>
  <c r="CY262"/>
  <c r="X262" s="1"/>
  <c r="CZ262"/>
  <c r="GL262"/>
  <c r="GO262"/>
  <c r="GP262"/>
  <c r="GV262"/>
  <c r="HC262" s="1"/>
  <c r="GX262" s="1"/>
  <c r="HG262"/>
  <c r="N263"/>
  <c r="R263"/>
  <c r="AC263"/>
  <c r="AD263"/>
  <c r="AB263" s="1"/>
  <c r="AE263"/>
  <c r="AF263"/>
  <c r="AG263"/>
  <c r="AH263"/>
  <c r="CV263" s="1"/>
  <c r="U263" s="1"/>
  <c r="AI263"/>
  <c r="AJ263"/>
  <c r="CX263" s="1"/>
  <c r="W263" s="1"/>
  <c r="CQ263"/>
  <c r="P263" s="1"/>
  <c r="CP263" s="1"/>
  <c r="O263" s="1"/>
  <c r="CR263"/>
  <c r="Q263" s="1"/>
  <c r="CS263"/>
  <c r="CT263"/>
  <c r="S263" s="1"/>
  <c r="CU263"/>
  <c r="T263" s="1"/>
  <c r="CW263"/>
  <c r="V263" s="1"/>
  <c r="CY263"/>
  <c r="X263" s="1"/>
  <c r="CZ263"/>
  <c r="Y263" s="1"/>
  <c r="GL263"/>
  <c r="GO263"/>
  <c r="GP263"/>
  <c r="GV263"/>
  <c r="HC263"/>
  <c r="GX263" s="1"/>
  <c r="N264"/>
  <c r="P264"/>
  <c r="R264"/>
  <c r="U264"/>
  <c r="AC264"/>
  <c r="AE264"/>
  <c r="AD264" s="1"/>
  <c r="AB264" s="1"/>
  <c r="AF264"/>
  <c r="AG264"/>
  <c r="CU264" s="1"/>
  <c r="T264" s="1"/>
  <c r="AH264"/>
  <c r="AI264"/>
  <c r="AJ264"/>
  <c r="CX264" s="1"/>
  <c r="W264" s="1"/>
  <c r="CQ264"/>
  <c r="CR264"/>
  <c r="Q264" s="1"/>
  <c r="CS264"/>
  <c r="CT264"/>
  <c r="S264" s="1"/>
  <c r="CV264"/>
  <c r="CW264"/>
  <c r="V264" s="1"/>
  <c r="CY264"/>
  <c r="X264" s="1"/>
  <c r="CZ264"/>
  <c r="Y264" s="1"/>
  <c r="GL264"/>
  <c r="GO264"/>
  <c r="GP264"/>
  <c r="GV264"/>
  <c r="HC264"/>
  <c r="GX264" s="1"/>
  <c r="N265"/>
  <c r="R265"/>
  <c r="U265"/>
  <c r="AC265"/>
  <c r="AE265"/>
  <c r="AD265" s="1"/>
  <c r="AB265" s="1"/>
  <c r="AF265"/>
  <c r="AG265"/>
  <c r="CU265" s="1"/>
  <c r="T265" s="1"/>
  <c r="AH265"/>
  <c r="AI265"/>
  <c r="AJ265"/>
  <c r="CX265" s="1"/>
  <c r="W265" s="1"/>
  <c r="CQ265"/>
  <c r="P265" s="1"/>
  <c r="CP265" s="1"/>
  <c r="O265" s="1"/>
  <c r="CR265"/>
  <c r="Q265" s="1"/>
  <c r="CS265"/>
  <c r="CT265"/>
  <c r="S265" s="1"/>
  <c r="CV265"/>
  <c r="CW265"/>
  <c r="V265" s="1"/>
  <c r="CY265"/>
  <c r="X265" s="1"/>
  <c r="CZ265"/>
  <c r="Y265" s="1"/>
  <c r="GL265"/>
  <c r="GN265"/>
  <c r="GP265"/>
  <c r="GV265"/>
  <c r="HC265"/>
  <c r="GX265" s="1"/>
  <c r="N266"/>
  <c r="R266"/>
  <c r="U266"/>
  <c r="AC266"/>
  <c r="AE266"/>
  <c r="AD266" s="1"/>
  <c r="AB266" s="1"/>
  <c r="AF266"/>
  <c r="AG266"/>
  <c r="CU266" s="1"/>
  <c r="T266" s="1"/>
  <c r="AH266"/>
  <c r="AI266"/>
  <c r="AJ266"/>
  <c r="CX266" s="1"/>
  <c r="W266" s="1"/>
  <c r="CQ266"/>
  <c r="P266" s="1"/>
  <c r="CR266"/>
  <c r="Q266" s="1"/>
  <c r="CS266"/>
  <c r="CT266"/>
  <c r="S266" s="1"/>
  <c r="CV266"/>
  <c r="CW266"/>
  <c r="V266" s="1"/>
  <c r="CY266"/>
  <c r="X266" s="1"/>
  <c r="CZ266"/>
  <c r="Y266" s="1"/>
  <c r="GL266"/>
  <c r="GN266"/>
  <c r="GP266"/>
  <c r="GV266"/>
  <c r="HC266"/>
  <c r="GX266" s="1"/>
  <c r="N267"/>
  <c r="R267"/>
  <c r="U267"/>
  <c r="AC267"/>
  <c r="AE267"/>
  <c r="AD267" s="1"/>
  <c r="AB267" s="1"/>
  <c r="AF267"/>
  <c r="AG267"/>
  <c r="CU267" s="1"/>
  <c r="T267" s="1"/>
  <c r="AH267"/>
  <c r="AI267"/>
  <c r="AJ267"/>
  <c r="CX267" s="1"/>
  <c r="W267" s="1"/>
  <c r="CQ267"/>
  <c r="P267" s="1"/>
  <c r="CR267"/>
  <c r="Q267" s="1"/>
  <c r="CS267"/>
  <c r="CT267"/>
  <c r="S267" s="1"/>
  <c r="CV267"/>
  <c r="CW267"/>
  <c r="V267" s="1"/>
  <c r="CY267"/>
  <c r="X267" s="1"/>
  <c r="CZ267"/>
  <c r="Y267" s="1"/>
  <c r="GL267"/>
  <c r="GN267"/>
  <c r="GP267"/>
  <c r="GV267"/>
  <c r="HC267"/>
  <c r="GX267" s="1"/>
  <c r="N268"/>
  <c r="R268"/>
  <c r="U268"/>
  <c r="AC268"/>
  <c r="AE268"/>
  <c r="AD268" s="1"/>
  <c r="AB268" s="1"/>
  <c r="AF268"/>
  <c r="AG268"/>
  <c r="CU268" s="1"/>
  <c r="T268" s="1"/>
  <c r="AH268"/>
  <c r="AI268"/>
  <c r="AJ268"/>
  <c r="CX268" s="1"/>
  <c r="W268" s="1"/>
  <c r="CQ268"/>
  <c r="P268" s="1"/>
  <c r="CR268"/>
  <c r="Q268" s="1"/>
  <c r="CS268"/>
  <c r="CT268"/>
  <c r="S268" s="1"/>
  <c r="CV268"/>
  <c r="CW268"/>
  <c r="V268" s="1"/>
  <c r="CY268"/>
  <c r="X268" s="1"/>
  <c r="CZ268"/>
  <c r="Y268" s="1"/>
  <c r="GL268"/>
  <c r="GN268"/>
  <c r="GP268"/>
  <c r="GV268"/>
  <c r="HC268"/>
  <c r="GX268" s="1"/>
  <c r="N269"/>
  <c r="R269"/>
  <c r="U269"/>
  <c r="AB269"/>
  <c r="AC269"/>
  <c r="AD269"/>
  <c r="AE269"/>
  <c r="AF269"/>
  <c r="AG269"/>
  <c r="CU269" s="1"/>
  <c r="T269" s="1"/>
  <c r="AH269"/>
  <c r="AI269"/>
  <c r="AJ269"/>
  <c r="CX269" s="1"/>
  <c r="W269" s="1"/>
  <c r="CQ269"/>
  <c r="P269" s="1"/>
  <c r="CR269"/>
  <c r="Q269" s="1"/>
  <c r="CS269"/>
  <c r="CT269"/>
  <c r="S269" s="1"/>
  <c r="CV269"/>
  <c r="CW269"/>
  <c r="V269" s="1"/>
  <c r="CY269"/>
  <c r="X269" s="1"/>
  <c r="CZ269"/>
  <c r="Y269" s="1"/>
  <c r="GL269"/>
  <c r="GO269"/>
  <c r="GP269"/>
  <c r="GV269"/>
  <c r="HC269"/>
  <c r="GX269" s="1"/>
  <c r="HG269"/>
  <c r="N270"/>
  <c r="Q270"/>
  <c r="T270"/>
  <c r="Y270"/>
  <c r="AC270"/>
  <c r="AD270"/>
  <c r="AB270" s="1"/>
  <c r="AE270"/>
  <c r="AF270"/>
  <c r="AG270"/>
  <c r="AH270"/>
  <c r="AI270"/>
  <c r="CW270" s="1"/>
  <c r="V270" s="1"/>
  <c r="AJ270"/>
  <c r="CX270" s="1"/>
  <c r="W270" s="1"/>
  <c r="CQ270"/>
  <c r="P270" s="1"/>
  <c r="CP270" s="1"/>
  <c r="O270" s="1"/>
  <c r="GM270" s="1"/>
  <c r="GN270" s="1"/>
  <c r="CR270"/>
  <c r="CS270"/>
  <c r="R270" s="1"/>
  <c r="CT270"/>
  <c r="S270" s="1"/>
  <c r="CU270"/>
  <c r="CV270"/>
  <c r="U270" s="1"/>
  <c r="CY270"/>
  <c r="X270" s="1"/>
  <c r="CZ270"/>
  <c r="GL270"/>
  <c r="FR272" s="1"/>
  <c r="GO270"/>
  <c r="GP270"/>
  <c r="GV270"/>
  <c r="GX270"/>
  <c r="HC270"/>
  <c r="HG270"/>
  <c r="B272"/>
  <c r="B229" s="1"/>
  <c r="C272"/>
  <c r="C229" s="1"/>
  <c r="D272"/>
  <c r="D229" s="1"/>
  <c r="F272"/>
  <c r="F229" s="1"/>
  <c r="G272"/>
  <c r="G229" s="1"/>
  <c r="BX272"/>
  <c r="BX229" s="1"/>
  <c r="BY272"/>
  <c r="AP272" s="1"/>
  <c r="CK272"/>
  <c r="CK229" s="1"/>
  <c r="CL272"/>
  <c r="CL229" s="1"/>
  <c r="CM272"/>
  <c r="CM229" s="1"/>
  <c r="FP272"/>
  <c r="FP229" s="1"/>
  <c r="FQ272"/>
  <c r="FQ229" s="1"/>
  <c r="FV272"/>
  <c r="FV229" s="1"/>
  <c r="GC272"/>
  <c r="GC229" s="1"/>
  <c r="GD272"/>
  <c r="GD229" s="1"/>
  <c r="GE272"/>
  <c r="GE229" s="1"/>
  <c r="B302"/>
  <c r="B22" s="1"/>
  <c r="C302"/>
  <c r="C22" s="1"/>
  <c r="D302"/>
  <c r="D22" s="1"/>
  <c r="F302"/>
  <c r="F22" s="1"/>
  <c r="G302"/>
  <c r="G22" s="1"/>
  <c r="D332"/>
  <c r="C334"/>
  <c r="E334"/>
  <c r="Z334"/>
  <c r="AA334"/>
  <c r="AB334"/>
  <c r="AC334"/>
  <c r="AD334"/>
  <c r="AE334"/>
  <c r="AF334"/>
  <c r="AG334"/>
  <c r="AH334"/>
  <c r="AI334"/>
  <c r="AJ334"/>
  <c r="AK334"/>
  <c r="AL334"/>
  <c r="AM334"/>
  <c r="AN334"/>
  <c r="AU334"/>
  <c r="BC334"/>
  <c r="BE334"/>
  <c r="BF334"/>
  <c r="BG334"/>
  <c r="BH334"/>
  <c r="BI334"/>
  <c r="BJ334"/>
  <c r="BK334"/>
  <c r="BL334"/>
  <c r="BM334"/>
  <c r="BN334"/>
  <c r="BO334"/>
  <c r="BP334"/>
  <c r="BQ334"/>
  <c r="BR334"/>
  <c r="BS334"/>
  <c r="BT334"/>
  <c r="BU334"/>
  <c r="BV334"/>
  <c r="BW334"/>
  <c r="BX334"/>
  <c r="BY334"/>
  <c r="BZ334"/>
  <c r="CA334"/>
  <c r="CB334"/>
  <c r="CC334"/>
  <c r="CD334"/>
  <c r="CE334"/>
  <c r="CF334"/>
  <c r="CG334"/>
  <c r="CH334"/>
  <c r="CI334"/>
  <c r="CJ334"/>
  <c r="CK334"/>
  <c r="CL334"/>
  <c r="CM334"/>
  <c r="CN334"/>
  <c r="CO334"/>
  <c r="CP334"/>
  <c r="CQ334"/>
  <c r="CR334"/>
  <c r="CS334"/>
  <c r="CT334"/>
  <c r="CU334"/>
  <c r="CV334"/>
  <c r="CW334"/>
  <c r="CX334"/>
  <c r="CY334"/>
  <c r="CZ334"/>
  <c r="DA334"/>
  <c r="DB334"/>
  <c r="DC334"/>
  <c r="DD334"/>
  <c r="DE334"/>
  <c r="DF334"/>
  <c r="DR334"/>
  <c r="DS334"/>
  <c r="DT334"/>
  <c r="DU334"/>
  <c r="DV334"/>
  <c r="DW334"/>
  <c r="DX334"/>
  <c r="DY334"/>
  <c r="DZ334"/>
  <c r="EA334"/>
  <c r="EB334"/>
  <c r="EC334"/>
  <c r="ED334"/>
  <c r="EE334"/>
  <c r="EF334"/>
  <c r="EW334"/>
  <c r="EX334"/>
  <c r="EY334"/>
  <c r="EZ334"/>
  <c r="FA334"/>
  <c r="FB334"/>
  <c r="FC334"/>
  <c r="FD334"/>
  <c r="FE334"/>
  <c r="FF334"/>
  <c r="FG334"/>
  <c r="FH334"/>
  <c r="FI334"/>
  <c r="FJ334"/>
  <c r="FK334"/>
  <c r="FL334"/>
  <c r="FM334"/>
  <c r="FN334"/>
  <c r="FO334"/>
  <c r="FP334"/>
  <c r="FQ334"/>
  <c r="FR334"/>
  <c r="FS334"/>
  <c r="FT334"/>
  <c r="FU334"/>
  <c r="FV334"/>
  <c r="FW334"/>
  <c r="FX334"/>
  <c r="FY334"/>
  <c r="FZ334"/>
  <c r="GA334"/>
  <c r="GB334"/>
  <c r="GC334"/>
  <c r="GD334"/>
  <c r="GE334"/>
  <c r="GF334"/>
  <c r="GG334"/>
  <c r="GH334"/>
  <c r="GI334"/>
  <c r="GJ334"/>
  <c r="GK334"/>
  <c r="GL334"/>
  <c r="GM334"/>
  <c r="GN334"/>
  <c r="GO334"/>
  <c r="GP334"/>
  <c r="GQ334"/>
  <c r="GR334"/>
  <c r="GS334"/>
  <c r="GT334"/>
  <c r="GU334"/>
  <c r="GV334"/>
  <c r="GW334"/>
  <c r="GX334"/>
  <c r="D336"/>
  <c r="D338"/>
  <c r="E338"/>
  <c r="P338"/>
  <c r="T338"/>
  <c r="X338"/>
  <c r="Z338"/>
  <c r="AA338"/>
  <c r="AB338"/>
  <c r="AC338"/>
  <c r="AD338"/>
  <c r="AE338"/>
  <c r="AF338"/>
  <c r="AG338"/>
  <c r="AH338"/>
  <c r="AI338"/>
  <c r="AJ338"/>
  <c r="AK338"/>
  <c r="AL338"/>
  <c r="AM338"/>
  <c r="AN338"/>
  <c r="AQ338"/>
  <c r="AT338"/>
  <c r="AU338"/>
  <c r="AV338"/>
  <c r="AY338"/>
  <c r="BB338"/>
  <c r="BC338"/>
  <c r="BD338"/>
  <c r="BE338"/>
  <c r="BF338"/>
  <c r="BG338"/>
  <c r="BH338"/>
  <c r="BI338"/>
  <c r="BJ338"/>
  <c r="BK338"/>
  <c r="BL338"/>
  <c r="BM338"/>
  <c r="BN338"/>
  <c r="BO338"/>
  <c r="BP338"/>
  <c r="BQ338"/>
  <c r="BR338"/>
  <c r="BS338"/>
  <c r="BT338"/>
  <c r="BU338"/>
  <c r="BV338"/>
  <c r="BW338"/>
  <c r="BX338"/>
  <c r="BY338"/>
  <c r="BZ338"/>
  <c r="CA338"/>
  <c r="CB338"/>
  <c r="CC338"/>
  <c r="CD338"/>
  <c r="CE338"/>
  <c r="CF338"/>
  <c r="CG338"/>
  <c r="CH338"/>
  <c r="CI338"/>
  <c r="CJ338"/>
  <c r="CK338"/>
  <c r="CL338"/>
  <c r="CM338"/>
  <c r="CN338"/>
  <c r="CO338"/>
  <c r="CP338"/>
  <c r="CQ338"/>
  <c r="CR338"/>
  <c r="CS338"/>
  <c r="CT338"/>
  <c r="CU338"/>
  <c r="CV338"/>
  <c r="CW338"/>
  <c r="CX338"/>
  <c r="CY338"/>
  <c r="CZ338"/>
  <c r="DA338"/>
  <c r="DB338"/>
  <c r="DC338"/>
  <c r="DD338"/>
  <c r="DE338"/>
  <c r="DF338"/>
  <c r="DR338"/>
  <c r="DS338"/>
  <c r="DT338"/>
  <c r="DU338"/>
  <c r="DV338"/>
  <c r="DW338"/>
  <c r="DX338"/>
  <c r="DY338"/>
  <c r="DZ338"/>
  <c r="EA338"/>
  <c r="EB338"/>
  <c r="EC338"/>
  <c r="ED338"/>
  <c r="EE338"/>
  <c r="EF338"/>
  <c r="EI338"/>
  <c r="EJ338"/>
  <c r="EL338"/>
  <c r="EN338"/>
  <c r="EQ338"/>
  <c r="ER338"/>
  <c r="ET338"/>
  <c r="EV338"/>
  <c r="EW338"/>
  <c r="EX338"/>
  <c r="EY338"/>
  <c r="EZ338"/>
  <c r="FA338"/>
  <c r="FB338"/>
  <c r="FC338"/>
  <c r="FD338"/>
  <c r="FE338"/>
  <c r="FF338"/>
  <c r="FG338"/>
  <c r="FH338"/>
  <c r="FI338"/>
  <c r="FJ338"/>
  <c r="FK338"/>
  <c r="FL338"/>
  <c r="FM338"/>
  <c r="FN338"/>
  <c r="FO338"/>
  <c r="FP338"/>
  <c r="FQ338"/>
  <c r="FR338"/>
  <c r="FS338"/>
  <c r="FT338"/>
  <c r="FU338"/>
  <c r="FV338"/>
  <c r="FW338"/>
  <c r="FX338"/>
  <c r="FY338"/>
  <c r="FZ338"/>
  <c r="GA338"/>
  <c r="GB338"/>
  <c r="GC338"/>
  <c r="GD338"/>
  <c r="GE338"/>
  <c r="GF338"/>
  <c r="GG338"/>
  <c r="GH338"/>
  <c r="GI338"/>
  <c r="GJ338"/>
  <c r="GK338"/>
  <c r="GL338"/>
  <c r="GM338"/>
  <c r="GN338"/>
  <c r="GO338"/>
  <c r="GP338"/>
  <c r="GQ338"/>
  <c r="GR338"/>
  <c r="GS338"/>
  <c r="GT338"/>
  <c r="GU338"/>
  <c r="GV338"/>
  <c r="GW338"/>
  <c r="GX338"/>
  <c r="B340"/>
  <c r="B338" s="1"/>
  <c r="C340"/>
  <c r="C338" s="1"/>
  <c r="D340"/>
  <c r="F340"/>
  <c r="F338" s="1"/>
  <c r="G340"/>
  <c r="G338" s="1"/>
  <c r="O340"/>
  <c r="O338" s="1"/>
  <c r="P340"/>
  <c r="Q340"/>
  <c r="Q370" s="1"/>
  <c r="R340"/>
  <c r="R338" s="1"/>
  <c r="S340"/>
  <c r="F355" s="1"/>
  <c r="T340"/>
  <c r="U340"/>
  <c r="U338" s="1"/>
  <c r="V340"/>
  <c r="V338" s="1"/>
  <c r="W340"/>
  <c r="W338" s="1"/>
  <c r="X340"/>
  <c r="Y340"/>
  <c r="Y370" s="1"/>
  <c r="AO340"/>
  <c r="AO338" s="1"/>
  <c r="AP340"/>
  <c r="AP338" s="1"/>
  <c r="AQ340"/>
  <c r="AR340"/>
  <c r="AR338" s="1"/>
  <c r="AS340"/>
  <c r="AS338" s="1"/>
  <c r="AT340"/>
  <c r="AT370" s="1"/>
  <c r="AU340"/>
  <c r="AV340"/>
  <c r="AV370" s="1"/>
  <c r="AW340"/>
  <c r="F346" s="1"/>
  <c r="AX340"/>
  <c r="F347" s="1"/>
  <c r="AY340"/>
  <c r="AZ340"/>
  <c r="AZ338" s="1"/>
  <c r="BA340"/>
  <c r="F360" s="1"/>
  <c r="BB340"/>
  <c r="BB370" s="1"/>
  <c r="BC340"/>
  <c r="BD340"/>
  <c r="BD370" s="1"/>
  <c r="DG340"/>
  <c r="DG338" s="1"/>
  <c r="DH340"/>
  <c r="DH338" s="1"/>
  <c r="DI340"/>
  <c r="DI338" s="1"/>
  <c r="DJ340"/>
  <c r="DJ338" s="1"/>
  <c r="DK340"/>
  <c r="P355" s="1"/>
  <c r="DL340"/>
  <c r="DL370" s="1"/>
  <c r="DM340"/>
  <c r="DM338" s="1"/>
  <c r="DN340"/>
  <c r="DN370" s="1"/>
  <c r="DO340"/>
  <c r="DO338" s="1"/>
  <c r="DP340"/>
  <c r="DP338" s="1"/>
  <c r="DQ340"/>
  <c r="DQ338" s="1"/>
  <c r="EG340"/>
  <c r="EG338" s="1"/>
  <c r="EH340"/>
  <c r="EH370" s="1"/>
  <c r="EI340"/>
  <c r="EI370" s="1"/>
  <c r="EJ340"/>
  <c r="EK340"/>
  <c r="EK370" s="1"/>
  <c r="EL340"/>
  <c r="EM340"/>
  <c r="EM338" s="1"/>
  <c r="EN340"/>
  <c r="EO340"/>
  <c r="EO338" s="1"/>
  <c r="EP340"/>
  <c r="P347" s="1"/>
  <c r="EQ340"/>
  <c r="EQ370" s="1"/>
  <c r="ER340"/>
  <c r="ES340"/>
  <c r="P360" s="1"/>
  <c r="ET340"/>
  <c r="P353" s="1"/>
  <c r="EU340"/>
  <c r="EU338" s="1"/>
  <c r="EV340"/>
  <c r="P342"/>
  <c r="F343"/>
  <c r="F344"/>
  <c r="P344"/>
  <c r="F345"/>
  <c r="P345"/>
  <c r="P346"/>
  <c r="F348"/>
  <c r="P348"/>
  <c r="F349"/>
  <c r="F350"/>
  <c r="P350"/>
  <c r="F351"/>
  <c r="P351"/>
  <c r="F352"/>
  <c r="P352"/>
  <c r="F353"/>
  <c r="F354"/>
  <c r="P354"/>
  <c r="F356"/>
  <c r="F357"/>
  <c r="F358"/>
  <c r="P358"/>
  <c r="F359"/>
  <c r="F361"/>
  <c r="F362"/>
  <c r="P362"/>
  <c r="F364"/>
  <c r="P364"/>
  <c r="F365"/>
  <c r="P365"/>
  <c r="F366"/>
  <c r="P367"/>
  <c r="F368"/>
  <c r="P368"/>
  <c r="B370"/>
  <c r="B334" s="1"/>
  <c r="C370"/>
  <c r="D370"/>
  <c r="D334" s="1"/>
  <c r="F370"/>
  <c r="F334" s="1"/>
  <c r="G370"/>
  <c r="G334" s="1"/>
  <c r="P370"/>
  <c r="F373" s="1"/>
  <c r="R370"/>
  <c r="F384" s="1"/>
  <c r="T370"/>
  <c r="T334" s="1"/>
  <c r="U370"/>
  <c r="U334" s="1"/>
  <c r="X370"/>
  <c r="X334" s="1"/>
  <c r="AO370"/>
  <c r="F374" s="1"/>
  <c r="AQ370"/>
  <c r="AQ334" s="1"/>
  <c r="AR370"/>
  <c r="F398" s="1"/>
  <c r="AU370"/>
  <c r="F389" s="1"/>
  <c r="AW370"/>
  <c r="F376" s="1"/>
  <c r="AY370"/>
  <c r="AY334" s="1"/>
  <c r="AZ370"/>
  <c r="AZ334" s="1"/>
  <c r="BC370"/>
  <c r="F386" s="1"/>
  <c r="DG370"/>
  <c r="P372" s="1"/>
  <c r="DI370"/>
  <c r="DI334" s="1"/>
  <c r="DJ370"/>
  <c r="P384" s="1"/>
  <c r="DM370"/>
  <c r="DM334" s="1"/>
  <c r="DO370"/>
  <c r="DO334" s="1"/>
  <c r="DQ370"/>
  <c r="DQ334" s="1"/>
  <c r="EG370"/>
  <c r="EG334" s="1"/>
  <c r="EJ370"/>
  <c r="EJ334" s="1"/>
  <c r="EL370"/>
  <c r="EL334" s="1"/>
  <c r="EN370"/>
  <c r="EN334" s="1"/>
  <c r="EO370"/>
  <c r="P376" s="1"/>
  <c r="ER370"/>
  <c r="ER334" s="1"/>
  <c r="ET370"/>
  <c r="ET334" s="1"/>
  <c r="EV370"/>
  <c r="EV334" s="1"/>
  <c r="P374"/>
  <c r="P375"/>
  <c r="F378"/>
  <c r="F380"/>
  <c r="P381"/>
  <c r="P382"/>
  <c r="F392"/>
  <c r="P394"/>
  <c r="P395"/>
  <c r="F396"/>
  <c r="P397"/>
  <c r="P398"/>
  <c r="B400"/>
  <c r="B18" s="1"/>
  <c r="C400"/>
  <c r="C18" s="1"/>
  <c r="D400"/>
  <c r="D18" s="1"/>
  <c r="F400"/>
  <c r="F18" s="1"/>
  <c r="G400"/>
  <c r="G18" s="1"/>
  <c r="F12" i="6"/>
  <c r="G12"/>
  <c r="L58" i="7" l="1"/>
  <c r="AO72" s="1"/>
  <c r="AT72"/>
  <c r="AR216"/>
  <c r="L213" s="1"/>
  <c r="L412"/>
  <c r="L410" s="1"/>
  <c r="L67"/>
  <c r="AR72"/>
  <c r="AN72"/>
  <c r="L320"/>
  <c r="L318" s="1"/>
  <c r="L349"/>
  <c r="L430"/>
  <c r="L200"/>
  <c r="AO216" s="1"/>
  <c r="AT216"/>
  <c r="L346"/>
  <c r="L369" s="1"/>
  <c r="AT93"/>
  <c r="L77"/>
  <c r="AO93" s="1"/>
  <c r="AT124"/>
  <c r="L98"/>
  <c r="AO124" s="1"/>
  <c r="L261"/>
  <c r="AR266"/>
  <c r="I303"/>
  <c r="AR145"/>
  <c r="L142" s="1"/>
  <c r="AN145"/>
  <c r="AT145"/>
  <c r="L129"/>
  <c r="AO145" s="1"/>
  <c r="L312"/>
  <c r="L309" s="1"/>
  <c r="L381"/>
  <c r="L379" s="1"/>
  <c r="AT266"/>
  <c r="L275" s="1"/>
  <c r="L240"/>
  <c r="AO266" s="1"/>
  <c r="I344"/>
  <c r="AN93"/>
  <c r="AR93"/>
  <c r="L90" s="1"/>
  <c r="K93"/>
  <c r="I93" s="1"/>
  <c r="L417"/>
  <c r="L465"/>
  <c r="L416"/>
  <c r="AW120"/>
  <c r="AW192"/>
  <c r="AW232"/>
  <c r="L461" s="1"/>
  <c r="L459" s="1"/>
  <c r="BK303"/>
  <c r="L469" s="1"/>
  <c r="L467" s="1"/>
  <c r="K305"/>
  <c r="I305" s="1"/>
  <c r="AN307"/>
  <c r="L323"/>
  <c r="K344"/>
  <c r="L473"/>
  <c r="AW303"/>
  <c r="K124"/>
  <c r="I124" s="1"/>
  <c r="AW141"/>
  <c r="L158"/>
  <c r="L156" s="1"/>
  <c r="L182"/>
  <c r="L191" s="1"/>
  <c r="L220"/>
  <c r="AY303"/>
  <c r="BK307"/>
  <c r="L421" s="1"/>
  <c r="L419" s="1"/>
  <c r="AR124"/>
  <c r="L121" s="1"/>
  <c r="AR196"/>
  <c r="AW307"/>
  <c r="L163"/>
  <c r="AY307"/>
  <c r="L335" s="1"/>
  <c r="AB40" i="1"/>
  <c r="AB94"/>
  <c r="AB130"/>
  <c r="AB125"/>
  <c r="AB106"/>
  <c r="AB49"/>
  <c r="AB56"/>
  <c r="AB48"/>
  <c r="AB118"/>
  <c r="AB98"/>
  <c r="AB93"/>
  <c r="AB102"/>
  <c r="DJ381" i="3"/>
  <c r="S122" i="1"/>
  <c r="CZ122" s="1"/>
  <c r="Y122" s="1"/>
  <c r="AB110"/>
  <c r="AB115"/>
  <c r="AB138"/>
  <c r="AB134"/>
  <c r="GM131"/>
  <c r="GO131" s="1"/>
  <c r="CD148"/>
  <c r="CD91" s="1"/>
  <c r="AB57"/>
  <c r="FV59"/>
  <c r="FV26" s="1"/>
  <c r="DH408" i="3"/>
  <c r="DI384"/>
  <c r="DJ384" s="1"/>
  <c r="DF381"/>
  <c r="P122" i="1" s="1"/>
  <c r="DI366" i="3"/>
  <c r="DF357"/>
  <c r="DJ357" s="1"/>
  <c r="DH348"/>
  <c r="DH346"/>
  <c r="DI302"/>
  <c r="DI294"/>
  <c r="DH283"/>
  <c r="DF275"/>
  <c r="DJ275" s="1"/>
  <c r="DH274"/>
  <c r="DI272"/>
  <c r="DF265"/>
  <c r="DF225"/>
  <c r="DJ225" s="1"/>
  <c r="DH165"/>
  <c r="DG92"/>
  <c r="DH47"/>
  <c r="DH44"/>
  <c r="DG34"/>
  <c r="DJ34" s="1"/>
  <c r="AB111" i="1"/>
  <c r="AB105"/>
  <c r="AB55"/>
  <c r="AB50"/>
  <c r="AB47"/>
  <c r="AB42"/>
  <c r="DF443" i="3"/>
  <c r="DJ443" s="1"/>
  <c r="DG410"/>
  <c r="DJ410" s="1"/>
  <c r="DG381"/>
  <c r="Q122" i="1" s="1"/>
  <c r="DF375" i="3"/>
  <c r="DJ375" s="1"/>
  <c r="DH357"/>
  <c r="DI348"/>
  <c r="DH275"/>
  <c r="DG265"/>
  <c r="DG230"/>
  <c r="DH225"/>
  <c r="DH92"/>
  <c r="DF65"/>
  <c r="DJ65" s="1"/>
  <c r="DF39"/>
  <c r="DJ39" s="1"/>
  <c r="DH34"/>
  <c r="AB142" i="1"/>
  <c r="AB135"/>
  <c r="S51"/>
  <c r="S43"/>
  <c r="DG289" i="3"/>
  <c r="DJ289" s="1"/>
  <c r="DG266"/>
  <c r="DI202"/>
  <c r="DJ202" s="1"/>
  <c r="DH177"/>
  <c r="DH169"/>
  <c r="DJ166"/>
  <c r="DH65"/>
  <c r="BZ148" i="1"/>
  <c r="CI148" s="1"/>
  <c r="CI91" s="1"/>
  <c r="AB136"/>
  <c r="AB120"/>
  <c r="AB119"/>
  <c r="DG469" i="3"/>
  <c r="DH460"/>
  <c r="DF431"/>
  <c r="DJ431" s="1"/>
  <c r="DF394"/>
  <c r="DG387"/>
  <c r="DJ387" s="1"/>
  <c r="DH380"/>
  <c r="DH354"/>
  <c r="DF349"/>
  <c r="DJ349" s="1"/>
  <c r="DH342"/>
  <c r="DH289"/>
  <c r="DG284"/>
  <c r="DF181"/>
  <c r="DJ181" s="1"/>
  <c r="DH178"/>
  <c r="DF173"/>
  <c r="DJ173" s="1"/>
  <c r="DH170"/>
  <c r="AB127" i="1"/>
  <c r="AB107"/>
  <c r="BZ59"/>
  <c r="CG59" s="1"/>
  <c r="AB34"/>
  <c r="AB31"/>
  <c r="DF471" i="3"/>
  <c r="DJ471" s="1"/>
  <c r="DH469"/>
  <c r="DI460"/>
  <c r="DJ460" s="1"/>
  <c r="DH436"/>
  <c r="DH431"/>
  <c r="DH394"/>
  <c r="DH387"/>
  <c r="DI380"/>
  <c r="DH372"/>
  <c r="DF356"/>
  <c r="DJ356" s="1"/>
  <c r="DH349"/>
  <c r="DH292"/>
  <c r="DI289"/>
  <c r="DH284"/>
  <c r="DH181"/>
  <c r="DH173"/>
  <c r="DH159"/>
  <c r="DG145"/>
  <c r="DH105"/>
  <c r="DH97"/>
  <c r="DF89"/>
  <c r="DF83"/>
  <c r="DJ83" s="1"/>
  <c r="DH79"/>
  <c r="DH57"/>
  <c r="DH53"/>
  <c r="DJ53" s="1"/>
  <c r="AB126" i="1"/>
  <c r="AB122"/>
  <c r="AB104"/>
  <c r="AB99"/>
  <c r="DF449" i="3"/>
  <c r="DJ449" s="1"/>
  <c r="DG438"/>
  <c r="DG432"/>
  <c r="DH404"/>
  <c r="DF389"/>
  <c r="DJ389" s="1"/>
  <c r="DH373"/>
  <c r="DH356"/>
  <c r="DG344"/>
  <c r="DF293"/>
  <c r="DJ293" s="1"/>
  <c r="DG269"/>
  <c r="DJ269" s="1"/>
  <c r="DI267"/>
  <c r="DF219"/>
  <c r="DF163"/>
  <c r="DJ163" s="1"/>
  <c r="DH160"/>
  <c r="AB114" i="1"/>
  <c r="FV148"/>
  <c r="EM148" s="1"/>
  <c r="DH449" i="3"/>
  <c r="DH389"/>
  <c r="DI356"/>
  <c r="DH344"/>
  <c r="DH293"/>
  <c r="DH219"/>
  <c r="DH163"/>
  <c r="FR59" i="1"/>
  <c r="EI59" s="1"/>
  <c r="DF47" i="3"/>
  <c r="DJ47" s="1"/>
  <c r="DH43"/>
  <c r="EB272" i="1"/>
  <c r="CP269"/>
  <c r="O269" s="1"/>
  <c r="GM269" s="1"/>
  <c r="GN269" s="1"/>
  <c r="CP267"/>
  <c r="O267" s="1"/>
  <c r="GM267" s="1"/>
  <c r="GO267" s="1"/>
  <c r="CJ272"/>
  <c r="EA272"/>
  <c r="BZ229"/>
  <c r="CI272"/>
  <c r="AQ272"/>
  <c r="EH334"/>
  <c r="P379"/>
  <c r="DL334"/>
  <c r="P391"/>
  <c r="CP264"/>
  <c r="O264" s="1"/>
  <c r="GM264" s="1"/>
  <c r="GN264" s="1"/>
  <c r="DZ272"/>
  <c r="DX272"/>
  <c r="FR229"/>
  <c r="EI272"/>
  <c r="FY272"/>
  <c r="GM265"/>
  <c r="GO265" s="1"/>
  <c r="GM263"/>
  <c r="GN263" s="1"/>
  <c r="DY272"/>
  <c r="AG272"/>
  <c r="P378"/>
  <c r="EQ334"/>
  <c r="BB334"/>
  <c r="F383"/>
  <c r="EK334"/>
  <c r="P387"/>
  <c r="BD334"/>
  <c r="F395"/>
  <c r="AV334"/>
  <c r="F375"/>
  <c r="F382"/>
  <c r="Q334"/>
  <c r="AH229"/>
  <c r="U272"/>
  <c r="CD229"/>
  <c r="AU272"/>
  <c r="DV272"/>
  <c r="CP266"/>
  <c r="O266" s="1"/>
  <c r="GM266" s="1"/>
  <c r="GO266" s="1"/>
  <c r="DU272"/>
  <c r="EI334"/>
  <c r="P380"/>
  <c r="AT334"/>
  <c r="F388"/>
  <c r="DN334"/>
  <c r="P393"/>
  <c r="F397"/>
  <c r="Y334"/>
  <c r="AC272"/>
  <c r="GB272"/>
  <c r="DW272"/>
  <c r="AI229"/>
  <c r="V272"/>
  <c r="AP229"/>
  <c r="F281"/>
  <c r="AD272"/>
  <c r="CP268"/>
  <c r="O268" s="1"/>
  <c r="GM268" s="1"/>
  <c r="GO268" s="1"/>
  <c r="AO180"/>
  <c r="F201"/>
  <c r="EV91"/>
  <c r="P173"/>
  <c r="DG334"/>
  <c r="AG197"/>
  <c r="F391"/>
  <c r="EU370"/>
  <c r="EM370"/>
  <c r="DP370"/>
  <c r="DH370"/>
  <c r="AX370"/>
  <c r="AP370"/>
  <c r="S370"/>
  <c r="P361"/>
  <c r="P357"/>
  <c r="P349"/>
  <c r="AW338"/>
  <c r="Y338"/>
  <c r="Q338"/>
  <c r="P334"/>
  <c r="EV272"/>
  <c r="BB272"/>
  <c r="AB260"/>
  <c r="CP252"/>
  <c r="O252" s="1"/>
  <c r="GM252" s="1"/>
  <c r="GN252" s="1"/>
  <c r="AB252"/>
  <c r="S247"/>
  <c r="CP244"/>
  <c r="O244" s="1"/>
  <c r="GM244" s="1"/>
  <c r="GO244" s="1"/>
  <c r="AB244"/>
  <c r="CP240"/>
  <c r="O240" s="1"/>
  <c r="GM240" s="1"/>
  <c r="GO240" s="1"/>
  <c r="AB240"/>
  <c r="V188"/>
  <c r="AL197"/>
  <c r="W184"/>
  <c r="DY197"/>
  <c r="CP146"/>
  <c r="O146" s="1"/>
  <c r="GM146" s="1"/>
  <c r="GN146" s="1"/>
  <c r="GX143"/>
  <c r="T143"/>
  <c r="AB139"/>
  <c r="GM135"/>
  <c r="GO135" s="1"/>
  <c r="R188"/>
  <c r="HH188"/>
  <c r="CZ254"/>
  <c r="Y254" s="1"/>
  <c r="CY254"/>
  <c r="X254" s="1"/>
  <c r="GM254" s="1"/>
  <c r="GN254" s="1"/>
  <c r="CZ251"/>
  <c r="Y251" s="1"/>
  <c r="CY251"/>
  <c r="X251" s="1"/>
  <c r="R247"/>
  <c r="AE272" s="1"/>
  <c r="HG247"/>
  <c r="CP195"/>
  <c r="O195" s="1"/>
  <c r="GM195" s="1"/>
  <c r="FR195"/>
  <c r="FR180"/>
  <c r="EI197"/>
  <c r="FY197"/>
  <c r="CP191"/>
  <c r="O191" s="1"/>
  <c r="GM191" s="1"/>
  <c r="FR191"/>
  <c r="FR185"/>
  <c r="CP185"/>
  <c r="O185" s="1"/>
  <c r="GM185" s="1"/>
  <c r="FR183"/>
  <c r="CP183"/>
  <c r="O183" s="1"/>
  <c r="DU197"/>
  <c r="FR182"/>
  <c r="EH26"/>
  <c r="P68"/>
  <c r="P383"/>
  <c r="F342"/>
  <c r="EP338"/>
  <c r="EH338"/>
  <c r="AX338"/>
  <c r="EO334"/>
  <c r="AW334"/>
  <c r="AO334"/>
  <c r="EG272"/>
  <c r="BC272"/>
  <c r="CP258"/>
  <c r="O258" s="1"/>
  <c r="GM258" s="1"/>
  <c r="GN258" s="1"/>
  <c r="AB257"/>
  <c r="CP256"/>
  <c r="O256" s="1"/>
  <c r="CP253"/>
  <c r="O253" s="1"/>
  <c r="GM253" s="1"/>
  <c r="GN253" s="1"/>
  <c r="CP237"/>
  <c r="O237" s="1"/>
  <c r="GM237" s="1"/>
  <c r="GO237" s="1"/>
  <c r="W186"/>
  <c r="P184"/>
  <c r="AU180"/>
  <c r="V143"/>
  <c r="GM140"/>
  <c r="GO140" s="1"/>
  <c r="AB137"/>
  <c r="CM26"/>
  <c r="BD59"/>
  <c r="CZ248"/>
  <c r="Y248" s="1"/>
  <c r="CY248"/>
  <c r="X248" s="1"/>
  <c r="GM248" s="1"/>
  <c r="GN248" s="1"/>
  <c r="DM197"/>
  <c r="DZ180"/>
  <c r="AS180"/>
  <c r="F214"/>
  <c r="FR187"/>
  <c r="CP187"/>
  <c r="O187" s="1"/>
  <c r="GM187" s="1"/>
  <c r="BZ180"/>
  <c r="AQ197"/>
  <c r="FR186"/>
  <c r="ET91"/>
  <c r="P161"/>
  <c r="S143"/>
  <c r="P143"/>
  <c r="CX312" i="3"/>
  <c r="CX320"/>
  <c r="CV303"/>
  <c r="U113" i="1" s="1"/>
  <c r="CX307" i="3"/>
  <c r="CX310"/>
  <c r="CX318"/>
  <c r="CU303"/>
  <c r="CW307"/>
  <c r="CX313"/>
  <c r="CX305"/>
  <c r="CW305"/>
  <c r="CW308"/>
  <c r="CX309"/>
  <c r="CX311"/>
  <c r="CX317"/>
  <c r="CX319"/>
  <c r="T113" i="1"/>
  <c r="GX113"/>
  <c r="P72"/>
  <c r="ET26"/>
  <c r="P366"/>
  <c r="DK338"/>
  <c r="DJ334"/>
  <c r="R334"/>
  <c r="EH272"/>
  <c r="BD272"/>
  <c r="CP249"/>
  <c r="O249" s="1"/>
  <c r="GM249" s="1"/>
  <c r="GN249" s="1"/>
  <c r="AB245"/>
  <c r="CP241"/>
  <c r="O241" s="1"/>
  <c r="GM241" s="1"/>
  <c r="GO241" s="1"/>
  <c r="AB241"/>
  <c r="CY231"/>
  <c r="X231" s="1"/>
  <c r="W188"/>
  <c r="AJ197" s="1"/>
  <c r="Q184"/>
  <c r="EB197"/>
  <c r="AK180"/>
  <c r="X197"/>
  <c r="FR193"/>
  <c r="CP193"/>
  <c r="O193" s="1"/>
  <c r="GM193" s="1"/>
  <c r="FU180"/>
  <c r="EL197"/>
  <c r="FR189"/>
  <c r="CP189"/>
  <c r="O189" s="1"/>
  <c r="GM189" s="1"/>
  <c r="R127"/>
  <c r="P127"/>
  <c r="O127" s="1"/>
  <c r="GM127" s="1"/>
  <c r="GO127" s="1"/>
  <c r="W127"/>
  <c r="U127"/>
  <c r="GX127"/>
  <c r="T127"/>
  <c r="EU272"/>
  <c r="GM260"/>
  <c r="GN260" s="1"/>
  <c r="S338"/>
  <c r="P392"/>
  <c r="EP370"/>
  <c r="DK370"/>
  <c r="BA370"/>
  <c r="AS370"/>
  <c r="F367"/>
  <c r="F363"/>
  <c r="DL338"/>
  <c r="AO272"/>
  <c r="AB262"/>
  <c r="CY259"/>
  <c r="X259" s="1"/>
  <c r="CP250"/>
  <c r="O250" s="1"/>
  <c r="GM250" s="1"/>
  <c r="GN250" s="1"/>
  <c r="CP234"/>
  <c r="O234" s="1"/>
  <c r="GM234" s="1"/>
  <c r="GO234" s="1"/>
  <c r="BY229"/>
  <c r="P188"/>
  <c r="Q186"/>
  <c r="CP186" s="1"/>
  <c r="O186" s="1"/>
  <c r="GM186" s="1"/>
  <c r="GB197"/>
  <c r="GM136"/>
  <c r="GO136" s="1"/>
  <c r="FR148"/>
  <c r="FY148" s="1"/>
  <c r="F222"/>
  <c r="BD180"/>
  <c r="CZ256"/>
  <c r="Y256" s="1"/>
  <c r="CY256"/>
  <c r="X256" s="1"/>
  <c r="CZ232"/>
  <c r="Y232" s="1"/>
  <c r="ED272" s="1"/>
  <c r="CY232"/>
  <c r="X232" s="1"/>
  <c r="R182"/>
  <c r="AE197" s="1"/>
  <c r="Q182"/>
  <c r="AD197" s="1"/>
  <c r="HH182"/>
  <c r="P388"/>
  <c r="V370"/>
  <c r="F381"/>
  <c r="W370"/>
  <c r="O370"/>
  <c r="P363"/>
  <c r="P359"/>
  <c r="P343"/>
  <c r="ES338"/>
  <c r="EK338"/>
  <c r="BA338"/>
  <c r="AR334"/>
  <c r="GA272"/>
  <c r="CG272"/>
  <c r="AF272"/>
  <c r="CP259"/>
  <c r="O259" s="1"/>
  <c r="GM259" s="1"/>
  <c r="GN259" s="1"/>
  <c r="AB259"/>
  <c r="W247"/>
  <c r="AJ272" s="1"/>
  <c r="CP246"/>
  <c r="O246" s="1"/>
  <c r="GM246" s="1"/>
  <c r="GO246" s="1"/>
  <c r="AB246"/>
  <c r="CP242"/>
  <c r="O242" s="1"/>
  <c r="GM242" s="1"/>
  <c r="GO242" s="1"/>
  <c r="AB242"/>
  <c r="CP238"/>
  <c r="O238" s="1"/>
  <c r="GM238" s="1"/>
  <c r="GO238" s="1"/>
  <c r="CP231"/>
  <c r="O231" s="1"/>
  <c r="CG197"/>
  <c r="DX197"/>
  <c r="Q188"/>
  <c r="CC197"/>
  <c r="S184"/>
  <c r="ED197"/>
  <c r="EC197"/>
  <c r="CY144"/>
  <c r="X144" s="1"/>
  <c r="AB141"/>
  <c r="CZ255"/>
  <c r="Y255" s="1"/>
  <c r="CY255"/>
  <c r="X255" s="1"/>
  <c r="BB180"/>
  <c r="F210"/>
  <c r="DN197"/>
  <c r="EA180"/>
  <c r="R184"/>
  <c r="HH184"/>
  <c r="BD91"/>
  <c r="F173"/>
  <c r="U188"/>
  <c r="AH197" s="1"/>
  <c r="DN338"/>
  <c r="CY260"/>
  <c r="X260" s="1"/>
  <c r="CP257"/>
  <c r="O257" s="1"/>
  <c r="CP247"/>
  <c r="O247" s="1"/>
  <c r="AB238"/>
  <c r="CP194"/>
  <c r="O194" s="1"/>
  <c r="GM194" s="1"/>
  <c r="CP190"/>
  <c r="O190" s="1"/>
  <c r="GM190" s="1"/>
  <c r="DV197"/>
  <c r="CJ197"/>
  <c r="R186"/>
  <c r="HH186"/>
  <c r="EM272"/>
  <c r="ES370"/>
  <c r="P356"/>
  <c r="ET272"/>
  <c r="CP261"/>
  <c r="O261" s="1"/>
  <c r="GM261" s="1"/>
  <c r="GN261" s="1"/>
  <c r="CZ257"/>
  <c r="Y257" s="1"/>
  <c r="CP255"/>
  <c r="O255" s="1"/>
  <c r="GM251"/>
  <c r="GN251" s="1"/>
  <c r="GM243"/>
  <c r="GO243" s="1"/>
  <c r="GM239"/>
  <c r="GO239" s="1"/>
  <c r="GM235"/>
  <c r="GO235" s="1"/>
  <c r="CC272" s="1"/>
  <c r="FR194"/>
  <c r="FR190"/>
  <c r="S188"/>
  <c r="V184"/>
  <c r="DW197"/>
  <c r="AI197"/>
  <c r="CP144"/>
  <c r="O144" s="1"/>
  <c r="GM144" s="1"/>
  <c r="GN144" s="1"/>
  <c r="R143"/>
  <c r="CJ148"/>
  <c r="P75"/>
  <c r="EU26"/>
  <c r="EK197"/>
  <c r="CP192"/>
  <c r="O192" s="1"/>
  <c r="GM192" s="1"/>
  <c r="CB180"/>
  <c r="EU148"/>
  <c r="T139"/>
  <c r="AG148" s="1"/>
  <c r="AB133"/>
  <c r="Q116"/>
  <c r="AB97"/>
  <c r="GE91"/>
  <c r="CM91"/>
  <c r="S54"/>
  <c r="S46"/>
  <c r="S38"/>
  <c r="AB29"/>
  <c r="CD59"/>
  <c r="S108"/>
  <c r="P84"/>
  <c r="EV26"/>
  <c r="ET197"/>
  <c r="CK180"/>
  <c r="BB148"/>
  <c r="S132"/>
  <c r="GM123"/>
  <c r="GO123" s="1"/>
  <c r="R116"/>
  <c r="AB101"/>
  <c r="S116"/>
  <c r="R54"/>
  <c r="W54"/>
  <c r="T54"/>
  <c r="R46"/>
  <c r="W46"/>
  <c r="T46"/>
  <c r="DG143" i="3"/>
  <c r="DF143"/>
  <c r="DJ143" s="1"/>
  <c r="DI143"/>
  <c r="DH143"/>
  <c r="BZ26" i="1"/>
  <c r="R38"/>
  <c r="P38"/>
  <c r="O38" s="1"/>
  <c r="GM38" s="1"/>
  <c r="GO38" s="1"/>
  <c r="W38"/>
  <c r="T38"/>
  <c r="CU23" i="3"/>
  <c r="P35" i="1" s="1"/>
  <c r="O35" s="1"/>
  <c r="GM35" s="1"/>
  <c r="GO35" s="1"/>
  <c r="CX24" i="3"/>
  <c r="CX25"/>
  <c r="CW25"/>
  <c r="CX29"/>
  <c r="CV23"/>
  <c r="U33" i="1" s="1"/>
  <c r="CX27" i="3"/>
  <c r="EU197" i="1"/>
  <c r="EM197"/>
  <c r="CL180"/>
  <c r="CD180"/>
  <c r="EG148"/>
  <c r="BC148"/>
  <c r="T132"/>
  <c r="DY148" s="1"/>
  <c r="AB131"/>
  <c r="V127"/>
  <c r="GM99"/>
  <c r="GO99" s="1"/>
  <c r="CY257"/>
  <c r="X257" s="1"/>
  <c r="EV197"/>
  <c r="CM180"/>
  <c r="EH148"/>
  <c r="CY122"/>
  <c r="X122" s="1"/>
  <c r="AB121"/>
  <c r="T116"/>
  <c r="AB109"/>
  <c r="GX54"/>
  <c r="V54"/>
  <c r="GX46"/>
  <c r="V46"/>
  <c r="AB39"/>
  <c r="GX38"/>
  <c r="CJ59" s="1"/>
  <c r="V38"/>
  <c r="GB59"/>
  <c r="DG233" i="3"/>
  <c r="DI233"/>
  <c r="DH233"/>
  <c r="DF233"/>
  <c r="R30" i="1"/>
  <c r="W30"/>
  <c r="AJ59" s="1"/>
  <c r="T30"/>
  <c r="AG59" s="1"/>
  <c r="EG197"/>
  <c r="BX180"/>
  <c r="AO148"/>
  <c r="GX132"/>
  <c r="GB148" s="1"/>
  <c r="AB128"/>
  <c r="AB117"/>
  <c r="U116"/>
  <c r="W113"/>
  <c r="AJ148" s="1"/>
  <c r="AB113"/>
  <c r="AB103"/>
  <c r="U54"/>
  <c r="U46"/>
  <c r="GM39"/>
  <c r="GO39" s="1"/>
  <c r="U38"/>
  <c r="FQ26"/>
  <c r="F72"/>
  <c r="BB26"/>
  <c r="AP148"/>
  <c r="Q127"/>
  <c r="T33"/>
  <c r="DY59" s="1"/>
  <c r="CX249" i="3"/>
  <c r="CW252"/>
  <c r="CU249"/>
  <c r="CX256"/>
  <c r="CX255"/>
  <c r="CX254"/>
  <c r="CW253"/>
  <c r="CX252"/>
  <c r="EM59" i="1"/>
  <c r="GM128"/>
  <c r="GO128" s="1"/>
  <c r="W116"/>
  <c r="EB148" s="1"/>
  <c r="AB108"/>
  <c r="Q54"/>
  <c r="AB53"/>
  <c r="AB51"/>
  <c r="Q46"/>
  <c r="AB45"/>
  <c r="AB43"/>
  <c r="Q38"/>
  <c r="AB37"/>
  <c r="AB33"/>
  <c r="U30"/>
  <c r="EB59"/>
  <c r="DI474" i="3"/>
  <c r="DH474"/>
  <c r="DI473"/>
  <c r="DH473"/>
  <c r="DG473"/>
  <c r="DF473"/>
  <c r="DJ473" s="1"/>
  <c r="DG463"/>
  <c r="DF463"/>
  <c r="DJ463" s="1"/>
  <c r="DI463"/>
  <c r="DF456"/>
  <c r="DJ456" s="1"/>
  <c r="DH456"/>
  <c r="DI452"/>
  <c r="DH452"/>
  <c r="DF452"/>
  <c r="DJ452" s="1"/>
  <c r="DI451"/>
  <c r="DH451"/>
  <c r="DG451"/>
  <c r="DF451"/>
  <c r="DJ451" s="1"/>
  <c r="DI441"/>
  <c r="DG441"/>
  <c r="DH430"/>
  <c r="DG430"/>
  <c r="DF430"/>
  <c r="DI425"/>
  <c r="DG425"/>
  <c r="DG393"/>
  <c r="DF393"/>
  <c r="DJ393" s="1"/>
  <c r="DI393"/>
  <c r="DI392"/>
  <c r="DH392"/>
  <c r="DF392"/>
  <c r="DJ392" s="1"/>
  <c r="DI391"/>
  <c r="DH391"/>
  <c r="DG391"/>
  <c r="DF391"/>
  <c r="DJ391" s="1"/>
  <c r="DF358"/>
  <c r="DJ358" s="1"/>
  <c r="DH358"/>
  <c r="DI347"/>
  <c r="DG347"/>
  <c r="DG273"/>
  <c r="DF273"/>
  <c r="DJ273" s="1"/>
  <c r="DI273"/>
  <c r="DI59"/>
  <c r="DH59"/>
  <c r="DG59"/>
  <c r="DF59"/>
  <c r="DJ59" s="1"/>
  <c r="EG59" i="1"/>
  <c r="BC59"/>
  <c r="DI458" i="3"/>
  <c r="DH458"/>
  <c r="DF458"/>
  <c r="DJ458" s="1"/>
  <c r="DI457"/>
  <c r="DH457"/>
  <c r="DG457"/>
  <c r="DF457"/>
  <c r="DJ457" s="1"/>
  <c r="DI447"/>
  <c r="DG447"/>
  <c r="Q137" i="1" s="1"/>
  <c r="DI398" i="3"/>
  <c r="DH398"/>
  <c r="DG398"/>
  <c r="DF398"/>
  <c r="DG397"/>
  <c r="DJ397" s="1"/>
  <c r="DF397"/>
  <c r="DI397"/>
  <c r="DI386"/>
  <c r="DH386"/>
  <c r="DF386"/>
  <c r="DI379"/>
  <c r="DG379"/>
  <c r="Q121" i="1" s="1"/>
  <c r="CX360" i="3"/>
  <c r="CV360"/>
  <c r="U118" i="1" s="1"/>
  <c r="DI359" i="3"/>
  <c r="DH359"/>
  <c r="DG359"/>
  <c r="DF359"/>
  <c r="DJ359" s="1"/>
  <c r="DI355"/>
  <c r="DG355"/>
  <c r="DG341"/>
  <c r="DF341"/>
  <c r="DI341"/>
  <c r="DG291"/>
  <c r="DF291"/>
  <c r="DJ291" s="1"/>
  <c r="DI291"/>
  <c r="DG281"/>
  <c r="DF281"/>
  <c r="DJ281" s="1"/>
  <c r="DI281"/>
  <c r="CW243"/>
  <c r="CX243"/>
  <c r="DH58"/>
  <c r="DG58"/>
  <c r="DF58"/>
  <c r="DJ58" s="1"/>
  <c r="DI58"/>
  <c r="CX314"/>
  <c r="CX308"/>
  <c r="CX114"/>
  <c r="DH470"/>
  <c r="DG470"/>
  <c r="DF470"/>
  <c r="DI465"/>
  <c r="DG465"/>
  <c r="DI453"/>
  <c r="DG453"/>
  <c r="DF432"/>
  <c r="DJ432" s="1"/>
  <c r="DH432"/>
  <c r="CX418"/>
  <c r="CW418"/>
  <c r="V130" i="1" s="1"/>
  <c r="DI417" i="3"/>
  <c r="DH417"/>
  <c r="DG417"/>
  <c r="DF417"/>
  <c r="DF400"/>
  <c r="DJ400" s="1"/>
  <c r="DH400"/>
  <c r="CX399"/>
  <c r="CW399"/>
  <c r="V126" i="1" s="1"/>
  <c r="DI361" i="3"/>
  <c r="DJ361" s="1"/>
  <c r="DG361"/>
  <c r="DI343"/>
  <c r="DH343"/>
  <c r="DF343"/>
  <c r="DI290"/>
  <c r="DH290"/>
  <c r="DG290"/>
  <c r="DF290"/>
  <c r="DJ290" s="1"/>
  <c r="DI280"/>
  <c r="DH280"/>
  <c r="DG280"/>
  <c r="DF280"/>
  <c r="DJ280" s="1"/>
  <c r="CX167"/>
  <c r="CW167"/>
  <c r="V49" i="1" s="1"/>
  <c r="DF96" i="3"/>
  <c r="DJ96" s="1"/>
  <c r="DI96"/>
  <c r="DH96"/>
  <c r="DG96"/>
  <c r="AO59" i="1"/>
  <c r="CX322" i="3"/>
  <c r="CX321"/>
  <c r="CX316"/>
  <c r="CX315"/>
  <c r="CX304"/>
  <c r="CX303"/>
  <c r="CX144"/>
  <c r="CX242"/>
  <c r="CU241"/>
  <c r="CX248"/>
  <c r="CX247"/>
  <c r="CW245"/>
  <c r="CX244"/>
  <c r="CU212"/>
  <c r="CX214"/>
  <c r="CX213"/>
  <c r="CX212"/>
  <c r="CX218"/>
  <c r="CX217"/>
  <c r="CX186"/>
  <c r="CW186"/>
  <c r="CU183"/>
  <c r="CX184"/>
  <c r="CX188"/>
  <c r="CW185"/>
  <c r="CX112"/>
  <c r="CW112"/>
  <c r="CX115"/>
  <c r="CX123"/>
  <c r="CX110"/>
  <c r="CX116"/>
  <c r="CX124"/>
  <c r="CW110"/>
  <c r="CX119"/>
  <c r="CX117"/>
  <c r="CU107"/>
  <c r="CW111"/>
  <c r="CX125"/>
  <c r="CX4"/>
  <c r="CW4"/>
  <c r="CX7"/>
  <c r="CU1"/>
  <c r="CX2"/>
  <c r="CW3"/>
  <c r="DI459"/>
  <c r="DG459"/>
  <c r="DG435"/>
  <c r="DF435"/>
  <c r="DJ435" s="1"/>
  <c r="DI435"/>
  <c r="DI434"/>
  <c r="DH434"/>
  <c r="DF434"/>
  <c r="DJ434" s="1"/>
  <c r="DI433"/>
  <c r="DH433"/>
  <c r="DG433"/>
  <c r="DF433"/>
  <c r="DJ433" s="1"/>
  <c r="DI427"/>
  <c r="DH427"/>
  <c r="DG427"/>
  <c r="DF427"/>
  <c r="DI419"/>
  <c r="DG419"/>
  <c r="DJ419" s="1"/>
  <c r="DG413"/>
  <c r="DF413"/>
  <c r="DJ413" s="1"/>
  <c r="DI413"/>
  <c r="DI412"/>
  <c r="DH412"/>
  <c r="DF412"/>
  <c r="DJ412" s="1"/>
  <c r="DI411"/>
  <c r="DH411"/>
  <c r="DG411"/>
  <c r="DF411"/>
  <c r="DJ411" s="1"/>
  <c r="DG403"/>
  <c r="DF403"/>
  <c r="DJ403" s="1"/>
  <c r="DI403"/>
  <c r="DI402"/>
  <c r="DH402"/>
  <c r="DF402"/>
  <c r="DJ402" s="1"/>
  <c r="DI401"/>
  <c r="DH401"/>
  <c r="DG401"/>
  <c r="DF401"/>
  <c r="DJ401" s="1"/>
  <c r="DI382"/>
  <c r="DH382"/>
  <c r="DF382"/>
  <c r="DJ382" s="1"/>
  <c r="CX325"/>
  <c r="CW325"/>
  <c r="DI279"/>
  <c r="DH279"/>
  <c r="DG279"/>
  <c r="DF279"/>
  <c r="DJ279" s="1"/>
  <c r="DF278"/>
  <c r="DJ278" s="1"/>
  <c r="DI278"/>
  <c r="DH278"/>
  <c r="DH200"/>
  <c r="R56" i="1" s="1"/>
  <c r="DG200" i="3"/>
  <c r="DI200"/>
  <c r="DJ200" s="1"/>
  <c r="DF200"/>
  <c r="DI77"/>
  <c r="DH77"/>
  <c r="DG77"/>
  <c r="DF77"/>
  <c r="DJ77" s="1"/>
  <c r="AP59" i="1"/>
  <c r="P51"/>
  <c r="O51" s="1"/>
  <c r="GM51" s="1"/>
  <c r="GO51" s="1"/>
  <c r="P43"/>
  <c r="O43" s="1"/>
  <c r="GM43" s="1"/>
  <c r="GO43" s="1"/>
  <c r="GC26"/>
  <c r="CW326" i="3"/>
  <c r="CX324"/>
  <c r="CX323"/>
  <c r="CX306"/>
  <c r="CX18"/>
  <c r="DI437"/>
  <c r="DH437"/>
  <c r="DG437"/>
  <c r="DI405"/>
  <c r="DH405"/>
  <c r="DG405"/>
  <c r="DF368"/>
  <c r="DJ368" s="1"/>
  <c r="DH368"/>
  <c r="DI363"/>
  <c r="DH363"/>
  <c r="DG363"/>
  <c r="DJ363" s="1"/>
  <c r="DF363"/>
  <c r="DG362"/>
  <c r="DJ362" s="1"/>
  <c r="DF362"/>
  <c r="DI362"/>
  <c r="DG299"/>
  <c r="DF299"/>
  <c r="DJ299" s="1"/>
  <c r="DI299"/>
  <c r="DI298"/>
  <c r="DH298"/>
  <c r="DF298"/>
  <c r="DJ298" s="1"/>
  <c r="DI277"/>
  <c r="DH277"/>
  <c r="DG277"/>
  <c r="DF277"/>
  <c r="DJ277" s="1"/>
  <c r="DH76"/>
  <c r="DG76"/>
  <c r="DF76"/>
  <c r="DJ76" s="1"/>
  <c r="DI76"/>
  <c r="GD26" i="1"/>
  <c r="CK26"/>
  <c r="DG472" i="3"/>
  <c r="DG444"/>
  <c r="DG376"/>
  <c r="DG350"/>
  <c r="CX326"/>
  <c r="DF301"/>
  <c r="DJ301" s="1"/>
  <c r="CW327"/>
  <c r="CX330"/>
  <c r="CX338"/>
  <c r="CW324"/>
  <c r="CX328"/>
  <c r="CX336"/>
  <c r="CX331"/>
  <c r="CX339"/>
  <c r="CU322"/>
  <c r="P115" i="1" s="1"/>
  <c r="O115" s="1"/>
  <c r="GM115" s="1"/>
  <c r="GO115" s="1"/>
  <c r="CX257" i="3"/>
  <c r="CU257"/>
  <c r="P107" i="1" s="1"/>
  <c r="O107" s="1"/>
  <c r="GM107" s="1"/>
  <c r="GO107" s="1"/>
  <c r="CV257" i="3"/>
  <c r="U106" i="1" s="1"/>
  <c r="CX263" i="3"/>
  <c r="CX262"/>
  <c r="CX261"/>
  <c r="CX17"/>
  <c r="CW17"/>
  <c r="CX15"/>
  <c r="CV15"/>
  <c r="U32" i="1" s="1"/>
  <c r="CX19" i="3"/>
  <c r="CU15"/>
  <c r="CW19"/>
  <c r="CX22"/>
  <c r="CX20"/>
  <c r="DI467"/>
  <c r="DH467"/>
  <c r="DG467"/>
  <c r="Q142" i="1" s="1"/>
  <c r="DF467" i="3"/>
  <c r="DF438"/>
  <c r="DH438"/>
  <c r="DI428"/>
  <c r="DJ428" s="1"/>
  <c r="DH428"/>
  <c r="DF428"/>
  <c r="DI421"/>
  <c r="DH421"/>
  <c r="DG421"/>
  <c r="DF421"/>
  <c r="DG420"/>
  <c r="DJ420" s="1"/>
  <c r="DF420"/>
  <c r="DI420"/>
  <c r="DI415"/>
  <c r="DG415"/>
  <c r="DF406"/>
  <c r="DH406"/>
  <c r="DH388"/>
  <c r="DG388"/>
  <c r="DJ388" s="1"/>
  <c r="DF388"/>
  <c r="DI383"/>
  <c r="DG383"/>
  <c r="DG371"/>
  <c r="DF371"/>
  <c r="DJ371" s="1"/>
  <c r="DI371"/>
  <c r="DI370"/>
  <c r="DH370"/>
  <c r="DF370"/>
  <c r="DJ370" s="1"/>
  <c r="DI369"/>
  <c r="DH369"/>
  <c r="DG369"/>
  <c r="DF369"/>
  <c r="DJ369" s="1"/>
  <c r="CX364"/>
  <c r="CW364"/>
  <c r="V118" i="1" s="1"/>
  <c r="DI297" i="3"/>
  <c r="DH297"/>
  <c r="DG297"/>
  <c r="DF297"/>
  <c r="DJ297" s="1"/>
  <c r="DF296"/>
  <c r="DJ296" s="1"/>
  <c r="DI296"/>
  <c r="DH296"/>
  <c r="CX287"/>
  <c r="CW287"/>
  <c r="CX221"/>
  <c r="CW221"/>
  <c r="V97" i="1" s="1"/>
  <c r="DF158" i="3"/>
  <c r="DJ158" s="1"/>
  <c r="DI158"/>
  <c r="DH158"/>
  <c r="DG158"/>
  <c r="CI59" i="1"/>
  <c r="GE26"/>
  <c r="DF474" i="3"/>
  <c r="DJ474" s="1"/>
  <c r="DH472"/>
  <c r="DH463"/>
  <c r="DG452"/>
  <c r="DF441"/>
  <c r="DJ441" s="1"/>
  <c r="DI430"/>
  <c r="DF425"/>
  <c r="DJ425" s="1"/>
  <c r="DH393"/>
  <c r="DG392"/>
  <c r="DF347"/>
  <c r="DJ347" s="1"/>
  <c r="DH273"/>
  <c r="CX258"/>
  <c r="CX194"/>
  <c r="CX6"/>
  <c r="DF444"/>
  <c r="DJ444" s="1"/>
  <c r="DH444"/>
  <c r="DH439"/>
  <c r="DG439"/>
  <c r="DJ439" s="1"/>
  <c r="DF439"/>
  <c r="DG423"/>
  <c r="DF423"/>
  <c r="DJ423" s="1"/>
  <c r="DI423"/>
  <c r="DI422"/>
  <c r="DH422"/>
  <c r="DF422"/>
  <c r="DJ422" s="1"/>
  <c r="DH407"/>
  <c r="DG407"/>
  <c r="DF407"/>
  <c r="DF376"/>
  <c r="DJ376" s="1"/>
  <c r="DH376"/>
  <c r="DI365"/>
  <c r="DG365"/>
  <c r="DJ365" s="1"/>
  <c r="DF350"/>
  <c r="DJ350" s="1"/>
  <c r="DH350"/>
  <c r="DH345"/>
  <c r="DG345"/>
  <c r="DF345"/>
  <c r="DI301"/>
  <c r="DG301"/>
  <c r="DI295"/>
  <c r="DH295"/>
  <c r="DG295"/>
  <c r="DF295"/>
  <c r="DJ295" s="1"/>
  <c r="DI286"/>
  <c r="DH286"/>
  <c r="DG286"/>
  <c r="DF286"/>
  <c r="DI154"/>
  <c r="DH154"/>
  <c r="DG154"/>
  <c r="DF154"/>
  <c r="DJ154" s="1"/>
  <c r="DI41"/>
  <c r="DH41"/>
  <c r="DG41"/>
  <c r="DF41"/>
  <c r="DJ41" s="1"/>
  <c r="DG474"/>
  <c r="DG456"/>
  <c r="DH441"/>
  <c r="DH425"/>
  <c r="DG358"/>
  <c r="DH347"/>
  <c r="CX340"/>
  <c r="CX332"/>
  <c r="CX329"/>
  <c r="CX327"/>
  <c r="CX234"/>
  <c r="CW129"/>
  <c r="CV233"/>
  <c r="U101" i="1" s="1"/>
  <c r="CX237" i="3"/>
  <c r="CW235"/>
  <c r="CU233"/>
  <c r="CX240"/>
  <c r="CW237"/>
  <c r="CW236"/>
  <c r="CX235"/>
  <c r="CX207"/>
  <c r="CX205"/>
  <c r="CU205"/>
  <c r="CX209"/>
  <c r="CV205"/>
  <c r="U93" i="1" s="1"/>
  <c r="CX193" i="3"/>
  <c r="CU191"/>
  <c r="P55" i="1" s="1"/>
  <c r="O55" s="1"/>
  <c r="GM55" s="1"/>
  <c r="GO55" s="1"/>
  <c r="CX192" i="3"/>
  <c r="CW194"/>
  <c r="CX126"/>
  <c r="CV126"/>
  <c r="U45" i="1" s="1"/>
  <c r="CX130" i="3"/>
  <c r="CX133"/>
  <c r="CX141"/>
  <c r="CU126"/>
  <c r="P47" i="1" s="1"/>
  <c r="O47" s="1"/>
  <c r="GM47" s="1"/>
  <c r="GO47" s="1"/>
  <c r="CX131" i="3"/>
  <c r="CW131"/>
  <c r="CX134"/>
  <c r="CX142"/>
  <c r="CX137"/>
  <c r="CX135"/>
  <c r="CX129"/>
  <c r="CX11"/>
  <c r="CV8"/>
  <c r="U29" i="1" s="1"/>
  <c r="CU8" i="3"/>
  <c r="P31" i="1" s="1"/>
  <c r="O31" s="1"/>
  <c r="GM31" s="1"/>
  <c r="GO31" s="1"/>
  <c r="CX12" i="3"/>
  <c r="CX9"/>
  <c r="CX10"/>
  <c r="CX13"/>
  <c r="DI468"/>
  <c r="DJ468" s="1"/>
  <c r="DH468"/>
  <c r="DF468"/>
  <c r="DI462"/>
  <c r="DH462"/>
  <c r="DF462"/>
  <c r="DF450"/>
  <c r="DH450"/>
  <c r="DI446"/>
  <c r="DH446"/>
  <c r="DF446"/>
  <c r="DJ446" s="1"/>
  <c r="DI445"/>
  <c r="DH445"/>
  <c r="DG445"/>
  <c r="DF445"/>
  <c r="DJ445" s="1"/>
  <c r="DI409"/>
  <c r="DH409"/>
  <c r="DJ409" s="1"/>
  <c r="DF409"/>
  <c r="DF390"/>
  <c r="DJ390" s="1"/>
  <c r="DH390"/>
  <c r="DI378"/>
  <c r="DH378"/>
  <c r="DF378"/>
  <c r="DJ378" s="1"/>
  <c r="DI377"/>
  <c r="DH377"/>
  <c r="DG377"/>
  <c r="DF377"/>
  <c r="DJ377" s="1"/>
  <c r="DI373"/>
  <c r="DG373"/>
  <c r="DG353"/>
  <c r="DF353"/>
  <c r="DJ353" s="1"/>
  <c r="DI353"/>
  <c r="DI352"/>
  <c r="DH352"/>
  <c r="DF352"/>
  <c r="DJ352" s="1"/>
  <c r="DI351"/>
  <c r="DH351"/>
  <c r="DG351"/>
  <c r="DF351"/>
  <c r="DJ351" s="1"/>
  <c r="DG288"/>
  <c r="DJ288" s="1"/>
  <c r="DF288"/>
  <c r="DI288"/>
  <c r="DI285"/>
  <c r="DH285"/>
  <c r="DG285"/>
  <c r="DF285"/>
  <c r="DG153"/>
  <c r="DF153"/>
  <c r="DJ153" s="1"/>
  <c r="DI153"/>
  <c r="DH153"/>
  <c r="CX128"/>
  <c r="CW128"/>
  <c r="DH40"/>
  <c r="DG40"/>
  <c r="DF40"/>
  <c r="DJ40" s="1"/>
  <c r="DI40"/>
  <c r="DI470"/>
  <c r="DF465"/>
  <c r="DJ465" s="1"/>
  <c r="DI456"/>
  <c r="DF453"/>
  <c r="P138" i="1" s="1"/>
  <c r="DH447" i="3"/>
  <c r="CX396"/>
  <c r="DG386"/>
  <c r="DJ386" s="1"/>
  <c r="DH379"/>
  <c r="R121" i="1" s="1"/>
  <c r="DF361" i="3"/>
  <c r="DI358"/>
  <c r="DF355"/>
  <c r="DJ355" s="1"/>
  <c r="CX337"/>
  <c r="CX335"/>
  <c r="CX334"/>
  <c r="CX333"/>
  <c r="CX250"/>
  <c r="CX268"/>
  <c r="CW268"/>
  <c r="CX259"/>
  <c r="CW259"/>
  <c r="CX251"/>
  <c r="CW251"/>
  <c r="V105" i="1" s="1"/>
  <c r="DI228" i="3"/>
  <c r="DH228"/>
  <c r="DJ228" s="1"/>
  <c r="DF228"/>
  <c r="DI227"/>
  <c r="DJ227" s="1"/>
  <c r="DG227"/>
  <c r="DF227"/>
  <c r="CX208"/>
  <c r="CW208"/>
  <c r="V93" i="1" s="1"/>
  <c r="CX195" i="3"/>
  <c r="CW195"/>
  <c r="DG168"/>
  <c r="DF168"/>
  <c r="DI168"/>
  <c r="DI157"/>
  <c r="DH157"/>
  <c r="DG157"/>
  <c r="DF157"/>
  <c r="DJ157" s="1"/>
  <c r="DH156"/>
  <c r="DG156"/>
  <c r="DF156"/>
  <c r="DJ156" s="1"/>
  <c r="DI95"/>
  <c r="DH95"/>
  <c r="DG95"/>
  <c r="DF95"/>
  <c r="DJ95" s="1"/>
  <c r="DH94"/>
  <c r="DG94"/>
  <c r="DF94"/>
  <c r="DJ94" s="1"/>
  <c r="CX93"/>
  <c r="CW93"/>
  <c r="V41" i="1" s="1"/>
  <c r="DI88" i="3"/>
  <c r="DH88"/>
  <c r="DG88"/>
  <c r="DF88"/>
  <c r="DF86"/>
  <c r="DJ86" s="1"/>
  <c r="DI86"/>
  <c r="DH86"/>
  <c r="DI82"/>
  <c r="DH82"/>
  <c r="DG82"/>
  <c r="DF82"/>
  <c r="DJ82" s="1"/>
  <c r="DG81"/>
  <c r="DF81"/>
  <c r="DJ81" s="1"/>
  <c r="DI81"/>
  <c r="DF68"/>
  <c r="DJ68" s="1"/>
  <c r="DI68"/>
  <c r="DH68"/>
  <c r="DI64"/>
  <c r="DH64"/>
  <c r="DG64"/>
  <c r="DF64"/>
  <c r="DJ64" s="1"/>
  <c r="DG63"/>
  <c r="DF63"/>
  <c r="DJ63" s="1"/>
  <c r="DI63"/>
  <c r="CX50"/>
  <c r="CV50"/>
  <c r="U37" i="1" s="1"/>
  <c r="DI46" i="3"/>
  <c r="DH46"/>
  <c r="DG46"/>
  <c r="DF46"/>
  <c r="DJ46" s="1"/>
  <c r="DG45"/>
  <c r="DF45"/>
  <c r="DJ45" s="1"/>
  <c r="DI45"/>
  <c r="DI31"/>
  <c r="DH31"/>
  <c r="DG31"/>
  <c r="DF31"/>
  <c r="DG293"/>
  <c r="DG283"/>
  <c r="DG275"/>
  <c r="CW244"/>
  <c r="CX236"/>
  <c r="CX216"/>
  <c r="CW193"/>
  <c r="CW130"/>
  <c r="CX127"/>
  <c r="CX113"/>
  <c r="CX111"/>
  <c r="CX30"/>
  <c r="CX16"/>
  <c r="CX5"/>
  <c r="CX3"/>
  <c r="DI222"/>
  <c r="DG222"/>
  <c r="DJ222" s="1"/>
  <c r="DF222"/>
  <c r="DH202"/>
  <c r="DG202"/>
  <c r="DI201"/>
  <c r="DG201"/>
  <c r="DJ201" s="1"/>
  <c r="DF201"/>
  <c r="CX191"/>
  <c r="CV191"/>
  <c r="U53" i="1" s="1"/>
  <c r="DI162" i="3"/>
  <c r="DH162"/>
  <c r="DG162"/>
  <c r="DF162"/>
  <c r="DJ162" s="1"/>
  <c r="DG161"/>
  <c r="DF161"/>
  <c r="DJ161" s="1"/>
  <c r="DI161"/>
  <c r="DF146"/>
  <c r="DI146"/>
  <c r="DH146"/>
  <c r="DF104"/>
  <c r="DJ104" s="1"/>
  <c r="DI104"/>
  <c r="DH104"/>
  <c r="DI100"/>
  <c r="DH100"/>
  <c r="DG100"/>
  <c r="DF100"/>
  <c r="DJ100" s="1"/>
  <c r="DG99"/>
  <c r="DF99"/>
  <c r="DJ99" s="1"/>
  <c r="DI99"/>
  <c r="DI85"/>
  <c r="DH85"/>
  <c r="DG85"/>
  <c r="DF85"/>
  <c r="DJ85" s="1"/>
  <c r="DH84"/>
  <c r="DG84"/>
  <c r="DF84"/>
  <c r="DJ84" s="1"/>
  <c r="DI67"/>
  <c r="DH67"/>
  <c r="DG67"/>
  <c r="DF67"/>
  <c r="DJ67" s="1"/>
  <c r="DH66"/>
  <c r="DG66"/>
  <c r="DF66"/>
  <c r="DJ66" s="1"/>
  <c r="DG51"/>
  <c r="DF51"/>
  <c r="DI51"/>
  <c r="DJ51" s="1"/>
  <c r="DI49"/>
  <c r="DH49"/>
  <c r="DG49"/>
  <c r="DF49"/>
  <c r="DJ49" s="1"/>
  <c r="DH48"/>
  <c r="DG48"/>
  <c r="DF48"/>
  <c r="DJ48" s="1"/>
  <c r="DF33"/>
  <c r="DI33"/>
  <c r="DH33"/>
  <c r="DJ33" s="1"/>
  <c r="CX26"/>
  <c r="CW26"/>
  <c r="CW260"/>
  <c r="CX253"/>
  <c r="CX245"/>
  <c r="CX210"/>
  <c r="CX196"/>
  <c r="CX140"/>
  <c r="CW27"/>
  <c r="CX229"/>
  <c r="CW229"/>
  <c r="V98" i="1" s="1"/>
  <c r="DH224" i="3"/>
  <c r="DG224"/>
  <c r="DG223"/>
  <c r="DI223"/>
  <c r="DF164"/>
  <c r="DI164"/>
  <c r="DH164"/>
  <c r="DI103"/>
  <c r="DH103"/>
  <c r="DG103"/>
  <c r="DF103"/>
  <c r="DJ103" s="1"/>
  <c r="DH102"/>
  <c r="DG102"/>
  <c r="DF102"/>
  <c r="DJ102" s="1"/>
  <c r="DF72"/>
  <c r="DI72"/>
  <c r="DH72"/>
  <c r="DJ72" s="1"/>
  <c r="DI70"/>
  <c r="DJ70" s="1"/>
  <c r="DH70"/>
  <c r="DG70"/>
  <c r="DF70"/>
  <c r="DG69"/>
  <c r="DF69"/>
  <c r="DI69"/>
  <c r="DF464"/>
  <c r="DJ464" s="1"/>
  <c r="DF461"/>
  <c r="DF440"/>
  <c r="CV437"/>
  <c r="U134" i="1" s="1"/>
  <c r="DF436" i="3"/>
  <c r="DJ436" s="1"/>
  <c r="DF424"/>
  <c r="DJ424" s="1"/>
  <c r="DF414"/>
  <c r="DJ414" s="1"/>
  <c r="DF408"/>
  <c r="CV405"/>
  <c r="U129" i="1" s="1"/>
  <c r="DF404" i="3"/>
  <c r="DJ404" s="1"/>
  <c r="DF385"/>
  <c r="DF372"/>
  <c r="DJ372" s="1"/>
  <c r="DF354"/>
  <c r="DJ354" s="1"/>
  <c r="DF346"/>
  <c r="DF342"/>
  <c r="DF300"/>
  <c r="DJ300" s="1"/>
  <c r="DF292"/>
  <c r="DJ292" s="1"/>
  <c r="CW286"/>
  <c r="DF282"/>
  <c r="DJ282" s="1"/>
  <c r="DF274"/>
  <c r="DJ274" s="1"/>
  <c r="DG272"/>
  <c r="DF270"/>
  <c r="CW261"/>
  <c r="CX260"/>
  <c r="CX211"/>
  <c r="CX197"/>
  <c r="CX190"/>
  <c r="CX189"/>
  <c r="CX139"/>
  <c r="CX138"/>
  <c r="CX122"/>
  <c r="CX107"/>
  <c r="CX28"/>
  <c r="CX1"/>
  <c r="DI269"/>
  <c r="DF269"/>
  <c r="DF266"/>
  <c r="DH266"/>
  <c r="DH230"/>
  <c r="DF230"/>
  <c r="DJ230" s="1"/>
  <c r="DH203"/>
  <c r="DF203"/>
  <c r="DF176"/>
  <c r="DJ176" s="1"/>
  <c r="DI176"/>
  <c r="DH176"/>
  <c r="DI172"/>
  <c r="DH172"/>
  <c r="DG172"/>
  <c r="DF172"/>
  <c r="DJ172" s="1"/>
  <c r="DG171"/>
  <c r="DF171"/>
  <c r="DJ171" s="1"/>
  <c r="DI171"/>
  <c r="DG464"/>
  <c r="DG461"/>
  <c r="DJ461" s="1"/>
  <c r="DG440"/>
  <c r="DJ440" s="1"/>
  <c r="DG436"/>
  <c r="DG424"/>
  <c r="DG414"/>
  <c r="DG408"/>
  <c r="DJ408" s="1"/>
  <c r="DG404"/>
  <c r="DG385"/>
  <c r="DJ385" s="1"/>
  <c r="DG372"/>
  <c r="DG354"/>
  <c r="DG346"/>
  <c r="DJ346" s="1"/>
  <c r="DG342"/>
  <c r="DG300"/>
  <c r="DG292"/>
  <c r="DG282"/>
  <c r="DG274"/>
  <c r="DH272"/>
  <c r="DG270"/>
  <c r="DJ270" s="1"/>
  <c r="CX246"/>
  <c r="CX238"/>
  <c r="CV212"/>
  <c r="U94" i="1" s="1"/>
  <c r="CX198" i="3"/>
  <c r="CX121"/>
  <c r="CX120"/>
  <c r="CX109"/>
  <c r="CX108"/>
  <c r="CX23"/>
  <c r="CX14"/>
  <c r="CW10"/>
  <c r="DI231"/>
  <c r="DH231"/>
  <c r="DF231"/>
  <c r="DJ231" s="1"/>
  <c r="CX204"/>
  <c r="CW204"/>
  <c r="V57" i="1" s="1"/>
  <c r="DI175" i="3"/>
  <c r="DH175"/>
  <c r="DG175"/>
  <c r="DF175"/>
  <c r="DJ175" s="1"/>
  <c r="DH174"/>
  <c r="DG174"/>
  <c r="DF174"/>
  <c r="DJ174" s="1"/>
  <c r="DF150"/>
  <c r="DI150"/>
  <c r="DH150"/>
  <c r="DJ150" s="1"/>
  <c r="DI148"/>
  <c r="DH148"/>
  <c r="DG148"/>
  <c r="DJ148" s="1"/>
  <c r="DF148"/>
  <c r="DG90"/>
  <c r="DJ90" s="1"/>
  <c r="DF90"/>
  <c r="DI90"/>
  <c r="DG267"/>
  <c r="CX239"/>
  <c r="DG220"/>
  <c r="DF199"/>
  <c r="P56" i="1" s="1"/>
  <c r="CX187" i="3"/>
  <c r="CX185"/>
  <c r="CX136"/>
  <c r="CW11"/>
  <c r="DF232"/>
  <c r="DJ232" s="1"/>
  <c r="DI232"/>
  <c r="DH232"/>
  <c r="DF226"/>
  <c r="DI226"/>
  <c r="DH226"/>
  <c r="DI180"/>
  <c r="DH180"/>
  <c r="DG180"/>
  <c r="DF180"/>
  <c r="DJ180" s="1"/>
  <c r="DG179"/>
  <c r="DF179"/>
  <c r="DJ179" s="1"/>
  <c r="DI179"/>
  <c r="CX54"/>
  <c r="CW54"/>
  <c r="V37" i="1" s="1"/>
  <c r="DI35" i="3"/>
  <c r="DH35"/>
  <c r="DG35"/>
  <c r="DF35"/>
  <c r="CW470"/>
  <c r="V142" i="1" s="1"/>
  <c r="CW439" i="3"/>
  <c r="V134" i="1" s="1"/>
  <c r="CW430" i="3"/>
  <c r="V133" i="1" s="1"/>
  <c r="CW407" i="3"/>
  <c r="V129" i="1" s="1"/>
  <c r="CW388" i="3"/>
  <c r="V125" i="1" s="1"/>
  <c r="CW345" i="3"/>
  <c r="V117" i="1" s="1"/>
  <c r="CW306" i="3"/>
  <c r="CW270"/>
  <c r="DH267"/>
  <c r="CX264"/>
  <c r="CV249"/>
  <c r="U105" i="1" s="1"/>
  <c r="CX241" i="3"/>
  <c r="DH227"/>
  <c r="CW214"/>
  <c r="V94" i="1" s="1"/>
  <c r="CX118" i="3"/>
  <c r="DG86"/>
  <c r="DG68"/>
  <c r="CX21"/>
  <c r="CX8"/>
  <c r="DH220"/>
  <c r="DF220"/>
  <c r="DG199"/>
  <c r="Q56" i="1" s="1"/>
  <c r="DI199" i="3"/>
  <c r="DH182"/>
  <c r="DG182"/>
  <c r="DF182"/>
  <c r="DJ182" s="1"/>
  <c r="DF78"/>
  <c r="DJ78" s="1"/>
  <c r="DI78"/>
  <c r="DH78"/>
  <c r="DI74"/>
  <c r="DH74"/>
  <c r="DG74"/>
  <c r="DF74"/>
  <c r="DF60"/>
  <c r="DJ60" s="1"/>
  <c r="DI60"/>
  <c r="DH60"/>
  <c r="DI56"/>
  <c r="DH56"/>
  <c r="DG56"/>
  <c r="DF56"/>
  <c r="DJ56" s="1"/>
  <c r="DG55"/>
  <c r="DJ55" s="1"/>
  <c r="DF55"/>
  <c r="DI55"/>
  <c r="DF42"/>
  <c r="DJ42" s="1"/>
  <c r="DI42"/>
  <c r="DH42"/>
  <c r="DI38"/>
  <c r="DH38"/>
  <c r="DG38"/>
  <c r="DF38"/>
  <c r="DJ38" s="1"/>
  <c r="DG37"/>
  <c r="DF37"/>
  <c r="DJ37" s="1"/>
  <c r="DI37"/>
  <c r="DF271"/>
  <c r="DJ271" s="1"/>
  <c r="CX215"/>
  <c r="CX206"/>
  <c r="CX183"/>
  <c r="DH168"/>
  <c r="DI156"/>
  <c r="DG146"/>
  <c r="CX132"/>
  <c r="DG104"/>
  <c r="DI94"/>
  <c r="DH81"/>
  <c r="DH63"/>
  <c r="DH45"/>
  <c r="CV202"/>
  <c r="U57" i="1" s="1"/>
  <c r="DF178" i="3"/>
  <c r="DJ178" s="1"/>
  <c r="DF170"/>
  <c r="DJ170" s="1"/>
  <c r="DF160"/>
  <c r="DJ160" s="1"/>
  <c r="DF152"/>
  <c r="DJ152" s="1"/>
  <c r="DF149"/>
  <c r="CV107"/>
  <c r="U44" i="1" s="1"/>
  <c r="DF106" i="3"/>
  <c r="DJ106" s="1"/>
  <c r="DF98"/>
  <c r="DJ98" s="1"/>
  <c r="DF80"/>
  <c r="DJ80" s="1"/>
  <c r="DF71"/>
  <c r="DF62"/>
  <c r="DJ62" s="1"/>
  <c r="DF44"/>
  <c r="DJ44" s="1"/>
  <c r="DF36"/>
  <c r="DF32"/>
  <c r="DG178"/>
  <c r="DG170"/>
  <c r="DF166"/>
  <c r="DG160"/>
  <c r="DG152"/>
  <c r="DG149"/>
  <c r="DJ149" s="1"/>
  <c r="DF145"/>
  <c r="DG106"/>
  <c r="DG98"/>
  <c r="DF92"/>
  <c r="DG80"/>
  <c r="DG71"/>
  <c r="DJ71" s="1"/>
  <c r="DG62"/>
  <c r="DF53"/>
  <c r="DG44"/>
  <c r="DG36"/>
  <c r="DJ36" s="1"/>
  <c r="DG32"/>
  <c r="CV241"/>
  <c r="U102" i="1" s="1"/>
  <c r="CW187" i="3"/>
  <c r="DF177"/>
  <c r="DJ177" s="1"/>
  <c r="DF169"/>
  <c r="DF165"/>
  <c r="DF159"/>
  <c r="DJ159" s="1"/>
  <c r="DF151"/>
  <c r="DJ151" s="1"/>
  <c r="CW148"/>
  <c r="V48" i="1" s="1"/>
  <c r="CW109" i="3"/>
  <c r="V44" i="1" s="1"/>
  <c r="DF105" i="3"/>
  <c r="DJ105" s="1"/>
  <c r="DF97"/>
  <c r="DJ97" s="1"/>
  <c r="DF91"/>
  <c r="DF87"/>
  <c r="DJ87" s="1"/>
  <c r="DF79"/>
  <c r="DJ79" s="1"/>
  <c r="CW74"/>
  <c r="V40" i="1" s="1"/>
  <c r="DF61" i="3"/>
  <c r="DJ61" s="1"/>
  <c r="DF52"/>
  <c r="DF43"/>
  <c r="DJ43" s="1"/>
  <c r="CW35"/>
  <c r="V36" i="1" s="1"/>
  <c r="CW18" i="3"/>
  <c r="CV183"/>
  <c r="U52" i="1" s="1"/>
  <c r="DG177" i="3"/>
  <c r="DG169"/>
  <c r="DJ169" s="1"/>
  <c r="DG165"/>
  <c r="DG159"/>
  <c r="DG151"/>
  <c r="DG105"/>
  <c r="DG97"/>
  <c r="DG91"/>
  <c r="DJ91" s="1"/>
  <c r="DG87"/>
  <c r="DG79"/>
  <c r="DG61"/>
  <c r="DG52"/>
  <c r="DJ52" s="1"/>
  <c r="DG43"/>
  <c r="CV31"/>
  <c r="U36" i="1" s="1"/>
  <c r="CV1" i="3"/>
  <c r="U28" i="1" s="1"/>
  <c r="L424" i="7" l="1"/>
  <c r="L471" s="1"/>
  <c r="L428"/>
  <c r="L152"/>
  <c r="L150" s="1"/>
  <c r="K196"/>
  <c r="I196" s="1"/>
  <c r="K266"/>
  <c r="I266" s="1"/>
  <c r="AN236"/>
  <c r="AO236"/>
  <c r="L231"/>
  <c r="L154"/>
  <c r="K40"/>
  <c r="L408"/>
  <c r="L457"/>
  <c r="AN124"/>
  <c r="K39"/>
  <c r="L403"/>
  <c r="L69"/>
  <c r="L452"/>
  <c r="L415"/>
  <c r="L464"/>
  <c r="L149"/>
  <c r="L161"/>
  <c r="L474"/>
  <c r="L119"/>
  <c r="K236"/>
  <c r="I236" s="1"/>
  <c r="AN216"/>
  <c r="L279"/>
  <c r="L277" s="1"/>
  <c r="L88"/>
  <c r="K72"/>
  <c r="I72" s="1"/>
  <c r="L211"/>
  <c r="L328"/>
  <c r="L326" s="1"/>
  <c r="L332" s="1"/>
  <c r="K145"/>
  <c r="I145" s="1"/>
  <c r="AN266"/>
  <c r="K216"/>
  <c r="I216" s="1"/>
  <c r="L270"/>
  <c r="L268" s="1"/>
  <c r="L291" s="1"/>
  <c r="L282"/>
  <c r="L193"/>
  <c r="AN196"/>
  <c r="AO196"/>
  <c r="L273" s="1"/>
  <c r="L271" s="1"/>
  <c r="L140"/>
  <c r="L263"/>
  <c r="GA59" i="1"/>
  <c r="AU148"/>
  <c r="FV91"/>
  <c r="AZ148"/>
  <c r="F159" s="1"/>
  <c r="DJ35" i="3"/>
  <c r="V29" i="1"/>
  <c r="V110"/>
  <c r="R137"/>
  <c r="AQ59"/>
  <c r="AQ148"/>
  <c r="FR26"/>
  <c r="AH59"/>
  <c r="CG148"/>
  <c r="FY59"/>
  <c r="EP59" s="1"/>
  <c r="DJ469" i="3"/>
  <c r="DJ344"/>
  <c r="DJ92"/>
  <c r="R133" i="1"/>
  <c r="CP122"/>
  <c r="O122" s="1"/>
  <c r="GM122" s="1"/>
  <c r="GO122" s="1"/>
  <c r="DJ345" i="3"/>
  <c r="BZ91" i="1"/>
  <c r="DY91"/>
  <c r="DL148"/>
  <c r="AJ180"/>
  <c r="W197"/>
  <c r="AJ26"/>
  <c r="W59"/>
  <c r="CJ26"/>
  <c r="BA59"/>
  <c r="AJ91"/>
  <c r="W148"/>
  <c r="U197"/>
  <c r="AH180"/>
  <c r="AG91"/>
  <c r="T148"/>
  <c r="AG26"/>
  <c r="T59"/>
  <c r="GB91"/>
  <c r="ES148"/>
  <c r="DL59"/>
  <c r="DY26"/>
  <c r="DJ164" i="3"/>
  <c r="DI26"/>
  <c r="DH26"/>
  <c r="DG26"/>
  <c r="DJ26" s="1"/>
  <c r="DF26"/>
  <c r="DI113"/>
  <c r="DH113"/>
  <c r="DG113"/>
  <c r="DF113"/>
  <c r="DJ113" s="1"/>
  <c r="DI93"/>
  <c r="DH93"/>
  <c r="DG93"/>
  <c r="DJ93" s="1"/>
  <c r="DF93"/>
  <c r="DI128"/>
  <c r="DH128"/>
  <c r="DG128"/>
  <c r="DJ128" s="1"/>
  <c r="DF128"/>
  <c r="DJ285"/>
  <c r="DI131"/>
  <c r="DH131"/>
  <c r="DG131"/>
  <c r="DF131"/>
  <c r="DG192"/>
  <c r="DF192"/>
  <c r="DI192"/>
  <c r="DJ192" s="1"/>
  <c r="DH192"/>
  <c r="DI235"/>
  <c r="DG235"/>
  <c r="DJ235" s="1"/>
  <c r="DF235"/>
  <c r="DH235"/>
  <c r="DI258"/>
  <c r="DJ258" s="1"/>
  <c r="DH258"/>
  <c r="DF258"/>
  <c r="DG258"/>
  <c r="DH338"/>
  <c r="DG338"/>
  <c r="DF338"/>
  <c r="DJ338" s="1"/>
  <c r="DI338"/>
  <c r="DI18"/>
  <c r="DH18"/>
  <c r="DG18"/>
  <c r="DF18"/>
  <c r="AP26" i="1"/>
  <c r="F68"/>
  <c r="DH4" i="3"/>
  <c r="DG4"/>
  <c r="DF4"/>
  <c r="DI4"/>
  <c r="DI116"/>
  <c r="DH116"/>
  <c r="DG116"/>
  <c r="DF116"/>
  <c r="DJ116" s="1"/>
  <c r="DI184"/>
  <c r="DJ184" s="1"/>
  <c r="DH184"/>
  <c r="DG184"/>
  <c r="DF184"/>
  <c r="DI214"/>
  <c r="DG214"/>
  <c r="DF214"/>
  <c r="DH214"/>
  <c r="DI144"/>
  <c r="DH144"/>
  <c r="DG144"/>
  <c r="DF144"/>
  <c r="DJ144" s="1"/>
  <c r="DJ453"/>
  <c r="S138" i="1"/>
  <c r="DF314" i="3"/>
  <c r="DJ314" s="1"/>
  <c r="DH314"/>
  <c r="DG314"/>
  <c r="DI314"/>
  <c r="P63" i="1"/>
  <c r="EG26"/>
  <c r="EG302"/>
  <c r="DI252" i="3"/>
  <c r="DG252"/>
  <c r="DF252"/>
  <c r="DH252"/>
  <c r="BC91" i="1"/>
  <c r="F164"/>
  <c r="DI29" i="3"/>
  <c r="DH29"/>
  <c r="DG29"/>
  <c r="DF29"/>
  <c r="DJ29" s="1"/>
  <c r="BB91" i="1"/>
  <c r="F161"/>
  <c r="BB302"/>
  <c r="DJ197"/>
  <c r="DW180"/>
  <c r="AT197"/>
  <c r="CC180"/>
  <c r="F394"/>
  <c r="W334"/>
  <c r="ED229"/>
  <c r="DQ272"/>
  <c r="GB180"/>
  <c r="ES197"/>
  <c r="AO229"/>
  <c r="F276"/>
  <c r="DG317" i="3"/>
  <c r="DF317"/>
  <c r="DJ317" s="1"/>
  <c r="DI317"/>
  <c r="DH317"/>
  <c r="CP184" i="1"/>
  <c r="O184" s="1"/>
  <c r="GM184" s="1"/>
  <c r="FR184"/>
  <c r="EG229"/>
  <c r="P276"/>
  <c r="EU334"/>
  <c r="P386"/>
  <c r="FY26"/>
  <c r="V229"/>
  <c r="F295"/>
  <c r="EI229"/>
  <c r="P282"/>
  <c r="EB229"/>
  <c r="DO272"/>
  <c r="Q40"/>
  <c r="V109"/>
  <c r="DZ59"/>
  <c r="P129"/>
  <c r="P116"/>
  <c r="O116" s="1"/>
  <c r="GM116" s="1"/>
  <c r="GO116" s="1"/>
  <c r="AC197"/>
  <c r="DI8" i="3"/>
  <c r="DH8"/>
  <c r="DG8"/>
  <c r="DF8"/>
  <c r="DI54"/>
  <c r="DH54"/>
  <c r="DG54"/>
  <c r="DJ54" s="1"/>
  <c r="DF54"/>
  <c r="DH241"/>
  <c r="DG241"/>
  <c r="DI241"/>
  <c r="DF241"/>
  <c r="DI136"/>
  <c r="DH136"/>
  <c r="DG136"/>
  <c r="DF136"/>
  <c r="DJ136" s="1"/>
  <c r="DH108"/>
  <c r="DG108"/>
  <c r="DF108"/>
  <c r="DI108"/>
  <c r="DJ108" s="1"/>
  <c r="DF122"/>
  <c r="DJ122" s="1"/>
  <c r="DI122"/>
  <c r="DH122"/>
  <c r="DG122"/>
  <c r="DH229"/>
  <c r="DG229"/>
  <c r="DJ229" s="1"/>
  <c r="DI229"/>
  <c r="DF229"/>
  <c r="DJ146"/>
  <c r="S48" i="1"/>
  <c r="DF111" i="3"/>
  <c r="DI111"/>
  <c r="DH111"/>
  <c r="DG111"/>
  <c r="DJ111" s="1"/>
  <c r="DH259"/>
  <c r="DG259"/>
  <c r="DF259"/>
  <c r="DI259"/>
  <c r="DI337"/>
  <c r="DG337"/>
  <c r="DH337"/>
  <c r="DF337"/>
  <c r="DJ337" s="1"/>
  <c r="DH207"/>
  <c r="DF207"/>
  <c r="DI207"/>
  <c r="DG207"/>
  <c r="DI194"/>
  <c r="DH194"/>
  <c r="DF194"/>
  <c r="DG194"/>
  <c r="DJ194" s="1"/>
  <c r="DI364"/>
  <c r="DH364"/>
  <c r="DG364"/>
  <c r="DF364"/>
  <c r="DI19"/>
  <c r="DH19"/>
  <c r="DG19"/>
  <c r="DF19"/>
  <c r="DJ437"/>
  <c r="S134" i="1"/>
  <c r="DI124" i="3"/>
  <c r="DH124"/>
  <c r="DG124"/>
  <c r="DF124"/>
  <c r="DJ124" s="1"/>
  <c r="DI188"/>
  <c r="DH188"/>
  <c r="DG188"/>
  <c r="DF188"/>
  <c r="DJ188" s="1"/>
  <c r="DG213"/>
  <c r="DI213"/>
  <c r="DJ213" s="1"/>
  <c r="DH213"/>
  <c r="DF213"/>
  <c r="DH242"/>
  <c r="DG242"/>
  <c r="DI242"/>
  <c r="DJ242" s="1"/>
  <c r="DF242"/>
  <c r="F63" i="1"/>
  <c r="AO26"/>
  <c r="AO302"/>
  <c r="DI308" i="3"/>
  <c r="DH308"/>
  <c r="DF308"/>
  <c r="DG308"/>
  <c r="DJ308" s="1"/>
  <c r="DI360"/>
  <c r="DH360"/>
  <c r="DG360"/>
  <c r="DF360"/>
  <c r="P118" i="1" s="1"/>
  <c r="BC26"/>
  <c r="F75"/>
  <c r="BC302"/>
  <c r="EB26"/>
  <c r="DO59"/>
  <c r="EM26"/>
  <c r="P78"/>
  <c r="EM302"/>
  <c r="DH249" i="3"/>
  <c r="DG249"/>
  <c r="DI249"/>
  <c r="DF249"/>
  <c r="EG180" i="1"/>
  <c r="P201"/>
  <c r="FY91"/>
  <c r="EP148"/>
  <c r="CD26"/>
  <c r="AU59"/>
  <c r="AI180"/>
  <c r="V197"/>
  <c r="EM229"/>
  <c r="P291"/>
  <c r="GA229"/>
  <c r="ER272"/>
  <c r="F372"/>
  <c r="O334"/>
  <c r="P377"/>
  <c r="EP334"/>
  <c r="DI319" i="3"/>
  <c r="DG319"/>
  <c r="DH319"/>
  <c r="DF319"/>
  <c r="DJ319" s="1"/>
  <c r="AU91" i="1"/>
  <c r="F167"/>
  <c r="F207"/>
  <c r="AQ180"/>
  <c r="BC229"/>
  <c r="F288"/>
  <c r="AE229"/>
  <c r="R272"/>
  <c r="AL180"/>
  <c r="Y197"/>
  <c r="P389"/>
  <c r="EM334"/>
  <c r="DV229"/>
  <c r="DI272"/>
  <c r="FY229"/>
  <c r="EP272"/>
  <c r="P40"/>
  <c r="Q98"/>
  <c r="V45"/>
  <c r="DJ421" i="3"/>
  <c r="P142" i="1"/>
  <c r="V114"/>
  <c r="EA148" s="1"/>
  <c r="R117"/>
  <c r="Q138"/>
  <c r="Q117"/>
  <c r="AF197"/>
  <c r="EC272"/>
  <c r="DH204" i="3"/>
  <c r="DG204"/>
  <c r="DJ204" s="1"/>
  <c r="DI204"/>
  <c r="S57" i="1" s="1"/>
  <c r="DF204" i="3"/>
  <c r="DH138"/>
  <c r="DG138"/>
  <c r="DF138"/>
  <c r="DJ138" s="1"/>
  <c r="DI138"/>
  <c r="DF132"/>
  <c r="DJ132" s="1"/>
  <c r="DI132"/>
  <c r="DH132"/>
  <c r="DG132"/>
  <c r="DF23"/>
  <c r="DI23"/>
  <c r="DH23"/>
  <c r="DG23"/>
  <c r="DF246"/>
  <c r="DJ246" s="1"/>
  <c r="DI246"/>
  <c r="DH246"/>
  <c r="DG246"/>
  <c r="DI107"/>
  <c r="DH107"/>
  <c r="DG107"/>
  <c r="DF107"/>
  <c r="DG260"/>
  <c r="DI260"/>
  <c r="DH260"/>
  <c r="DF260"/>
  <c r="DJ69"/>
  <c r="S40" i="1"/>
  <c r="DI50" i="3"/>
  <c r="DH50"/>
  <c r="R37" i="1" s="1"/>
  <c r="DG50" i="3"/>
  <c r="Q37" i="1" s="1"/>
  <c r="DF50" i="3"/>
  <c r="P37" i="1" s="1"/>
  <c r="DJ88" i="3"/>
  <c r="S41" i="1"/>
  <c r="DG335" i="3"/>
  <c r="DF335"/>
  <c r="DJ335" s="1"/>
  <c r="DI335"/>
  <c r="DH335"/>
  <c r="DI12"/>
  <c r="DH12"/>
  <c r="DG12"/>
  <c r="DF12"/>
  <c r="DJ12" s="1"/>
  <c r="DI134"/>
  <c r="DH134"/>
  <c r="DG134"/>
  <c r="DF134"/>
  <c r="DJ134" s="1"/>
  <c r="DH126"/>
  <c r="DG126"/>
  <c r="DF126"/>
  <c r="DI126"/>
  <c r="DI205"/>
  <c r="DH205"/>
  <c r="DF205"/>
  <c r="DG205"/>
  <c r="DH237"/>
  <c r="DF237"/>
  <c r="DI237"/>
  <c r="DG237"/>
  <c r="DJ237" s="1"/>
  <c r="DF340"/>
  <c r="DJ340" s="1"/>
  <c r="DH340"/>
  <c r="DI340"/>
  <c r="DG340"/>
  <c r="DF6"/>
  <c r="DJ6" s="1"/>
  <c r="DI6"/>
  <c r="DH6"/>
  <c r="DG6"/>
  <c r="CI26" i="1"/>
  <c r="AZ59"/>
  <c r="DI287" i="3"/>
  <c r="S110" i="1" s="1"/>
  <c r="DH287" i="3"/>
  <c r="R110" i="1" s="1"/>
  <c r="DG287" i="3"/>
  <c r="DJ287" s="1"/>
  <c r="DF287"/>
  <c r="DG263"/>
  <c r="DI263"/>
  <c r="DH263"/>
  <c r="DF263"/>
  <c r="DJ263" s="1"/>
  <c r="DI328"/>
  <c r="DH328"/>
  <c r="DG328"/>
  <c r="DF328"/>
  <c r="DJ328" s="1"/>
  <c r="DJ427"/>
  <c r="S133" i="1"/>
  <c r="DI7" i="3"/>
  <c r="DH7"/>
  <c r="DG7"/>
  <c r="DF7"/>
  <c r="DJ7" s="1"/>
  <c r="DI212"/>
  <c r="DG212"/>
  <c r="DF212"/>
  <c r="DH212"/>
  <c r="P103" i="1"/>
  <c r="O103" s="1"/>
  <c r="GM103" s="1"/>
  <c r="GO103" s="1"/>
  <c r="P104"/>
  <c r="O104" s="1"/>
  <c r="GM104" s="1"/>
  <c r="GO104" s="1"/>
  <c r="DI322" i="3"/>
  <c r="DH322"/>
  <c r="DF322"/>
  <c r="DG322"/>
  <c r="DF114"/>
  <c r="DJ114" s="1"/>
  <c r="DI114"/>
  <c r="DH114"/>
  <c r="DG114"/>
  <c r="DJ233"/>
  <c r="EH91" i="1"/>
  <c r="P157"/>
  <c r="DG27" i="3"/>
  <c r="DF27"/>
  <c r="DI27"/>
  <c r="DH27"/>
  <c r="EK180" i="1"/>
  <c r="P214"/>
  <c r="AZ91"/>
  <c r="ES334"/>
  <c r="P390"/>
  <c r="EM91"/>
  <c r="P167"/>
  <c r="ED180"/>
  <c r="DQ197"/>
  <c r="CG229"/>
  <c r="AX272"/>
  <c r="R197"/>
  <c r="AE180"/>
  <c r="FR91"/>
  <c r="GA148"/>
  <c r="EI148"/>
  <c r="EI302" s="1"/>
  <c r="P385"/>
  <c r="DK334"/>
  <c r="EL180"/>
  <c r="P215"/>
  <c r="EH229"/>
  <c r="P281"/>
  <c r="DI313" i="3"/>
  <c r="DH313"/>
  <c r="DG313"/>
  <c r="DF313"/>
  <c r="DJ313" s="1"/>
  <c r="DH312"/>
  <c r="DG312"/>
  <c r="DF312"/>
  <c r="DJ312" s="1"/>
  <c r="DI312"/>
  <c r="DM180" i="1"/>
  <c r="P219"/>
  <c r="P396"/>
  <c r="DP334"/>
  <c r="R98"/>
  <c r="Q48"/>
  <c r="R48"/>
  <c r="R57"/>
  <c r="V106"/>
  <c r="Q110"/>
  <c r="R141"/>
  <c r="DJ286" i="3"/>
  <c r="P134" i="1"/>
  <c r="R134"/>
  <c r="V52"/>
  <c r="V102"/>
  <c r="P117"/>
  <c r="DJ343" i="3"/>
  <c r="P54" i="1"/>
  <c r="O54" s="1"/>
  <c r="GM54" s="1"/>
  <c r="GO54" s="1"/>
  <c r="GM232"/>
  <c r="DJ267" i="3"/>
  <c r="DI14"/>
  <c r="DH14"/>
  <c r="DG14"/>
  <c r="DF14"/>
  <c r="DJ14" s="1"/>
  <c r="DI238"/>
  <c r="DH238"/>
  <c r="DF238"/>
  <c r="DJ238" s="1"/>
  <c r="DG238"/>
  <c r="DI28"/>
  <c r="DH28"/>
  <c r="DG28"/>
  <c r="DF28"/>
  <c r="DJ28" s="1"/>
  <c r="DI211"/>
  <c r="DH211"/>
  <c r="DF211"/>
  <c r="DJ211" s="1"/>
  <c r="DG211"/>
  <c r="DF253"/>
  <c r="DI253"/>
  <c r="DH253"/>
  <c r="DG253"/>
  <c r="DJ253" s="1"/>
  <c r="DH30"/>
  <c r="DG30"/>
  <c r="DF30"/>
  <c r="DJ30" s="1"/>
  <c r="DI30"/>
  <c r="DF236"/>
  <c r="DI236"/>
  <c r="DH236"/>
  <c r="DG236"/>
  <c r="DJ236" s="1"/>
  <c r="DJ31"/>
  <c r="S36" i="1"/>
  <c r="DH208" i="3"/>
  <c r="DG208"/>
  <c r="DI208"/>
  <c r="DF208"/>
  <c r="DH251"/>
  <c r="DG251"/>
  <c r="DJ251" s="1"/>
  <c r="DI251"/>
  <c r="DF251"/>
  <c r="DI334"/>
  <c r="DH334"/>
  <c r="DF334"/>
  <c r="DJ334" s="1"/>
  <c r="DG334"/>
  <c r="DI396"/>
  <c r="DG396"/>
  <c r="DH396"/>
  <c r="DF396"/>
  <c r="DI9"/>
  <c r="DJ9" s="1"/>
  <c r="DH9"/>
  <c r="DG9"/>
  <c r="DF9"/>
  <c r="DI142"/>
  <c r="DH142"/>
  <c r="DG142"/>
  <c r="DF142"/>
  <c r="DJ142" s="1"/>
  <c r="DF332"/>
  <c r="DJ332" s="1"/>
  <c r="DH332"/>
  <c r="DI332"/>
  <c r="DG332"/>
  <c r="DI262"/>
  <c r="DG262"/>
  <c r="DF262"/>
  <c r="DJ262" s="1"/>
  <c r="DH262"/>
  <c r="DI336"/>
  <c r="DH336"/>
  <c r="DG336"/>
  <c r="DF336"/>
  <c r="DJ336" s="1"/>
  <c r="DI119"/>
  <c r="DH119"/>
  <c r="DG119"/>
  <c r="DF119"/>
  <c r="DJ119" s="1"/>
  <c r="DH112"/>
  <c r="DG112"/>
  <c r="DF112"/>
  <c r="DI112"/>
  <c r="DI218"/>
  <c r="DG218"/>
  <c r="DF218"/>
  <c r="DJ218" s="1"/>
  <c r="DH218"/>
  <c r="DI248"/>
  <c r="DG248"/>
  <c r="DF248"/>
  <c r="DJ248" s="1"/>
  <c r="DH248"/>
  <c r="DI321"/>
  <c r="DH321"/>
  <c r="DG321"/>
  <c r="DF321"/>
  <c r="DJ321" s="1"/>
  <c r="DI167"/>
  <c r="S49" i="1" s="1"/>
  <c r="DH167" i="3"/>
  <c r="R49" i="1" s="1"/>
  <c r="DG167" i="3"/>
  <c r="DF167"/>
  <c r="DG243"/>
  <c r="DI243"/>
  <c r="DH243"/>
  <c r="DF243"/>
  <c r="DJ341"/>
  <c r="S117" i="1"/>
  <c r="DJ447" i="3"/>
  <c r="S137" i="1"/>
  <c r="ER59"/>
  <c r="GA26"/>
  <c r="AO91"/>
  <c r="F152"/>
  <c r="P213"/>
  <c r="EU180"/>
  <c r="CC229"/>
  <c r="AT272"/>
  <c r="DV180"/>
  <c r="DI197"/>
  <c r="EC180"/>
  <c r="DP197"/>
  <c r="AF229"/>
  <c r="S272"/>
  <c r="AD180"/>
  <c r="Q197"/>
  <c r="F390"/>
  <c r="BA334"/>
  <c r="EU229"/>
  <c r="P288"/>
  <c r="DO197"/>
  <c r="EB180"/>
  <c r="BD229"/>
  <c r="F297"/>
  <c r="DF305" i="3"/>
  <c r="DH305"/>
  <c r="DI305"/>
  <c r="DG305"/>
  <c r="DH320"/>
  <c r="DG320"/>
  <c r="DF320"/>
  <c r="DJ320" s="1"/>
  <c r="DI320"/>
  <c r="AQ91" i="1"/>
  <c r="F158"/>
  <c r="DL197"/>
  <c r="DY180"/>
  <c r="CZ247"/>
  <c r="Y247" s="1"/>
  <c r="AL272" s="1"/>
  <c r="CY247"/>
  <c r="X247" s="1"/>
  <c r="AK272" s="1"/>
  <c r="P373"/>
  <c r="DH334"/>
  <c r="AD229"/>
  <c r="Q272"/>
  <c r="DH272"/>
  <c r="DU229"/>
  <c r="FZ272"/>
  <c r="FX272"/>
  <c r="FW272"/>
  <c r="CJ229"/>
  <c r="BA272"/>
  <c r="R41"/>
  <c r="P110"/>
  <c r="V101"/>
  <c r="Q134"/>
  <c r="P108"/>
  <c r="O108" s="1"/>
  <c r="GM108" s="1"/>
  <c r="GO108" s="1"/>
  <c r="DT272"/>
  <c r="DJ199" i="3"/>
  <c r="S56" i="1"/>
  <c r="CP56" s="1"/>
  <c r="O56" s="1"/>
  <c r="DF239" i="3"/>
  <c r="DJ239" s="1"/>
  <c r="DI239"/>
  <c r="DH239"/>
  <c r="DG239"/>
  <c r="DI1"/>
  <c r="DH1"/>
  <c r="DG1"/>
  <c r="DF1"/>
  <c r="DI197"/>
  <c r="DH197"/>
  <c r="DF197"/>
  <c r="DJ197" s="1"/>
  <c r="DG197"/>
  <c r="DI245"/>
  <c r="DH245"/>
  <c r="DF245"/>
  <c r="DG245"/>
  <c r="DF16"/>
  <c r="DI16"/>
  <c r="DJ16" s="1"/>
  <c r="DH16"/>
  <c r="DG16"/>
  <c r="DF216"/>
  <c r="DJ216" s="1"/>
  <c r="DI216"/>
  <c r="DH216"/>
  <c r="DG216"/>
  <c r="DI333"/>
  <c r="DH333"/>
  <c r="DG333"/>
  <c r="DF333"/>
  <c r="DJ333" s="1"/>
  <c r="DJ450"/>
  <c r="P137" i="1"/>
  <c r="CP137" s="1"/>
  <c r="O137" s="1"/>
  <c r="DG10" i="3"/>
  <c r="DF10"/>
  <c r="DI10"/>
  <c r="DH10"/>
  <c r="DI137"/>
  <c r="DH137"/>
  <c r="DG137"/>
  <c r="DF137"/>
  <c r="DJ137" s="1"/>
  <c r="DI130"/>
  <c r="DH130"/>
  <c r="DG130"/>
  <c r="DF130"/>
  <c r="DH209"/>
  <c r="DG209"/>
  <c r="DF209"/>
  <c r="DJ209" s="1"/>
  <c r="DI209"/>
  <c r="DI329"/>
  <c r="DG329"/>
  <c r="DH329"/>
  <c r="DF329"/>
  <c r="DJ329" s="1"/>
  <c r="DH221"/>
  <c r="R97" i="1" s="1"/>
  <c r="DG221" i="3"/>
  <c r="DI221"/>
  <c r="S97" i="1" s="1"/>
  <c r="DF221" i="3"/>
  <c r="P97" i="1" s="1"/>
  <c r="DI22" i="3"/>
  <c r="DH22"/>
  <c r="DG22"/>
  <c r="DF22"/>
  <c r="DJ22" s="1"/>
  <c r="DI261"/>
  <c r="DG261"/>
  <c r="DF261"/>
  <c r="DH261"/>
  <c r="DI331"/>
  <c r="DH331"/>
  <c r="DG331"/>
  <c r="DF331"/>
  <c r="DJ331" s="1"/>
  <c r="DI326"/>
  <c r="DG326"/>
  <c r="DH326"/>
  <c r="DF326"/>
  <c r="DJ405"/>
  <c r="S129" i="1"/>
  <c r="DI2" i="3"/>
  <c r="DJ2" s="1"/>
  <c r="DH2"/>
  <c r="DG2"/>
  <c r="DF2"/>
  <c r="DG117"/>
  <c r="DF117"/>
  <c r="DJ117" s="1"/>
  <c r="DI117"/>
  <c r="DH117"/>
  <c r="DI217"/>
  <c r="DG217"/>
  <c r="DF217"/>
  <c r="DJ217" s="1"/>
  <c r="DH217"/>
  <c r="DI247"/>
  <c r="DG247"/>
  <c r="DF247"/>
  <c r="DJ247" s="1"/>
  <c r="DH247"/>
  <c r="DI316"/>
  <c r="DH316"/>
  <c r="DF316"/>
  <c r="DJ316" s="1"/>
  <c r="DG316"/>
  <c r="DI399"/>
  <c r="DH399"/>
  <c r="DG399"/>
  <c r="DF399"/>
  <c r="DI418"/>
  <c r="S130" i="1" s="1"/>
  <c r="DH418" i="3"/>
  <c r="DG418"/>
  <c r="DJ418" s="1"/>
  <c r="DF418"/>
  <c r="P130" i="1" s="1"/>
  <c r="EB91"/>
  <c r="DO148"/>
  <c r="DG256" i="3"/>
  <c r="DI256"/>
  <c r="DH256"/>
  <c r="DF256"/>
  <c r="DJ256" s="1"/>
  <c r="EM180" i="1"/>
  <c r="P216"/>
  <c r="ET229"/>
  <c r="P285"/>
  <c r="BA197"/>
  <c r="CJ180"/>
  <c r="GM231"/>
  <c r="AB272"/>
  <c r="AS334"/>
  <c r="F387"/>
  <c r="CG91"/>
  <c r="AX148"/>
  <c r="F377"/>
  <c r="AX334"/>
  <c r="P272"/>
  <c r="CH272"/>
  <c r="CF272"/>
  <c r="AC229"/>
  <c r="CE272"/>
  <c r="EA229"/>
  <c r="DN272"/>
  <c r="DZ148"/>
  <c r="P57"/>
  <c r="P141"/>
  <c r="R36"/>
  <c r="Q41"/>
  <c r="Q133"/>
  <c r="DJ470" i="3"/>
  <c r="R138" i="1"/>
  <c r="P101"/>
  <c r="FU272"/>
  <c r="V113"/>
  <c r="GM256"/>
  <c r="GN256" s="1"/>
  <c r="FQ197"/>
  <c r="AH26"/>
  <c r="U59"/>
  <c r="DI215" i="3"/>
  <c r="DH215"/>
  <c r="DF215"/>
  <c r="DG215"/>
  <c r="DI118"/>
  <c r="DH118"/>
  <c r="DG118"/>
  <c r="DF118"/>
  <c r="DJ118" s="1"/>
  <c r="DF206"/>
  <c r="DI206"/>
  <c r="DJ206" s="1"/>
  <c r="DH206"/>
  <c r="DG206"/>
  <c r="DF198"/>
  <c r="DJ198" s="1"/>
  <c r="DI198"/>
  <c r="DH198"/>
  <c r="DG198"/>
  <c r="DI190"/>
  <c r="DH190"/>
  <c r="DG190"/>
  <c r="DF190"/>
  <c r="DJ190" s="1"/>
  <c r="DH210"/>
  <c r="DF210"/>
  <c r="DJ210" s="1"/>
  <c r="DI210"/>
  <c r="DG210"/>
  <c r="DI5"/>
  <c r="DH5"/>
  <c r="DG5"/>
  <c r="DF5"/>
  <c r="DJ5" s="1"/>
  <c r="DH195"/>
  <c r="DG195"/>
  <c r="DJ195" s="1"/>
  <c r="DF195"/>
  <c r="DI195"/>
  <c r="DH250"/>
  <c r="DF250"/>
  <c r="DI250"/>
  <c r="DJ250" s="1"/>
  <c r="DG250"/>
  <c r="DG13"/>
  <c r="DF13"/>
  <c r="DJ13" s="1"/>
  <c r="DI13"/>
  <c r="DH13"/>
  <c r="DG135"/>
  <c r="DF135"/>
  <c r="DJ135" s="1"/>
  <c r="DI135"/>
  <c r="DH135"/>
  <c r="DI133"/>
  <c r="DH133"/>
  <c r="DG133"/>
  <c r="DF133"/>
  <c r="DJ133" s="1"/>
  <c r="DI240"/>
  <c r="DG240"/>
  <c r="DF240"/>
  <c r="DJ240" s="1"/>
  <c r="DH240"/>
  <c r="DG327"/>
  <c r="DF327"/>
  <c r="DI327"/>
  <c r="DH327"/>
  <c r="DJ383"/>
  <c r="S125" i="1"/>
  <c r="DG20" i="3"/>
  <c r="DF20"/>
  <c r="DJ20" s="1"/>
  <c r="DI20"/>
  <c r="DH20"/>
  <c r="DH17"/>
  <c r="DG17"/>
  <c r="DF17"/>
  <c r="DI17"/>
  <c r="DI339"/>
  <c r="DH339"/>
  <c r="DG339"/>
  <c r="DF339"/>
  <c r="DJ339" s="1"/>
  <c r="DI324"/>
  <c r="DH324"/>
  <c r="DG324"/>
  <c r="DF324"/>
  <c r="DI115"/>
  <c r="DH115"/>
  <c r="DG115"/>
  <c r="DF115"/>
  <c r="DJ115" s="1"/>
  <c r="DH186"/>
  <c r="DG186"/>
  <c r="DF186"/>
  <c r="DI186"/>
  <c r="DI315"/>
  <c r="DH315"/>
  <c r="DG315"/>
  <c r="DF315"/>
  <c r="DJ315" s="1"/>
  <c r="DI255"/>
  <c r="DG255"/>
  <c r="DF255"/>
  <c r="DJ255" s="1"/>
  <c r="DH255"/>
  <c r="DI24"/>
  <c r="DJ24" s="1"/>
  <c r="DH24"/>
  <c r="DG24"/>
  <c r="DF24"/>
  <c r="EU91" i="1"/>
  <c r="P164"/>
  <c r="EU302"/>
  <c r="DN180"/>
  <c r="P220"/>
  <c r="CG180"/>
  <c r="AX197"/>
  <c r="DI307" i="3"/>
  <c r="DH307"/>
  <c r="DG307"/>
  <c r="DF307"/>
  <c r="DT197" i="1"/>
  <c r="GM183"/>
  <c r="FS197" s="1"/>
  <c r="AP334"/>
  <c r="F379"/>
  <c r="GB229"/>
  <c r="ES272"/>
  <c r="F294"/>
  <c r="U229"/>
  <c r="DZ229"/>
  <c r="DM272"/>
  <c r="P48"/>
  <c r="CP48" s="1"/>
  <c r="O48" s="1"/>
  <c r="DJ74" i="3"/>
  <c r="Q97" i="1"/>
  <c r="P125"/>
  <c r="R40"/>
  <c r="V53"/>
  <c r="Q36"/>
  <c r="P41"/>
  <c r="AH148"/>
  <c r="R129"/>
  <c r="P133"/>
  <c r="V28"/>
  <c r="R125"/>
  <c r="GM132"/>
  <c r="GO132" s="1"/>
  <c r="DI109" i="3"/>
  <c r="DH109"/>
  <c r="DG109"/>
  <c r="DJ109" s="1"/>
  <c r="DF109"/>
  <c r="DI183"/>
  <c r="DH183"/>
  <c r="DG183"/>
  <c r="DF183"/>
  <c r="DI121"/>
  <c r="DH121"/>
  <c r="DG121"/>
  <c r="DF121"/>
  <c r="DJ121" s="1"/>
  <c r="DH189"/>
  <c r="DG189"/>
  <c r="DF189"/>
  <c r="DJ189" s="1"/>
  <c r="DI189"/>
  <c r="DH196"/>
  <c r="DF196"/>
  <c r="DJ196" s="1"/>
  <c r="DI196"/>
  <c r="DG196"/>
  <c r="DF3"/>
  <c r="DI3"/>
  <c r="DH3"/>
  <c r="DG3"/>
  <c r="DG129"/>
  <c r="DJ129" s="1"/>
  <c r="DF129"/>
  <c r="DI129"/>
  <c r="DH129"/>
  <c r="DI141"/>
  <c r="DH141"/>
  <c r="DG141"/>
  <c r="DF141"/>
  <c r="DJ141" s="1"/>
  <c r="DI193"/>
  <c r="DH193"/>
  <c r="DG193"/>
  <c r="DJ193" s="1"/>
  <c r="DF193"/>
  <c r="DH234"/>
  <c r="R101" i="1" s="1"/>
  <c r="DG234" i="3"/>
  <c r="Q101" i="1" s="1"/>
  <c r="DI234" i="3"/>
  <c r="DJ234" s="1"/>
  <c r="DF234"/>
  <c r="DJ467"/>
  <c r="S142" i="1"/>
  <c r="DG323" i="3"/>
  <c r="DF323"/>
  <c r="DI323"/>
  <c r="DJ323" s="1"/>
  <c r="DH323"/>
  <c r="DJ459"/>
  <c r="S141" i="1"/>
  <c r="DI123" i="3"/>
  <c r="DH123"/>
  <c r="DG123"/>
  <c r="DF123"/>
  <c r="DJ123" s="1"/>
  <c r="DI244"/>
  <c r="DG244"/>
  <c r="DJ244" s="1"/>
  <c r="DF244"/>
  <c r="DH244"/>
  <c r="DI304"/>
  <c r="DJ304" s="1"/>
  <c r="DH304"/>
  <c r="DF304"/>
  <c r="DG304"/>
  <c r="DJ417"/>
  <c r="DI254"/>
  <c r="DG254"/>
  <c r="DF254"/>
  <c r="DJ254" s="1"/>
  <c r="DH254"/>
  <c r="AP91" i="1"/>
  <c r="F157"/>
  <c r="DI25" i="3"/>
  <c r="DH25"/>
  <c r="DG25"/>
  <c r="DF25"/>
  <c r="AQ26" i="1"/>
  <c r="F69"/>
  <c r="AQ302"/>
  <c r="ET180"/>
  <c r="P210"/>
  <c r="ET302"/>
  <c r="CJ91"/>
  <c r="BA148"/>
  <c r="DK197"/>
  <c r="DX180"/>
  <c r="AJ229"/>
  <c r="W272"/>
  <c r="V334"/>
  <c r="F393"/>
  <c r="CP188"/>
  <c r="O188" s="1"/>
  <c r="GM188" s="1"/>
  <c r="FR188"/>
  <c r="BY197" s="1"/>
  <c r="F223"/>
  <c r="X180"/>
  <c r="DG309" i="3"/>
  <c r="DF309"/>
  <c r="DJ309" s="1"/>
  <c r="DI309"/>
  <c r="DH309"/>
  <c r="DI310"/>
  <c r="DH310"/>
  <c r="DG310"/>
  <c r="DF310"/>
  <c r="DJ310" s="1"/>
  <c r="CY143" i="1"/>
  <c r="X143" s="1"/>
  <c r="CZ143"/>
  <c r="Y143" s="1"/>
  <c r="FZ197"/>
  <c r="DU180"/>
  <c r="FX197"/>
  <c r="FW197"/>
  <c r="DH197"/>
  <c r="P207"/>
  <c r="EI180"/>
  <c r="EV229"/>
  <c r="P297"/>
  <c r="F385"/>
  <c r="S334"/>
  <c r="T197"/>
  <c r="AG180"/>
  <c r="EI26"/>
  <c r="P69"/>
  <c r="DW229"/>
  <c r="DJ272"/>
  <c r="DY229"/>
  <c r="DL272"/>
  <c r="DX229"/>
  <c r="DK272"/>
  <c r="CI229"/>
  <c r="AZ272"/>
  <c r="P98"/>
  <c r="P36"/>
  <c r="Q125"/>
  <c r="V32"/>
  <c r="Q129"/>
  <c r="P30"/>
  <c r="O30" s="1"/>
  <c r="GM30" s="1"/>
  <c r="GO30" s="1"/>
  <c r="P46"/>
  <c r="O46" s="1"/>
  <c r="GM46" s="1"/>
  <c r="GO46" s="1"/>
  <c r="GM257"/>
  <c r="GN257" s="1"/>
  <c r="DF185" i="3"/>
  <c r="DI185"/>
  <c r="DH185"/>
  <c r="DG185"/>
  <c r="DI21"/>
  <c r="DH21"/>
  <c r="DG21"/>
  <c r="DF21"/>
  <c r="DJ21" s="1"/>
  <c r="DH264"/>
  <c r="DG264"/>
  <c r="DI264"/>
  <c r="DF264"/>
  <c r="DJ264" s="1"/>
  <c r="DJ226"/>
  <c r="S98" i="1"/>
  <c r="DI187" i="3"/>
  <c r="DH187"/>
  <c r="DG187"/>
  <c r="DJ187" s="1"/>
  <c r="DF187"/>
  <c r="DH120"/>
  <c r="DG120"/>
  <c r="DF120"/>
  <c r="DJ120" s="1"/>
  <c r="DI120"/>
  <c r="DI139"/>
  <c r="DH139"/>
  <c r="DG139"/>
  <c r="DF139"/>
  <c r="DJ139" s="1"/>
  <c r="DF140"/>
  <c r="DJ140" s="1"/>
  <c r="DI140"/>
  <c r="DH140"/>
  <c r="DG140"/>
  <c r="DI191"/>
  <c r="DH191"/>
  <c r="DG191"/>
  <c r="Q53" i="1" s="1"/>
  <c r="DF191" i="3"/>
  <c r="DI127"/>
  <c r="DJ127" s="1"/>
  <c r="DH127"/>
  <c r="DG127"/>
  <c r="DF127"/>
  <c r="DH268"/>
  <c r="R109" i="1" s="1"/>
  <c r="DG268" i="3"/>
  <c r="DI268"/>
  <c r="S109" i="1" s="1"/>
  <c r="DF268" i="3"/>
  <c r="DI11"/>
  <c r="DH11"/>
  <c r="DG11"/>
  <c r="DF11"/>
  <c r="DI15"/>
  <c r="DH15"/>
  <c r="DG15"/>
  <c r="Q32" i="1" s="1"/>
  <c r="DF15" i="3"/>
  <c r="DH257"/>
  <c r="DF257"/>
  <c r="P106" i="1" s="1"/>
  <c r="DI257" i="3"/>
  <c r="DG257"/>
  <c r="Q106" i="1" s="1"/>
  <c r="DH330" i="3"/>
  <c r="DG330"/>
  <c r="DF330"/>
  <c r="DJ330" s="1"/>
  <c r="DI330"/>
  <c r="DH306"/>
  <c r="DG306"/>
  <c r="DF306"/>
  <c r="DI306"/>
  <c r="DI325"/>
  <c r="DH325"/>
  <c r="DG325"/>
  <c r="DJ325" s="1"/>
  <c r="DF325"/>
  <c r="DG125"/>
  <c r="DF125"/>
  <c r="DJ125" s="1"/>
  <c r="DI125"/>
  <c r="DH125"/>
  <c r="DI110"/>
  <c r="DH110"/>
  <c r="DG110"/>
  <c r="DJ110" s="1"/>
  <c r="DF110"/>
  <c r="P96" i="1"/>
  <c r="O96" s="1"/>
  <c r="GM96" s="1"/>
  <c r="GO96" s="1"/>
  <c r="P95"/>
  <c r="O95" s="1"/>
  <c r="GM95" s="1"/>
  <c r="GO95" s="1"/>
  <c r="DI303" i="3"/>
  <c r="DH303"/>
  <c r="DG303"/>
  <c r="DF303"/>
  <c r="DJ379"/>
  <c r="S121" i="1"/>
  <c r="ES59"/>
  <c r="GB26"/>
  <c r="P222"/>
  <c r="EV180"/>
  <c r="EV302"/>
  <c r="EG91"/>
  <c r="P152"/>
  <c r="AX59"/>
  <c r="CG26"/>
  <c r="DI311" i="3"/>
  <c r="DG311"/>
  <c r="DF311"/>
  <c r="DJ311" s="1"/>
  <c r="DH311"/>
  <c r="DI318"/>
  <c r="DH318"/>
  <c r="DG318"/>
  <c r="DF318"/>
  <c r="DJ318" s="1"/>
  <c r="BD26" i="1"/>
  <c r="F84"/>
  <c r="BD302"/>
  <c r="FY180"/>
  <c r="EP197"/>
  <c r="BB229"/>
  <c r="F285"/>
  <c r="AU229"/>
  <c r="F291"/>
  <c r="AG229"/>
  <c r="T272"/>
  <c r="AQ229"/>
  <c r="F282"/>
  <c r="Q49"/>
  <c r="P109"/>
  <c r="P49"/>
  <c r="DJ168" i="3"/>
  <c r="DJ407"/>
  <c r="DJ462"/>
  <c r="R142" i="1"/>
  <c r="Q141"/>
  <c r="R130"/>
  <c r="DJ398" i="3"/>
  <c r="DJ430"/>
  <c r="P34" i="1"/>
  <c r="O34" s="1"/>
  <c r="GM34" s="1"/>
  <c r="GO34" s="1"/>
  <c r="V33"/>
  <c r="EA59" s="1"/>
  <c r="GM255"/>
  <c r="GN255" s="1"/>
  <c r="GM247"/>
  <c r="GN247" s="1"/>
  <c r="CP143"/>
  <c r="O143" s="1"/>
  <c r="GM143" s="1"/>
  <c r="GN143" s="1"/>
  <c r="CP182"/>
  <c r="O182" s="1"/>
  <c r="L450" i="7" l="1"/>
  <c r="L406"/>
  <c r="L404" s="1"/>
  <c r="L401" s="1"/>
  <c r="L399" s="1"/>
  <c r="L448" s="1"/>
  <c r="L455"/>
  <c r="L453" s="1"/>
  <c r="L147"/>
  <c r="L170" s="1"/>
  <c r="CP41" i="1"/>
  <c r="O41" s="1"/>
  <c r="DJ306" i="3"/>
  <c r="DJ185"/>
  <c r="DJ3"/>
  <c r="DJ324"/>
  <c r="DJ10"/>
  <c r="DJ243"/>
  <c r="CP138" i="1"/>
  <c r="O138" s="1"/>
  <c r="DJ19" i="3"/>
  <c r="DJ252"/>
  <c r="DJ130"/>
  <c r="DJ131"/>
  <c r="DJ259"/>
  <c r="DJ4"/>
  <c r="DJ268"/>
  <c r="DJ327"/>
  <c r="AI148" i="1"/>
  <c r="V148" s="1"/>
  <c r="DJ260" i="3"/>
  <c r="R118" i="1"/>
  <c r="DJ364" i="3"/>
  <c r="CP134" i="1"/>
  <c r="O134" s="1"/>
  <c r="R52"/>
  <c r="CP125"/>
  <c r="O125" s="1"/>
  <c r="DJ167" i="3"/>
  <c r="CP97" i="1"/>
  <c r="O97" s="1"/>
  <c r="DJ214" i="3"/>
  <c r="EA26" i="1"/>
  <c r="DN59"/>
  <c r="CY130"/>
  <c r="X130" s="1"/>
  <c r="CZ130"/>
  <c r="Y130" s="1"/>
  <c r="CZ110"/>
  <c r="Y110" s="1"/>
  <c r="CY110"/>
  <c r="X110" s="1"/>
  <c r="X272"/>
  <c r="AK229"/>
  <c r="CZ49"/>
  <c r="Y49" s="1"/>
  <c r="CY49"/>
  <c r="X49" s="1"/>
  <c r="BY180"/>
  <c r="CI197"/>
  <c r="AP197"/>
  <c r="P292"/>
  <c r="ES229"/>
  <c r="AX91"/>
  <c r="F155"/>
  <c r="AX26"/>
  <c r="F66"/>
  <c r="AX302"/>
  <c r="CY121"/>
  <c r="X121" s="1"/>
  <c r="CZ121"/>
  <c r="Y121" s="1"/>
  <c r="FX180"/>
  <c r="EO197"/>
  <c r="U26"/>
  <c r="F81"/>
  <c r="DN229"/>
  <c r="P295"/>
  <c r="BA180"/>
  <c r="F217"/>
  <c r="DH229"/>
  <c r="P275"/>
  <c r="DL180"/>
  <c r="P218"/>
  <c r="AX229"/>
  <c r="F279"/>
  <c r="CZ57"/>
  <c r="Y57" s="1"/>
  <c r="CY57"/>
  <c r="X57" s="1"/>
  <c r="V180"/>
  <c r="F220"/>
  <c r="DJ241" i="3"/>
  <c r="S102" i="1"/>
  <c r="DZ26"/>
  <c r="DM59"/>
  <c r="ES180"/>
  <c r="P217"/>
  <c r="AI59"/>
  <c r="R28"/>
  <c r="P32"/>
  <c r="P53"/>
  <c r="CP36"/>
  <c r="O36" s="1"/>
  <c r="DJ25" i="3"/>
  <c r="Q52" i="1"/>
  <c r="DJ307" i="3"/>
  <c r="DJ186"/>
  <c r="DJ17"/>
  <c r="DJ399"/>
  <c r="Q28" i="1"/>
  <c r="Q57"/>
  <c r="CP57" s="1"/>
  <c r="O57" s="1"/>
  <c r="R126"/>
  <c r="P94"/>
  <c r="P45"/>
  <c r="P105"/>
  <c r="Q29"/>
  <c r="DJ18" i="3"/>
  <c r="ET22" i="1"/>
  <c r="P315"/>
  <c r="ET400"/>
  <c r="ES26"/>
  <c r="P79"/>
  <c r="ES302"/>
  <c r="DL229"/>
  <c r="P293"/>
  <c r="T180"/>
  <c r="F218"/>
  <c r="FW180"/>
  <c r="EN197"/>
  <c r="BA91"/>
  <c r="F168"/>
  <c r="CZ141"/>
  <c r="Y141" s="1"/>
  <c r="CY141"/>
  <c r="X141" s="1"/>
  <c r="EU22"/>
  <c r="P318"/>
  <c r="EU400"/>
  <c r="CZ129"/>
  <c r="Y129" s="1"/>
  <c r="CY129"/>
  <c r="X129" s="1"/>
  <c r="CZ56"/>
  <c r="Y56" s="1"/>
  <c r="CY56"/>
  <c r="X56" s="1"/>
  <c r="P223"/>
  <c r="DP180"/>
  <c r="CZ36"/>
  <c r="Y36" s="1"/>
  <c r="CY36"/>
  <c r="X36" s="1"/>
  <c r="GN232"/>
  <c r="FT272" s="1"/>
  <c r="FS272"/>
  <c r="F211"/>
  <c r="R180"/>
  <c r="CZ133"/>
  <c r="Y133" s="1"/>
  <c r="CY133"/>
  <c r="X133" s="1"/>
  <c r="DJ126" i="3"/>
  <c r="S45" i="1"/>
  <c r="CZ41"/>
  <c r="Y41" s="1"/>
  <c r="CY41"/>
  <c r="X41" s="1"/>
  <c r="DO26"/>
  <c r="P83"/>
  <c r="DO302"/>
  <c r="DJ360" i="3"/>
  <c r="S118" i="1"/>
  <c r="CZ134"/>
  <c r="Y134" s="1"/>
  <c r="CY134"/>
  <c r="X134" s="1"/>
  <c r="AT180"/>
  <c r="F215"/>
  <c r="EG22"/>
  <c r="P306"/>
  <c r="EG400"/>
  <c r="F80"/>
  <c r="T26"/>
  <c r="T302"/>
  <c r="W91"/>
  <c r="F172"/>
  <c r="DL91"/>
  <c r="P169"/>
  <c r="CP49"/>
  <c r="O49" s="1"/>
  <c r="R106"/>
  <c r="P52"/>
  <c r="DJ245" i="3"/>
  <c r="P28" i="1"/>
  <c r="DJ305" i="3"/>
  <c r="P126" i="1"/>
  <c r="DJ27" i="3"/>
  <c r="R94" i="1"/>
  <c r="P102"/>
  <c r="P29"/>
  <c r="CP129"/>
  <c r="O129" s="1"/>
  <c r="GM182"/>
  <c r="CA197" s="1"/>
  <c r="AB197"/>
  <c r="DG197"/>
  <c r="DT180"/>
  <c r="DZ91"/>
  <c r="DM148"/>
  <c r="P229"/>
  <c r="F275"/>
  <c r="GN231"/>
  <c r="CB272" s="1"/>
  <c r="CA272"/>
  <c r="FZ229"/>
  <c r="EQ272"/>
  <c r="AL229"/>
  <c r="Y272"/>
  <c r="P221"/>
  <c r="DO180"/>
  <c r="DJ205" i="3"/>
  <c r="S93" i="1"/>
  <c r="DJ107" i="3"/>
  <c r="S44" i="1"/>
  <c r="DI229"/>
  <c r="P284"/>
  <c r="CZ138"/>
  <c r="Y138" s="1"/>
  <c r="GM138" s="1"/>
  <c r="GO138" s="1"/>
  <c r="CY138"/>
  <c r="X138" s="1"/>
  <c r="U180"/>
  <c r="F219"/>
  <c r="CP110"/>
  <c r="O110" s="1"/>
  <c r="GM110" s="1"/>
  <c r="GO110" s="1"/>
  <c r="P33"/>
  <c r="Q130"/>
  <c r="DJ303" i="3"/>
  <c r="S113" i="1"/>
  <c r="DJ257" i="3"/>
  <c r="S106" i="1"/>
  <c r="CP106" s="1"/>
  <c r="O106" s="1"/>
  <c r="DK229"/>
  <c r="P287"/>
  <c r="CZ142"/>
  <c r="Y142" s="1"/>
  <c r="CY142"/>
  <c r="X142" s="1"/>
  <c r="P294"/>
  <c r="DM229"/>
  <c r="FS180"/>
  <c r="EJ197"/>
  <c r="FU229"/>
  <c r="EL272"/>
  <c r="CH229"/>
  <c r="AY272"/>
  <c r="AB229"/>
  <c r="O272"/>
  <c r="FX229"/>
  <c r="EO272"/>
  <c r="S229"/>
  <c r="F287"/>
  <c r="CZ117"/>
  <c r="Y117" s="1"/>
  <c r="CY117"/>
  <c r="X117" s="1"/>
  <c r="AZ26"/>
  <c r="F70"/>
  <c r="CZ40"/>
  <c r="Y40" s="1"/>
  <c r="CY40"/>
  <c r="X40" s="1"/>
  <c r="DJ23" i="3"/>
  <c r="S33" i="1"/>
  <c r="S197"/>
  <c r="AF180"/>
  <c r="CZ48"/>
  <c r="Y48" s="1"/>
  <c r="CY48"/>
  <c r="X48" s="1"/>
  <c r="GM48" s="1"/>
  <c r="GO48" s="1"/>
  <c r="ES91"/>
  <c r="P168"/>
  <c r="F221"/>
  <c r="W180"/>
  <c r="DJ11" i="3"/>
  <c r="DJ112"/>
  <c r="DJ208"/>
  <c r="Q109" i="1"/>
  <c r="CP109" s="1"/>
  <c r="O109" s="1"/>
  <c r="R93"/>
  <c r="R44"/>
  <c r="Q118"/>
  <c r="DJ207" i="3"/>
  <c r="CZ98" i="1"/>
  <c r="Y98" s="1"/>
  <c r="CY98"/>
  <c r="X98" s="1"/>
  <c r="AQ22"/>
  <c r="AQ400"/>
  <c r="F312"/>
  <c r="AH91"/>
  <c r="U148"/>
  <c r="CF229"/>
  <c r="AW272"/>
  <c r="FW229"/>
  <c r="EN272"/>
  <c r="GA91"/>
  <c r="ER148"/>
  <c r="DJ322" i="3"/>
  <c r="S114" i="1"/>
  <c r="DJ50" i="3"/>
  <c r="S37" i="1"/>
  <c r="EC229"/>
  <c r="DP272"/>
  <c r="EP229"/>
  <c r="P279"/>
  <c r="R229"/>
  <c r="F286"/>
  <c r="ER229"/>
  <c r="P283"/>
  <c r="EP91"/>
  <c r="P155"/>
  <c r="EM22"/>
  <c r="P321"/>
  <c r="EM400"/>
  <c r="AO22"/>
  <c r="F306"/>
  <c r="AO400"/>
  <c r="DO229"/>
  <c r="P296"/>
  <c r="P80"/>
  <c r="DL26"/>
  <c r="DL302"/>
  <c r="DJ215" i="3"/>
  <c r="CP141" i="1"/>
  <c r="O141" s="1"/>
  <c r="GM141" s="1"/>
  <c r="GN141" s="1"/>
  <c r="CB148" s="1"/>
  <c r="P93"/>
  <c r="Q44"/>
  <c r="R33"/>
  <c r="CP142"/>
  <c r="O142" s="1"/>
  <c r="CP121"/>
  <c r="O121" s="1"/>
  <c r="DH180"/>
  <c r="P200"/>
  <c r="DK180"/>
  <c r="P212"/>
  <c r="EV22"/>
  <c r="EV400"/>
  <c r="P327"/>
  <c r="DJ15" i="3"/>
  <c r="S32" i="1"/>
  <c r="DJ191" i="3"/>
  <c r="S53" i="1"/>
  <c r="AZ229"/>
  <c r="F283"/>
  <c r="EI22"/>
  <c r="EI400"/>
  <c r="P312"/>
  <c r="W229"/>
  <c r="F296"/>
  <c r="F204"/>
  <c r="AX180"/>
  <c r="Q180"/>
  <c r="F209"/>
  <c r="AT229"/>
  <c r="F290"/>
  <c r="CZ137"/>
  <c r="Y137" s="1"/>
  <c r="GM137" s="1"/>
  <c r="GO137" s="1"/>
  <c r="CY137"/>
  <c r="X137" s="1"/>
  <c r="P158"/>
  <c r="EI91"/>
  <c r="CF197"/>
  <c r="AC180"/>
  <c r="CE197"/>
  <c r="P197"/>
  <c r="CH197"/>
  <c r="W26"/>
  <c r="F83"/>
  <c r="W302"/>
  <c r="R113"/>
  <c r="Q113"/>
  <c r="DJ326" i="3"/>
  <c r="DJ261"/>
  <c r="DJ221"/>
  <c r="S101" i="1"/>
  <c r="CP101" s="1"/>
  <c r="O101" s="1"/>
  <c r="R114"/>
  <c r="Q93"/>
  <c r="P44"/>
  <c r="Q33"/>
  <c r="CP40"/>
  <c r="O40" s="1"/>
  <c r="R105"/>
  <c r="CZ109"/>
  <c r="Y109" s="1"/>
  <c r="CY109"/>
  <c r="X109" s="1"/>
  <c r="CZ125"/>
  <c r="Y125" s="1"/>
  <c r="GM125" s="1"/>
  <c r="GO125" s="1"/>
  <c r="CY125"/>
  <c r="X125" s="1"/>
  <c r="T229"/>
  <c r="F293"/>
  <c r="BD22"/>
  <c r="BD400"/>
  <c r="F327"/>
  <c r="EP180"/>
  <c r="P204"/>
  <c r="FZ180"/>
  <c r="EQ197"/>
  <c r="DJ183" i="3"/>
  <c r="S52" i="1"/>
  <c r="FQ180"/>
  <c r="EH197"/>
  <c r="GA197"/>
  <c r="CE229"/>
  <c r="AV272"/>
  <c r="CY97"/>
  <c r="X97" s="1"/>
  <c r="CZ97"/>
  <c r="Y97" s="1"/>
  <c r="S28"/>
  <c r="DJ1" i="3"/>
  <c r="BA229" i="1"/>
  <c r="F292"/>
  <c r="ER26"/>
  <c r="P70"/>
  <c r="DQ180"/>
  <c r="P224"/>
  <c r="DJ212" i="3"/>
  <c r="S94" i="1"/>
  <c r="F224"/>
  <c r="Y180"/>
  <c r="AU26"/>
  <c r="F78"/>
  <c r="AU302"/>
  <c r="DJ8" i="3"/>
  <c r="S29" i="1"/>
  <c r="EP26"/>
  <c r="P66"/>
  <c r="EP302"/>
  <c r="DQ229"/>
  <c r="P299"/>
  <c r="BB22"/>
  <c r="BB400"/>
  <c r="F315"/>
  <c r="T91"/>
  <c r="F169"/>
  <c r="P113"/>
  <c r="R32"/>
  <c r="R53"/>
  <c r="CP98"/>
  <c r="O98" s="1"/>
  <c r="GM98" s="1"/>
  <c r="GO98" s="1"/>
  <c r="CP133"/>
  <c r="O133" s="1"/>
  <c r="GM133" s="1"/>
  <c r="GO133" s="1"/>
  <c r="S126"/>
  <c r="CP117"/>
  <c r="O117" s="1"/>
  <c r="P114"/>
  <c r="R45"/>
  <c r="Q105"/>
  <c r="R102"/>
  <c r="DJ229"/>
  <c r="P286"/>
  <c r="DO91"/>
  <c r="P172"/>
  <c r="DT229"/>
  <c r="DG272"/>
  <c r="DN148"/>
  <c r="EA91"/>
  <c r="Q229"/>
  <c r="F284"/>
  <c r="DI180"/>
  <c r="P209"/>
  <c r="DJ396" i="3"/>
  <c r="Q126" i="1"/>
  <c r="DJ249" i="3"/>
  <c r="S105" i="1"/>
  <c r="BC22"/>
  <c r="F318"/>
  <c r="BC400"/>
  <c r="P211"/>
  <c r="DJ180"/>
  <c r="F79"/>
  <c r="BA26"/>
  <c r="BA302"/>
  <c r="Q114"/>
  <c r="Q94"/>
  <c r="Q45"/>
  <c r="CP37"/>
  <c r="O37" s="1"/>
  <c r="CP130"/>
  <c r="O130" s="1"/>
  <c r="GM130" s="1"/>
  <c r="GO130" s="1"/>
  <c r="Q102"/>
  <c r="R29"/>
  <c r="GM40" l="1"/>
  <c r="GO40" s="1"/>
  <c r="GM121"/>
  <c r="GO121" s="1"/>
  <c r="GM41"/>
  <c r="GO41" s="1"/>
  <c r="AI91"/>
  <c r="CP118"/>
  <c r="O118" s="1"/>
  <c r="GM56"/>
  <c r="GN56" s="1"/>
  <c r="CB59" s="1"/>
  <c r="GM49"/>
  <c r="GO49" s="1"/>
  <c r="GM97"/>
  <c r="GO97" s="1"/>
  <c r="CP44"/>
  <c r="O44" s="1"/>
  <c r="GM142"/>
  <c r="GN142" s="1"/>
  <c r="FT148" s="1"/>
  <c r="GM134"/>
  <c r="GO134" s="1"/>
  <c r="GM109"/>
  <c r="GO109" s="1"/>
  <c r="AD59"/>
  <c r="AD26" s="1"/>
  <c r="GM57"/>
  <c r="GN57" s="1"/>
  <c r="FT59" s="1"/>
  <c r="FT26" s="1"/>
  <c r="CP52"/>
  <c r="O52" s="1"/>
  <c r="EL229"/>
  <c r="P290"/>
  <c r="CZ105"/>
  <c r="Y105" s="1"/>
  <c r="CY105"/>
  <c r="X105" s="1"/>
  <c r="AU22"/>
  <c r="AU400"/>
  <c r="F321"/>
  <c r="CZ118"/>
  <c r="Y118" s="1"/>
  <c r="CY118"/>
  <c r="X118" s="1"/>
  <c r="DM26"/>
  <c r="P81"/>
  <c r="DM302"/>
  <c r="BB18"/>
  <c r="F413"/>
  <c r="CZ28"/>
  <c r="Y28" s="1"/>
  <c r="CY28"/>
  <c r="X28" s="1"/>
  <c r="AF59"/>
  <c r="CZ52"/>
  <c r="Y52" s="1"/>
  <c r="GM52" s="1"/>
  <c r="GO52" s="1"/>
  <c r="CY52"/>
  <c r="X52" s="1"/>
  <c r="AV197"/>
  <c r="CE180"/>
  <c r="EI18"/>
  <c r="P410"/>
  <c r="DL22"/>
  <c r="DL400"/>
  <c r="P323"/>
  <c r="EM18"/>
  <c r="P419"/>
  <c r="F212"/>
  <c r="S180"/>
  <c r="AY229"/>
  <c r="F280"/>
  <c r="Y229"/>
  <c r="F299"/>
  <c r="DM91"/>
  <c r="P170"/>
  <c r="CY45"/>
  <c r="X45" s="1"/>
  <c r="CZ45"/>
  <c r="Y45" s="1"/>
  <c r="EU18"/>
  <c r="P416"/>
  <c r="ET18"/>
  <c r="P413"/>
  <c r="DN26"/>
  <c r="P82"/>
  <c r="DN302"/>
  <c r="DW148"/>
  <c r="GM36"/>
  <c r="GO36" s="1"/>
  <c r="DW59"/>
  <c r="CP102"/>
  <c r="O102" s="1"/>
  <c r="AQ18"/>
  <c r="F410"/>
  <c r="BA22"/>
  <c r="F322"/>
  <c r="BA400"/>
  <c r="T22"/>
  <c r="T400"/>
  <c r="F323"/>
  <c r="CP33"/>
  <c r="O33" s="1"/>
  <c r="EQ180"/>
  <c r="P205"/>
  <c r="AW197"/>
  <c r="CF180"/>
  <c r="F200"/>
  <c r="P180"/>
  <c r="FT229"/>
  <c r="EK272"/>
  <c r="CP94"/>
  <c r="O94" s="1"/>
  <c r="DU148"/>
  <c r="BC18"/>
  <c r="F416"/>
  <c r="CY126"/>
  <c r="X126" s="1"/>
  <c r="CZ126"/>
  <c r="Y126" s="1"/>
  <c r="CZ94"/>
  <c r="Y94" s="1"/>
  <c r="CY94"/>
  <c r="X94" s="1"/>
  <c r="DX148"/>
  <c r="P206"/>
  <c r="EH180"/>
  <c r="EH302"/>
  <c r="CH180"/>
  <c r="AY197"/>
  <c r="CZ32"/>
  <c r="Y32" s="1"/>
  <c r="CY32"/>
  <c r="X32" s="1"/>
  <c r="O229"/>
  <c r="F274"/>
  <c r="CZ113"/>
  <c r="Y113" s="1"/>
  <c r="CY113"/>
  <c r="X113" s="1"/>
  <c r="FS229"/>
  <c r="EJ272"/>
  <c r="AI26"/>
  <c r="V59"/>
  <c r="P203"/>
  <c r="EO180"/>
  <c r="AZ197"/>
  <c r="CI180"/>
  <c r="AE148"/>
  <c r="GM129"/>
  <c r="GO129" s="1"/>
  <c r="CP45"/>
  <c r="O45" s="1"/>
  <c r="EV18"/>
  <c r="P425"/>
  <c r="CZ114"/>
  <c r="Y114" s="1"/>
  <c r="CY114"/>
  <c r="X114" s="1"/>
  <c r="CP29"/>
  <c r="O29" s="1"/>
  <c r="DU59"/>
  <c r="P202"/>
  <c r="EN180"/>
  <c r="CY101"/>
  <c r="X101" s="1"/>
  <c r="CZ101"/>
  <c r="Y101" s="1"/>
  <c r="CB91"/>
  <c r="AS148"/>
  <c r="AO18"/>
  <c r="F404"/>
  <c r="CY37"/>
  <c r="X37" s="1"/>
  <c r="CZ37"/>
  <c r="Y37" s="1"/>
  <c r="AW229"/>
  <c r="F278"/>
  <c r="CB229"/>
  <c r="AS272"/>
  <c r="AR197"/>
  <c r="CA180"/>
  <c r="CP28"/>
  <c r="O28" s="1"/>
  <c r="AC59"/>
  <c r="ES22"/>
  <c r="P322"/>
  <c r="W16" i="2" s="1"/>
  <c r="ES400" i="1"/>
  <c r="AP180"/>
  <c r="F206"/>
  <c r="AP302"/>
  <c r="CP105"/>
  <c r="O105" s="1"/>
  <c r="AE59"/>
  <c r="CZ33"/>
  <c r="Y33" s="1"/>
  <c r="CY33"/>
  <c r="X33" s="1"/>
  <c r="CY29"/>
  <c r="X29" s="1"/>
  <c r="CZ29"/>
  <c r="Y29" s="1"/>
  <c r="DX59"/>
  <c r="BD18"/>
  <c r="F425"/>
  <c r="U91"/>
  <c r="F170"/>
  <c r="ER197"/>
  <c r="GA180"/>
  <c r="EP22"/>
  <c r="P309"/>
  <c r="EP400"/>
  <c r="CY53"/>
  <c r="X53" s="1"/>
  <c r="CZ53"/>
  <c r="Y53" s="1"/>
  <c r="CP93"/>
  <c r="O93" s="1"/>
  <c r="AC148"/>
  <c r="EO229"/>
  <c r="P278"/>
  <c r="EJ180"/>
  <c r="P225"/>
  <c r="CZ106"/>
  <c r="Y106" s="1"/>
  <c r="CY106"/>
  <c r="X106" s="1"/>
  <c r="CY93"/>
  <c r="X93" s="1"/>
  <c r="CZ93"/>
  <c r="Y93" s="1"/>
  <c r="AF148"/>
  <c r="CA229"/>
  <c r="AR272"/>
  <c r="AB180"/>
  <c r="O197"/>
  <c r="DV148"/>
  <c r="CP114"/>
  <c r="O114" s="1"/>
  <c r="GM106"/>
  <c r="GO106" s="1"/>
  <c r="DV59"/>
  <c r="FT91"/>
  <c r="EK148"/>
  <c r="ER91"/>
  <c r="P159"/>
  <c r="DG229"/>
  <c r="P274"/>
  <c r="AV229"/>
  <c r="F277"/>
  <c r="W22"/>
  <c r="F326"/>
  <c r="W400"/>
  <c r="DP229"/>
  <c r="P298"/>
  <c r="EN229"/>
  <c r="P277"/>
  <c r="P199"/>
  <c r="DG180"/>
  <c r="DO22"/>
  <c r="P326"/>
  <c r="DO400"/>
  <c r="CZ102"/>
  <c r="Y102" s="1"/>
  <c r="CY102"/>
  <c r="X102" s="1"/>
  <c r="V91"/>
  <c r="F171"/>
  <c r="X229"/>
  <c r="F298"/>
  <c r="GM117"/>
  <c r="GO117" s="1"/>
  <c r="CP113"/>
  <c r="O113" s="1"/>
  <c r="AD148"/>
  <c r="CP126"/>
  <c r="O126" s="1"/>
  <c r="GM126" s="1"/>
  <c r="GO126" s="1"/>
  <c r="CP32"/>
  <c r="O32" s="1"/>
  <c r="U302"/>
  <c r="DN91"/>
  <c r="P171"/>
  <c r="CZ44"/>
  <c r="Y44" s="1"/>
  <c r="CY44"/>
  <c r="X44" s="1"/>
  <c r="EQ229"/>
  <c r="P280"/>
  <c r="CB26"/>
  <c r="AS59"/>
  <c r="EG18"/>
  <c r="P404"/>
  <c r="AX22"/>
  <c r="F309"/>
  <c r="AX400"/>
  <c r="CP53"/>
  <c r="O53" s="1"/>
  <c r="GM37" l="1"/>
  <c r="GO37" s="1"/>
  <c r="Q59"/>
  <c r="GM45"/>
  <c r="GO45" s="1"/>
  <c r="GM44"/>
  <c r="GO44" s="1"/>
  <c r="GM113"/>
  <c r="GO113" s="1"/>
  <c r="GM114"/>
  <c r="GO114" s="1"/>
  <c r="AK148"/>
  <c r="AK91" s="1"/>
  <c r="GM101"/>
  <c r="GO101" s="1"/>
  <c r="EC59"/>
  <c r="DP59" s="1"/>
  <c r="GM53"/>
  <c r="GO53" s="1"/>
  <c r="H16" i="2"/>
  <c r="EK59" i="1"/>
  <c r="EK302" s="1"/>
  <c r="GM118"/>
  <c r="GO118" s="1"/>
  <c r="AD91"/>
  <c r="Q148"/>
  <c r="AC91"/>
  <c r="CH148"/>
  <c r="CF148"/>
  <c r="CE148"/>
  <c r="P148"/>
  <c r="ER180"/>
  <c r="P208"/>
  <c r="ER302"/>
  <c r="DX91"/>
  <c r="DK148"/>
  <c r="GM94"/>
  <c r="DT148"/>
  <c r="DN22"/>
  <c r="P325"/>
  <c r="DN400"/>
  <c r="AL148"/>
  <c r="V26"/>
  <c r="F82"/>
  <c r="V302"/>
  <c r="DM22"/>
  <c r="DM400"/>
  <c r="P324"/>
  <c r="DI59"/>
  <c r="DV26"/>
  <c r="AF91"/>
  <c r="S148"/>
  <c r="ES18"/>
  <c r="P420"/>
  <c r="DU91"/>
  <c r="DH148"/>
  <c r="FZ148"/>
  <c r="FX148"/>
  <c r="FW148"/>
  <c r="AU18"/>
  <c r="F419"/>
  <c r="P76"/>
  <c r="F202"/>
  <c r="AV180"/>
  <c r="AX18"/>
  <c r="F407"/>
  <c r="AS229"/>
  <c r="F289"/>
  <c r="F76"/>
  <c r="AS26"/>
  <c r="AS302"/>
  <c r="AR229"/>
  <c r="F300"/>
  <c r="DX26"/>
  <c r="DK59"/>
  <c r="AR180"/>
  <c r="F225"/>
  <c r="DT59"/>
  <c r="GM29"/>
  <c r="EH22"/>
  <c r="EH400"/>
  <c r="P311"/>
  <c r="V16" i="2" s="1"/>
  <c r="BA18" i="1"/>
  <c r="F420"/>
  <c r="DW91"/>
  <c r="DJ148"/>
  <c r="GM33"/>
  <c r="GO33" s="1"/>
  <c r="AK59"/>
  <c r="EK229"/>
  <c r="P289"/>
  <c r="F208"/>
  <c r="AZ180"/>
  <c r="AZ302"/>
  <c r="F203"/>
  <c r="AW180"/>
  <c r="U22"/>
  <c r="U400"/>
  <c r="F324"/>
  <c r="EP18"/>
  <c r="P407"/>
  <c r="FW59"/>
  <c r="DH59"/>
  <c r="FZ59"/>
  <c r="DU26"/>
  <c r="FX59"/>
  <c r="AE91"/>
  <c r="R148"/>
  <c r="DL18"/>
  <c r="P421"/>
  <c r="AF26"/>
  <c r="S59"/>
  <c r="ED59"/>
  <c r="AS91"/>
  <c r="F165"/>
  <c r="EK91"/>
  <c r="P165"/>
  <c r="W18"/>
  <c r="F424"/>
  <c r="AP22"/>
  <c r="AP400"/>
  <c r="F311"/>
  <c r="G16" i="2" s="1"/>
  <c r="DO18" i="1"/>
  <c r="P424"/>
  <c r="F199"/>
  <c r="O180"/>
  <c r="AB59"/>
  <c r="GM28"/>
  <c r="EJ229"/>
  <c r="P300"/>
  <c r="AY180"/>
  <c r="F205"/>
  <c r="T18"/>
  <c r="F421"/>
  <c r="DW26"/>
  <c r="DJ59"/>
  <c r="EC148"/>
  <c r="AL59"/>
  <c r="GM105"/>
  <c r="GO105" s="1"/>
  <c r="GM93"/>
  <c r="AB148"/>
  <c r="DV91"/>
  <c r="DI148"/>
  <c r="AE26"/>
  <c r="R59"/>
  <c r="P59"/>
  <c r="CH59"/>
  <c r="AC26"/>
  <c r="CF59"/>
  <c r="CE59"/>
  <c r="GM32"/>
  <c r="GO32" s="1"/>
  <c r="ED148"/>
  <c r="GM102"/>
  <c r="GO102" s="1"/>
  <c r="Q302" l="1"/>
  <c r="Q400" s="1"/>
  <c r="X148"/>
  <c r="F174" s="1"/>
  <c r="F71"/>
  <c r="Q26"/>
  <c r="EC26"/>
  <c r="EK26"/>
  <c r="P26"/>
  <c r="F62"/>
  <c r="P302"/>
  <c r="CE26"/>
  <c r="AV59"/>
  <c r="AP18"/>
  <c r="F409"/>
  <c r="R26"/>
  <c r="F73"/>
  <c r="R302"/>
  <c r="GO93"/>
  <c r="CC148" s="1"/>
  <c r="CA148"/>
  <c r="R91"/>
  <c r="F162"/>
  <c r="P71"/>
  <c r="DI26"/>
  <c r="DI302"/>
  <c r="DN18"/>
  <c r="P423"/>
  <c r="AL91"/>
  <c r="Y148"/>
  <c r="ER22"/>
  <c r="ER400"/>
  <c r="P313"/>
  <c r="Q91"/>
  <c r="F160"/>
  <c r="DT26"/>
  <c r="DG59"/>
  <c r="DH91"/>
  <c r="P151"/>
  <c r="EN59"/>
  <c r="FW26"/>
  <c r="AZ22"/>
  <c r="F313"/>
  <c r="AZ400"/>
  <c r="GO29"/>
  <c r="FU59" s="1"/>
  <c r="FS59"/>
  <c r="AS22"/>
  <c r="AS400"/>
  <c r="F319"/>
  <c r="E16" i="2" s="1"/>
  <c r="FZ91" i="1"/>
  <c r="EQ148"/>
  <c r="O59"/>
  <c r="AB26"/>
  <c r="AK26"/>
  <c r="X59"/>
  <c r="FX91"/>
  <c r="EO148"/>
  <c r="S91"/>
  <c r="F163"/>
  <c r="P163"/>
  <c r="DK91"/>
  <c r="CH91"/>
  <c r="AY148"/>
  <c r="AB91"/>
  <c r="O148"/>
  <c r="DJ91"/>
  <c r="P162"/>
  <c r="EK22"/>
  <c r="EK400"/>
  <c r="P319"/>
  <c r="T16" i="2" s="1"/>
  <c r="AY59" i="1"/>
  <c r="CH26"/>
  <c r="DH26"/>
  <c r="P62"/>
  <c r="DH302"/>
  <c r="AW59"/>
  <c r="CF26"/>
  <c r="DJ26"/>
  <c r="P73"/>
  <c r="DJ302"/>
  <c r="CA59"/>
  <c r="GO28"/>
  <c r="CC59" s="1"/>
  <c r="S26"/>
  <c r="F74"/>
  <c r="S302"/>
  <c r="EQ59"/>
  <c r="FZ26"/>
  <c r="EH18"/>
  <c r="P409"/>
  <c r="EN148"/>
  <c r="FW91"/>
  <c r="V22"/>
  <c r="F325"/>
  <c r="V400"/>
  <c r="GO94"/>
  <c r="FU148" s="1"/>
  <c r="FS148"/>
  <c r="CF91"/>
  <c r="AW148"/>
  <c r="EC91"/>
  <c r="DP148"/>
  <c r="DP302" s="1"/>
  <c r="DP26"/>
  <c r="P85"/>
  <c r="DT91"/>
  <c r="DG148"/>
  <c r="AV148"/>
  <c r="CE91"/>
  <c r="ED26"/>
  <c r="DQ59"/>
  <c r="DI91"/>
  <c r="P160"/>
  <c r="AL26"/>
  <c r="Y59"/>
  <c r="FX26"/>
  <c r="EO59"/>
  <c r="U18"/>
  <c r="F422"/>
  <c r="DK26"/>
  <c r="P74"/>
  <c r="DK302"/>
  <c r="DM18"/>
  <c r="P422"/>
  <c r="P91"/>
  <c r="F151"/>
  <c r="ED91"/>
  <c r="DQ148"/>
  <c r="F314" l="1"/>
  <c r="X91"/>
  <c r="Q22"/>
  <c r="Y26"/>
  <c r="F86"/>
  <c r="Y302"/>
  <c r="AY26"/>
  <c r="F67"/>
  <c r="AY302"/>
  <c r="X26"/>
  <c r="F85"/>
  <c r="X302"/>
  <c r="DQ26"/>
  <c r="P86"/>
  <c r="DQ302"/>
  <c r="S22"/>
  <c r="F317"/>
  <c r="S400"/>
  <c r="Q18"/>
  <c r="F412"/>
  <c r="AS18"/>
  <c r="F417"/>
  <c r="P64"/>
  <c r="EN26"/>
  <c r="EN302"/>
  <c r="ER18"/>
  <c r="P411"/>
  <c r="DP91"/>
  <c r="P174"/>
  <c r="F156"/>
  <c r="AY91"/>
  <c r="DQ91"/>
  <c r="P175"/>
  <c r="V18"/>
  <c r="F423"/>
  <c r="EQ26"/>
  <c r="P67"/>
  <c r="EQ302"/>
  <c r="O91"/>
  <c r="F150"/>
  <c r="EO91"/>
  <c r="P154"/>
  <c r="FU91"/>
  <c r="EL148"/>
  <c r="DI22"/>
  <c r="DI400"/>
  <c r="P314"/>
  <c r="DK22"/>
  <c r="P317"/>
  <c r="DK400"/>
  <c r="FS91"/>
  <c r="EJ148"/>
  <c r="DJ22"/>
  <c r="DJ400"/>
  <c r="P316"/>
  <c r="DH22"/>
  <c r="P305"/>
  <c r="DH400"/>
  <c r="EQ91"/>
  <c r="P156"/>
  <c r="R22"/>
  <c r="F316"/>
  <c r="R400"/>
  <c r="CA26"/>
  <c r="AR59"/>
  <c r="AW26"/>
  <c r="F65"/>
  <c r="AW302"/>
  <c r="O26"/>
  <c r="F61"/>
  <c r="O302"/>
  <c r="AZ18"/>
  <c r="F411"/>
  <c r="CC91"/>
  <c r="AT148"/>
  <c r="AV26"/>
  <c r="F64"/>
  <c r="AV302"/>
  <c r="DP22"/>
  <c r="P328"/>
  <c r="DP400"/>
  <c r="P22"/>
  <c r="P400"/>
  <c r="F305"/>
  <c r="DG91"/>
  <c r="P150"/>
  <c r="AV91"/>
  <c r="F153"/>
  <c r="AW91"/>
  <c r="F154"/>
  <c r="EN91"/>
  <c r="P153"/>
  <c r="EL59"/>
  <c r="FU26"/>
  <c r="DG26"/>
  <c r="P61"/>
  <c r="DG302"/>
  <c r="CA91"/>
  <c r="AR148"/>
  <c r="AT59"/>
  <c r="CC26"/>
  <c r="EK18"/>
  <c r="P417"/>
  <c r="EO26"/>
  <c r="P65"/>
  <c r="EO302"/>
  <c r="EJ59"/>
  <c r="FS26"/>
  <c r="Y91"/>
  <c r="F175"/>
  <c r="P87" l="1"/>
  <c r="EJ26"/>
  <c r="EJ302"/>
  <c r="AR91"/>
  <c r="F176"/>
  <c r="P18"/>
  <c r="F403"/>
  <c r="AT91"/>
  <c r="F166"/>
  <c r="X22"/>
  <c r="X400"/>
  <c r="F328"/>
  <c r="AW22"/>
  <c r="F308"/>
  <c r="AW400"/>
  <c r="EQ22"/>
  <c r="EQ400"/>
  <c r="P310"/>
  <c r="Y22"/>
  <c r="F329"/>
  <c r="Y400"/>
  <c r="DH18"/>
  <c r="P403"/>
  <c r="AT26"/>
  <c r="F77"/>
  <c r="AT302"/>
  <c r="EJ91"/>
  <c r="P176"/>
  <c r="AV22"/>
  <c r="AV400"/>
  <c r="F307"/>
  <c r="DJ18"/>
  <c r="P414"/>
  <c r="DI18"/>
  <c r="P412"/>
  <c r="DQ22"/>
  <c r="P329"/>
  <c r="DQ400"/>
  <c r="O22"/>
  <c r="O400"/>
  <c r="F304"/>
  <c r="R18"/>
  <c r="F414"/>
  <c r="DK18"/>
  <c r="P415"/>
  <c r="EL91"/>
  <c r="P166"/>
  <c r="EN22"/>
  <c r="EN400"/>
  <c r="P307"/>
  <c r="AY22"/>
  <c r="F310"/>
  <c r="AY400"/>
  <c r="J16" i="2"/>
  <c r="EO22" i="1"/>
  <c r="EO400"/>
  <c r="P308"/>
  <c r="EL26"/>
  <c r="P77"/>
  <c r="EL302"/>
  <c r="DG22"/>
  <c r="P304"/>
  <c r="DG400"/>
  <c r="DP18"/>
  <c r="P426"/>
  <c r="F87"/>
  <c r="AR26"/>
  <c r="AR302"/>
  <c r="S18"/>
  <c r="F415"/>
  <c r="Y16" i="2"/>
  <c r="EN18" i="1" l="1"/>
  <c r="P405"/>
  <c r="EQ18"/>
  <c r="P408"/>
  <c r="AT22"/>
  <c r="AT400"/>
  <c r="F320"/>
  <c r="F16" i="2" s="1"/>
  <c r="I16" s="1"/>
  <c r="N16" s="1"/>
  <c r="X18" i="1"/>
  <c r="F426"/>
  <c r="EJ22"/>
  <c r="EJ400"/>
  <c r="P330"/>
  <c r="AY18"/>
  <c r="F408"/>
  <c r="Y18"/>
  <c r="F427"/>
  <c r="AR22"/>
  <c r="F330"/>
  <c r="AR400"/>
  <c r="DQ18"/>
  <c r="P427"/>
  <c r="AV18"/>
  <c r="F405"/>
  <c r="AW18"/>
  <c r="F406"/>
  <c r="EL22"/>
  <c r="P320"/>
  <c r="U16" i="2" s="1"/>
  <c r="X16" s="1"/>
  <c r="AC16" s="1"/>
  <c r="EL400" i="1"/>
  <c r="DG18"/>
  <c r="P402"/>
  <c r="EO18"/>
  <c r="P406"/>
  <c r="O18"/>
  <c r="F402"/>
  <c r="EJ18" l="1"/>
  <c r="P428"/>
  <c r="EL18"/>
  <c r="P418"/>
  <c r="AT18"/>
  <c r="F418"/>
  <c r="AR18"/>
  <c r="F428"/>
</calcChain>
</file>

<file path=xl/sharedStrings.xml><?xml version="1.0" encoding="utf-8"?>
<sst xmlns="http://schemas.openxmlformats.org/spreadsheetml/2006/main" count="16395" uniqueCount="658">
  <si>
    <t>Smeta.RU Flash  (495) 974-1589</t>
  </si>
  <si>
    <t>_PS_</t>
  </si>
  <si>
    <t>Smeta.RU Flash</t>
  </si>
  <si>
    <t/>
  </si>
  <si>
    <t>Новый объект_(Копия) (ФСНБ-2022)_(Копия) (ФСНБ-2022)_(Копия) (ФСНБ-2022)_(Копия) (ФСНБ-2022)_(Копия)_(Копия) (ФСНБ-2022)</t>
  </si>
  <si>
    <t>п486-25 ПИР, СМР, ПНР полным иждивением подрядчика по титулу: Реконструкция ТП-6/0,4 кВ №1891 с заменой тр-ра 100 кВА на тр-р 160 кВА, ПС №384 «Елисеево», в т.ч. ПИР, МО, м.о. Чехов, д Ивино, ул Весенняя, стр 44 Ю8-25-303-277140(515000) </t>
  </si>
  <si>
    <t>Сметные нормы списания</t>
  </si>
  <si>
    <t>Коды ценников</t>
  </si>
  <si>
    <t>Версия 1.17.0 для ФСНБ-2022 И17</t>
  </si>
  <si>
    <t>ФСНБ-2022 - Изменения И17</t>
  </si>
  <si>
    <t>Поправки для ФСНБ-2022 от 23.05.2025 г И14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</si>
  <si>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</si>
  <si>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</si>
  <si>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Февраль, 2026 г.</t>
  </si>
  <si>
    <t>Новая локальная смета</t>
  </si>
  <si>
    <t>Новый раздел</t>
  </si>
  <si>
    <t>Демонтажные работы</t>
  </si>
  <si>
    <t>1</t>
  </si>
  <si>
    <t>м08-01-062-01</t>
  </si>
  <si>
    <t>Демонтаж/Трансформатор силовой, автотрансформатор или масляный реактор, масса: до 1 т</t>
  </si>
  <si>
    <t>ШТ</t>
  </si>
  <si>
    <t>ГЭСНм-2022, м08-01-062-01, приказ Минстроя России от 18.05.2022 г. № 378/пр</t>
  </si>
  <si>
    <t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t>
  </si>
  <si>
    <t>*0</t>
  </si>
  <si>
    <t>*0,3</t>
  </si>
  <si>
    <t>Монтажные работы</t>
  </si>
  <si>
    <t>Электротехнические установки: на других объектах</t>
  </si>
  <si>
    <t>мФЕР-08</t>
  </si>
  <si>
    <t>Поправка: 571/пр_2022_п.84_т.3_стр.4_стб.3</t>
  </si>
  <si>
    <t>Пр/812-049.3-1</t>
  </si>
  <si>
    <t>Пр/774-049.3</t>
  </si>
  <si>
    <t>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</si>
  <si>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</si>
  <si>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</si>
  <si>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</si>
  <si>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</t>
  </si>
  <si>
    <t>м08-01-061-01</t>
  </si>
  <si>
    <t>Демонтаж/Предохранитель</t>
  </si>
  <si>
    <t>ГЭСНм-2022, м08-01-061-01, приказ Минстроя России от 18.05.2022 г. № 378/пр</t>
  </si>
  <si>
    <t>2,1</t>
  </si>
  <si>
    <t>3</t>
  </si>
  <si>
    <t>м08-03-526-05</t>
  </si>
  <si>
    <t>Демонтаж/Автомат одно-, двух-, трехполюсный, устанавливаемый на конструкции: на стене или колонне, на ток до 630 А (Примен. рубильник 630 А)</t>
  </si>
  <si>
    <t>ГЭСНм-2022, м08-03-526-05, приказ Минстроя России от 18.05.2022 г. № 378/пр</t>
  </si>
  <si>
    <t>3,1</t>
  </si>
  <si>
    <t>4</t>
  </si>
  <si>
    <t>м08-03-526-04</t>
  </si>
  <si>
    <t>Демонтаж/Автомат одно-, двух-, трехполюсный, устанавливаемый на конструкции: на стене или колонне, на ток до 400 А</t>
  </si>
  <si>
    <t>ГЭСНм-2022, м08-03-526-04, приказ Минстроя России от 18.05.2022 г. № 378/пр</t>
  </si>
  <si>
    <t>4,1</t>
  </si>
  <si>
    <t>5</t>
  </si>
  <si>
    <t>м08-03-526-03</t>
  </si>
  <si>
    <t>Демонтаж/Автомат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</si>
  <si>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</si>
  <si>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5,1</t>
  </si>
  <si>
    <t>6</t>
  </si>
  <si>
    <t>м08-03-526-02</t>
  </si>
  <si>
    <t>Демонтаж/Автомат одно-, двух-, трехполюсный, устанавливаемый на конструкции: на стене или колонне, на ток до 100 А</t>
  </si>
  <si>
    <t>ГЭСНм-2022, м08-03-526-02, приказ Минстроя России от 18.05.2022 г. № 378/пр</t>
  </si>
  <si>
    <t>6,1</t>
  </si>
  <si>
    <t>7</t>
  </si>
  <si>
    <t>м08-01-053-01</t>
  </si>
  <si>
    <t>Демонтаж/Трансформатор тока напряжением: до 10 кВ</t>
  </si>
  <si>
    <t>ГЭСНм-2022, м08-01-053-01, приказ Минстроя России от 18.05.2022 г. № 378/пр</t>
  </si>
  <si>
    <t>7,1</t>
  </si>
  <si>
    <t>8</t>
  </si>
  <si>
    <t>67-01-003-01</t>
  </si>
  <si>
    <t>Демонтаж кабеля</t>
  </si>
  <si>
    <t>100 м</t>
  </si>
  <si>
    <t>ГЭСНр-2022, 67-01-003-01, приказ Минстроя России от 18.05.2022 г. № 378/пр</t>
  </si>
  <si>
    <t>Ремонтно-строительные работы</t>
  </si>
  <si>
    <t>Электромонтажные работы</t>
  </si>
  <si>
    <t>рФЕР-67</t>
  </si>
  <si>
    <t>Пр/812-101.0-1</t>
  </si>
  <si>
    <t>Пр/774-101.0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</si>
  <si>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</si>
  <si>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</si>
  <si>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</si>
  <si>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</si>
  <si>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</si>
  <si>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</si>
  <si>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</si>
  <si>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</si>
  <si>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</si>
  <si>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</si>
  <si>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</si>
  <si>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</si>
  <si>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</si>
  <si>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</si>
  <si>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</si>
  <si>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</si>
  <si>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</si>
  <si>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</si>
  <si>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</si>
  <si>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</si>
  <si>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</si>
  <si>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</si>
  <si>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</si>
  <si>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</si>
  <si>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</si>
  <si>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</si>
  <si>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</si>
  <si>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</si>
  <si>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</si>
  <si>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</si>
  <si>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</si>
  <si>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</si>
  <si>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</si>
  <si>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</si>
  <si>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</si>
  <si>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</si>
  <si>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</si>
  <si>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</si>
  <si>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</si>
  <si>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</si>
  <si>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</si>
  <si>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</si>
  <si>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</si>
  <si>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</si>
  <si>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</si>
  <si>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</si>
  <si>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</si>
  <si>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</si>
  <si>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</si>
  <si>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</si>
  <si>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</si>
  <si>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</si>
  <si>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</si>
  <si>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</si>
  <si>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9</t>
  </si>
  <si>
    <t>Трансформатор силовой, автотрансформатор или масляный реактор, масса: до 1 т</t>
  </si>
  <si>
    <t>9,1</t>
  </si>
  <si>
    <t>10</t>
  </si>
  <si>
    <t>м08-01-062-02</t>
  </si>
  <si>
    <t>Трансформатор силовой, автотрансформатор или масляный реактор, масса: до 3 т</t>
  </si>
  <si>
    <t>ГЭСНм-2022, м08-01-062-02, приказ Минстроя России от 18.05.2022 г. № 378/пр</t>
  </si>
  <si>
    <t>10,1</t>
  </si>
  <si>
    <t>11</t>
  </si>
  <si>
    <t>Предохранитель</t>
  </si>
  <si>
    <t>11,1</t>
  </si>
  <si>
    <t>12</t>
  </si>
  <si>
    <t>Трансформатор тока напряжением: до 10 кВ</t>
  </si>
  <si>
    <t>12,1</t>
  </si>
  <si>
    <t>13</t>
  </si>
  <si>
    <t>Автомат одно-, двух-, трехполюсный, устанавливаемый на конструкции: на стене или колонне, на ток до 630 А (Примен. 1000А)</t>
  </si>
  <si>
    <t>13,1</t>
  </si>
  <si>
    <t>14</t>
  </si>
  <si>
    <t>Автомат одно-, двух-, трехполюсный, устанавливаемый на конструкции: на стене или колонне, на ток до 250 А</t>
  </si>
  <si>
    <t>14,1</t>
  </si>
  <si>
    <t>15</t>
  </si>
  <si>
    <t>Автомат одно-, двух-, трехполюсный, устанавливаемый на конструкции: на стене или колонне, на ток до 400 А</t>
  </si>
  <si>
    <t>15,1</t>
  </si>
  <si>
    <t>16</t>
  </si>
  <si>
    <t>м08-02-144-06</t>
  </si>
  <si>
    <t>Присоединение к зажимам жил проводов или кабелей сечением: до 150 мм2</t>
  </si>
  <si>
    <t>100 ШТ</t>
  </si>
  <si>
    <t>ГЭСНм-2022, м08-02-144-06, приказ Минстроя России от 18.05.2022 г. № 378/пр</t>
  </si>
  <si>
    <t>16,1</t>
  </si>
  <si>
    <t>17</t>
  </si>
  <si>
    <t>м08-02-147-13</t>
  </si>
  <si>
    <t>Кабель до 35 кВ по установленным конструкциям и лоткам с креплением по всей длине, масса 1 м кабеля: свыше 3 до 6 кг</t>
  </si>
  <si>
    <t>ГЭСНм-2022 доп.7, м08-02-147-13, приказ Минстроя России от 02.08.2023 г. № 551/пр</t>
  </si>
  <si>
    <t>17,1</t>
  </si>
  <si>
    <t>18</t>
  </si>
  <si>
    <t>м08-02-147-11</t>
  </si>
  <si>
    <t>Кабель до 35 кВ по установленным конструкциям и лоткам с креплением по всей длине, масса 1 м кабеля: свыше 1 до 2 кг</t>
  </si>
  <si>
    <t>ГЭСНм-2022 доп.7, м08-02-147-11, приказ Минстроя России от 02.08.2023 г. № 551/пр</t>
  </si>
  <si>
    <t>18,1</t>
  </si>
  <si>
    <t>19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</si>
  <si>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</si>
  <si>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</si>
  <si>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</si>
  <si>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19,1</t>
  </si>
  <si>
    <t>20</t>
  </si>
  <si>
    <t>м08-02-159-03</t>
  </si>
  <si>
    <t>Заделка концевая в резиновой перчатке для 3-5-жильного кабеля напряжением: до 1 кВ, сечение одной жилы до 120 мм2</t>
  </si>
  <si>
    <t>ГЭСНм-2022, м08-02-159-03, приказ Минстроя России от 18.05.2022 г. № 378/пр</t>
  </si>
  <si>
    <t>20,1</t>
  </si>
  <si>
    <t>21</t>
  </si>
  <si>
    <t>26-02-022-01</t>
  </si>
  <si>
    <t>Огнезащитное покрытие толщиной слоя 1 мм кабелей и проводов</t>
  </si>
  <si>
    <t>100 м2</t>
  </si>
  <si>
    <t>ГЭСН-2022, 26-02-022-01, приказ Минстроя России от 18.05.2022 г. № 378/пр</t>
  </si>
  <si>
    <t>Общестроительные работы</t>
  </si>
  <si>
    <t>Теплоизоляционные работы</t>
  </si>
  <si>
    <t>ФЕР-26</t>
  </si>
  <si>
    <t>Пр/812-020.0-1</t>
  </si>
  <si>
    <t>Пр/774-020.0</t>
  </si>
  <si>
    <t>21,1</t>
  </si>
  <si>
    <t>14.2.02.03</t>
  </si>
  <si>
    <t>Краска огнезащитная</t>
  </si>
  <si>
    <t>т</t>
  </si>
  <si>
    <t>22</t>
  </si>
  <si>
    <t>14.2.02.11-1004</t>
  </si>
  <si>
    <t>Состав огнезащитный вспучивающийся на водной основе с органическими и неорганическими наполнителями для защиты кабелей и в системе уплотнения швов</t>
  </si>
  <si>
    <t>ФСБЦ-2022, 14.2.02.11-1004,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</si>
  <si>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</si>
  <si>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</si>
  <si>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</si>
  <si>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Оборудование</t>
  </si>
  <si>
    <t>23</t>
  </si>
  <si>
    <t>ООО Элмонт</t>
  </si>
  <si>
    <t>Трансформатор ТМГ-160-6/0,4</t>
  </si>
  <si>
    <t>шт.</t>
  </si>
  <si>
    <t>оборудование</t>
  </si>
  <si>
    <t>оборудование (03)</t>
  </si>
  <si>
    <t>[304 680 / 1,2] +  3% Трансп +  1,2% Заг.скл</t>
  </si>
  <si>
    <t>1,2</t>
  </si>
  <si>
    <t>24</t>
  </si>
  <si>
    <t>ТЦ_62.1.21.09_77_7704844420_10.03.2026_01_7.2</t>
  </si>
  <si>
    <t>Автоматический выключатель ВА 57-35-340010 250А-2500-690АС-УХЛЗ</t>
  </si>
  <si>
    <t>Оборудование, отсутствующее в СНБ</t>
  </si>
  <si>
    <t>Оборуд. КА</t>
  </si>
  <si>
    <t>25</t>
  </si>
  <si>
    <t>ТЦ_89.1.62.05_78_7842224734_10.03.2026_01_11.3</t>
  </si>
  <si>
    <t>Трансформатор тока ТТИ -60 300/5 0,5 S</t>
  </si>
  <si>
    <t>26</t>
  </si>
  <si>
    <t>ТЦ_62.3.04.03_78_7842224734_10.03.2026_01_18.1</t>
  </si>
  <si>
    <t>Патрон предохранителя ПКТ-101-6-31,5-20</t>
  </si>
  <si>
    <t>27</t>
  </si>
  <si>
    <t>ТЦ_62.1.01.09_77_7729108750_10.07.2025_01_3.3</t>
  </si>
  <si>
    <t>Автоматический выключатель ВА 57-39-340010 400А-4000-690АС-УХЛЗ</t>
  </si>
  <si>
    <t>28</t>
  </si>
  <si>
    <t>ТЦ_62.1.01.09_77_7729108750_16.10.2025_01_20.2</t>
  </si>
  <si>
    <t>Рубильник-переключатель 400A</t>
  </si>
  <si>
    <t>29</t>
  </si>
  <si>
    <t>ТЦ_62.1.01.09_77_7729108750_16.10.2025_01_19.3</t>
  </si>
  <si>
    <t>Выключатель автоматический ВА57-35-340010-160А</t>
  </si>
  <si>
    <t>Материал неучтенный ценником</t>
  </si>
  <si>
    <t>30</t>
  </si>
  <si>
    <t>Прайс лист Норма-кабель от 15.01.2026г</t>
  </si>
  <si>
    <t>Стяжной хомут Е260</t>
  </si>
  <si>
    <t>Материалы, изделия и конструкции</t>
  </si>
  <si>
    <t>материалы (03)</t>
  </si>
  <si>
    <t>[14,15 / 1,22] +  3% Трансп +  2% Заг.скл</t>
  </si>
  <si>
    <t>31</t>
  </si>
  <si>
    <t>20.2.10.04-0009</t>
  </si>
  <si>
    <t>Наконечники кабельные медные луженые 95-10-15</t>
  </si>
  <si>
    <t>ФСБЦ-2022 доп.11, 20.2.10.04-0009, приказ Минстроя России от 09.08.2024 г. № 524/пр</t>
  </si>
  <si>
    <t>Материалы монтажные</t>
  </si>
  <si>
    <t>Материалы и конструкции ( монтажные )  по ценникам и каталогам</t>
  </si>
  <si>
    <t>ФССЦм</t>
  </si>
  <si>
    <t>32</t>
  </si>
  <si>
    <t>20.2.10.04-0012</t>
  </si>
  <si>
    <t>Наконечники кабельные медные луженые 185-16-21</t>
  </si>
  <si>
    <t>ФСБЦ-2022 доп.11, 20.2.10.04-0012, приказ Минстроя России от 09.08.2024 г. № 524/пр</t>
  </si>
  <si>
    <t>33</t>
  </si>
  <si>
    <t>20.2.10.04-0013</t>
  </si>
  <si>
    <t>Наконечники кабельные медные луженые 240-16-24</t>
  </si>
  <si>
    <t>ФСБЦ-2022 доп.11, 20.2.10.04-0013, приказ Минстроя России от 09.08.2024 г. № 524/пр</t>
  </si>
  <si>
    <t>34</t>
  </si>
  <si>
    <t>20.2.10.03-0016</t>
  </si>
  <si>
    <t>Наконечники кабельные медные 120-12-17</t>
  </si>
  <si>
    <t>ФСБЦ-2022, 20.2.10.03-0016, приказ Минстроя России от 18.05.2022 г. № 378/пр</t>
  </si>
  <si>
    <t>35</t>
  </si>
  <si>
    <t>21.1.06.10-0449</t>
  </si>
  <si>
    <t>Кабель силовой с медными жилами ВВГ 1х240мк-1000</t>
  </si>
  <si>
    <t>1000 м</t>
  </si>
  <si>
    <t>ФСБЦ-2022, 21.1.06.10-0449, приказ Минстроя России от 18.05.2022 г. № 378/пр</t>
  </si>
  <si>
    <t>1000 М</t>
  </si>
  <si>
    <t>36</t>
  </si>
  <si>
    <t>21.1.06.10-0448</t>
  </si>
  <si>
    <t>Кабель силовой с медными жилами ВВГ 1х185мк-1000</t>
  </si>
  <si>
    <t>ФСБЦ-2022, 21.1.06.10-0448, приказ Минстроя России от 18.05.2022 г. № 378/пр</t>
  </si>
  <si>
    <t>37</t>
  </si>
  <si>
    <t>21.1.06.10-0359</t>
  </si>
  <si>
    <t>Кабель силовой с медными жилами ВВГнг(A)-LS 1х120мк-1000</t>
  </si>
  <si>
    <t>ФСБЦ-2022, 21.1.06.10-0359, приказ Минстроя России от 18.05.2022 г. № 378/пр</t>
  </si>
  <si>
    <t>38</t>
  </si>
  <si>
    <t>Зажим контактный НН на ТМГ 160 кВА</t>
  </si>
  <si>
    <t>[1 440 / 1,22] +  3% Трансп +  2% Заг.скл</t>
  </si>
  <si>
    <t>39</t>
  </si>
  <si>
    <t>ТЦ_59.1.20.09_77_7720302216_15.07.2025_01_9.3</t>
  </si>
  <si>
    <t>Зажим Контактный М16 М16х2 (ВН НН) Трансформатор 250 Ква</t>
  </si>
  <si>
    <t>Материалы, отсутствующие в СНБ (Строительные)</t>
  </si>
  <si>
    <t>МР КА Строительные</t>
  </si>
  <si>
    <t>40</t>
  </si>
  <si>
    <t>ТЦ_62.3.04.03_78_7842224734_17.09.2025_01_13.2</t>
  </si>
  <si>
    <t>Комплект выводов расширительных ВА 04-36/ВА51-35/ВА57-35-УХЛ3</t>
  </si>
  <si>
    <t>41</t>
  </si>
  <si>
    <t>РМР/МВ/03/ВН-159 от 10.04.2025</t>
  </si>
  <si>
    <t>Кабель АСБ 3х70-6</t>
  </si>
  <si>
    <t>м</t>
  </si>
  <si>
    <t>[1 115,34 / 1,2] +  3% Трансп +  2% Заг.скл</t>
  </si>
  <si>
    <t>42</t>
  </si>
  <si>
    <t>РМР/ЛЮ/133/ВН-220 от 20.08.2023</t>
  </si>
  <si>
    <t>Муфта концевая  3КВТп 10-70/120 В</t>
  </si>
  <si>
    <t>4 250 +  3% Трансп +  2% Заг.скл</t>
  </si>
  <si>
    <t>43</t>
  </si>
  <si>
    <t>44</t>
  </si>
  <si>
    <t>ТЦ_62.3.04.03_78_7842224734_17.09.2025_01_14.2</t>
  </si>
  <si>
    <t>Рядное крепление Система КМ для кабеля диаметром 40-60 мм LO24122 RKK40-60</t>
  </si>
  <si>
    <t>45</t>
  </si>
  <si>
    <t>ТЦ_21.2.03.05_77_7704844420_17.09.2025_01_16.2</t>
  </si>
  <si>
    <t>Провод АПВ 1х95</t>
  </si>
  <si>
    <t>46</t>
  </si>
  <si>
    <t>25.2.01.01-0013</t>
  </si>
  <si>
    <t>Бирки кабельные маркировочные пластмассовые У135</t>
  </si>
  <si>
    <t>ФСБЦ-2022, 25.2.01.01-0013, приказ Минстроя России от 18.05.2022 г. № 378/пр</t>
  </si>
  <si>
    <t>47</t>
  </si>
  <si>
    <t>22.2.01.05-0024</t>
  </si>
  <si>
    <t>Изоляторы опорные ИО-10-3,75 У3</t>
  </si>
  <si>
    <t>ФСБЦ-2022, 22.2.01.05-0024, приказ Минстроя России от 18.05.2022 г. № 378/пр</t>
  </si>
  <si>
    <t>48</t>
  </si>
  <si>
    <t>20.1.02.18-0006</t>
  </si>
  <si>
    <t>Ремни стяжные из полиэфирного материала с натяжным устройством, ширина 50 мм (Примен. PER26.200)</t>
  </si>
  <si>
    <t>ФСБЦ-2022, 20.1.02.18-0006, приказ Минстроя России от 18.05.2022 г. № 378/пр</t>
  </si>
  <si>
    <t>49</t>
  </si>
  <si>
    <t>ТЦ_62.3.04.03_77_7704844420_17.09.2025_01_15.2</t>
  </si>
  <si>
    <t>К01-01-У3 КЭАЗ 113193</t>
  </si>
  <si>
    <t>1  шт.</t>
  </si>
  <si>
    <t>1привод</t>
  </si>
  <si>
    <t>ПНР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</si>
  <si>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</si>
  <si>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</si>
  <si>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</si>
  <si>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</si>
  <si>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</si>
  <si>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</si>
  <si>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</si>
  <si>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</si>
  <si>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</si>
  <si>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</si>
  <si>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</si>
  <si>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</si>
  <si>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</si>
  <si>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</si>
  <si>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</si>
  <si>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</si>
  <si>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</si>
  <si>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</si>
  <si>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</si>
  <si>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</si>
  <si>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</si>
  <si>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</si>
  <si>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</si>
  <si>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</si>
  <si>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</si>
  <si>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</si>
  <si>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</si>
  <si>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</si>
  <si>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</si>
  <si>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</si>
  <si>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</si>
  <si>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</si>
  <si>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</si>
  <si>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</si>
  <si>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</si>
  <si>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</si>
  <si>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</si>
  <si>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</si>
  <si>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</si>
  <si>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</si>
  <si>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</si>
  <si>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</si>
  <si>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</si>
  <si>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</si>
  <si>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</si>
  <si>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</si>
  <si>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</si>
  <si>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</si>
  <si>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</si>
  <si>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</si>
  <si>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</si>
  <si>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</si>
  <si>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</si>
  <si>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</si>
  <si>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</si>
  <si>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</si>
  <si>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</si>
  <si>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</si>
  <si>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</si>
  <si>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</si>
  <si>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</si>
  <si>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</si>
  <si>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</si>
  <si>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</si>
  <si>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</si>
  <si>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</si>
  <si>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</si>
  <si>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</si>
  <si>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2026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</si>
  <si>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</si>
  <si>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</si>
  <si>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</si>
  <si>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</si>
  <si>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</si>
  <si>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</si>
  <si>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</si>
  <si>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</si>
  <si>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1-100-40</t>
  </si>
  <si>
    <t>Средний разряд работы 4,0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</si>
  <si>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</si>
  <si>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</si>
  <si>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</si>
  <si>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</si>
  <si>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</si>
  <si>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</si>
  <si>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</si>
  <si>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</si>
  <si>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</si>
  <si>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</si>
  <si>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</si>
  <si>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</si>
  <si>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01.7.15.10-0053</t>
  </si>
  <si>
    <t>ФСБЦ-2022, 01.7.15.10-0053, приказ Минстроя России от 18.05.2022 г. № 378/пр</t>
  </si>
  <si>
    <t>Скобы металлические</t>
  </si>
  <si>
    <t>кг</t>
  </si>
  <si>
    <t>25.1.01.04-0012</t>
  </si>
  <si>
    <t>ФСБЦ-2022, 25.1.01.04-0012, приказ Минстроя России от 18.05.2022 г. № 378/пр</t>
  </si>
  <si>
    <t>Шпала из древесины хвойных пород, непропитанная, для железных дорог узкой колеи, тип II, длина 1200 мм</t>
  </si>
  <si>
    <t>91.06.03-058</t>
  </si>
  <si>
    <t>ФСЭМ-2022, 91.06.03-058, приказ Минстроя России от 18.05.2022 г. № 378/пр</t>
  </si>
  <si>
    <t>Лебедки электрические тяговым усилием 156,96 кН (16 т)</t>
  </si>
  <si>
    <t>4-100-030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</si>
  <si>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</si>
  <si>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</si>
  <si>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</si>
  <si>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08.3.08.02-0058</t>
  </si>
  <si>
    <t>ФСБЦ-2022, 08.3.08.02-0058, приказ Минстроя России от 18.05.2022 г. № 378/пр</t>
  </si>
  <si>
    <t>Уголок стальной горячекатаный равнополочный, марки стали Ст3сп, Ст3пс, ширина полок 35-56 мм, толщина полки 3-5 мм</t>
  </si>
  <si>
    <t>1-100-47</t>
  </si>
  <si>
    <t>Средний разряд работы 4,7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</si>
  <si>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</si>
  <si>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</si>
  <si>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</si>
  <si>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</si>
  <si>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</si>
  <si>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</si>
  <si>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</si>
  <si>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</si>
  <si>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</si>
  <si>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</si>
  <si>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</si>
  <si>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</si>
  <si>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</si>
  <si>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</si>
  <si>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</si>
  <si>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</si>
  <si>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</si>
  <si>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</si>
  <si>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</si>
  <si>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</si>
  <si>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</si>
  <si>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</si>
  <si>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</si>
  <si>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</si>
  <si>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</si>
  <si>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</si>
  <si>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</si>
  <si>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</si>
  <si>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</si>
  <si>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</si>
  <si>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</si>
  <si>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</si>
  <si>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</si>
  <si>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</si>
  <si>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</si>
  <si>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</si>
  <si>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</si>
  <si>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20.1.02.23-0082</t>
  </si>
  <si>
    <t>ФСБЦ-2022, 20.1.02.23-0082, приказ Минстроя России от 18.05.2022 г. № 378/пр</t>
  </si>
  <si>
    <t>Перемычки гибкие, тип ПГС-50</t>
  </si>
  <si>
    <t>10 ШТ</t>
  </si>
  <si>
    <t>1-100-45</t>
  </si>
  <si>
    <t>Средний разряд работы 4,5</t>
  </si>
  <si>
    <t>1-100-39</t>
  </si>
  <si>
    <t>Средний разряд работы 3,9</t>
  </si>
  <si>
    <t>1-100-20</t>
  </si>
  <si>
    <t>Средний разряд работы 2,0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</si>
  <si>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</si>
  <si>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</si>
  <si>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</si>
  <si>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1-100-38</t>
  </si>
  <si>
    <t>Средний разряд работы 3,8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</si>
  <si>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</si>
  <si>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</si>
  <si>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</si>
  <si>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</si>
  <si>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</si>
  <si>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</si>
  <si>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</si>
  <si>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</si>
  <si>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</si>
  <si>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</si>
  <si>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</si>
  <si>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</si>
  <si>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</si>
  <si>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</si>
  <si>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</si>
  <si>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</si>
  <si>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</si>
  <si>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</si>
  <si>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</si>
  <si>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</si>
  <si>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</si>
  <si>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</si>
  <si>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</si>
  <si>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</si>
  <si>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</si>
  <si>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</si>
  <si>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</si>
  <si>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</si>
  <si>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</si>
  <si>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</si>
  <si>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</si>
  <si>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</si>
  <si>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</si>
  <si>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</si>
  <si>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</si>
  <si>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</si>
  <si>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</si>
  <si>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</si>
  <si>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</si>
  <si>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</si>
  <si>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</si>
  <si>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1-100-35</t>
  </si>
  <si>
    <t>Средний разряд работы 3,5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</si>
  <si>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</si>
  <si>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</si>
  <si>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</si>
  <si>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01.7.03.01-0001</t>
  </si>
  <si>
    <t>ФСБЦ-2022, 01.7.03.01-0001, приказ Минстроя России от 18.05.2022 г. № 378/пр</t>
  </si>
  <si>
    <t>Вода</t>
  </si>
  <si>
    <t>м3</t>
  </si>
  <si>
    <t>01.7.07.08-0003</t>
  </si>
  <si>
    <t>ФСБЦ-2022 доп.8, 01.7.07.08-0003, приказ Минстроя России от 14.11.2023 г. № 817/пр</t>
  </si>
  <si>
    <t>Мыло хозяйственное твердое 72 %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</si>
  <si>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</si>
  <si>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</si>
  <si>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</si>
  <si>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</si>
  <si>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</t>
  </si>
  <si>
    <t>Методика применения сметных норм 571/пр (О.П.)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</si>
  <si>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</si>
  <si>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</si>
  <si>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</si>
  <si>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</si>
  <si>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</si>
  <si>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</si>
  <si>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</si>
  <si>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</si>
  <si>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</si>
  <si>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</si>
  <si>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</si>
  <si>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</si>
  <si>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</si>
  <si>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</si>
  <si>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</si>
  <si>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</si>
  <si>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</si>
  <si>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</si>
  <si>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</si>
  <si>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</si>
  <si>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</si>
  <si>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</si>
  <si>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</si>
  <si>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</si>
  <si>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</si>
  <si>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</si>
  <si>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</si>
  <si>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</si>
  <si>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</si>
  <si>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</si>
  <si>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</si>
  <si>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</si>
  <si>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</si>
  <si>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</si>
  <si>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</si>
  <si>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</si>
  <si>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</si>
  <si>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</si>
  <si>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</si>
  <si>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</si>
  <si>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Flash» версия 11»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</si>
  <si>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</si>
  <si>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</si>
  <si>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</si>
  <si>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Демонтажные работы</t>
  </si>
  <si>
    <t>ГЭСНм 08-01-062-01</t>
  </si>
  <si>
    <t>Демонтаж оборудования, не пригодного для дальнейшего использования (предназначено в лом), без разборки и резки
ЭМ *0,3; М *0; ЗТ *0,3; ЗТм *0,3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</si>
  <si>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</si>
  <si>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</si>
  <si>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</si>
  <si>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</si>
  <si>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</si>
  <si>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</si>
  <si>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</si>
  <si>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1.1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</si>
  <si>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</si>
  <si>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</si>
  <si>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</si>
  <si>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</si>
  <si>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</si>
  <si>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t>ГЭСНм 08-01-061-01</t>
  </si>
  <si>
    <t>ОТм(ЗТм) Средний разряд машинистов 3</t>
  </si>
  <si>
    <t>2.1</t>
  </si>
  <si>
    <t>ГЭСНм 08-03-526-03</t>
  </si>
  <si>
    <t>5.1</t>
  </si>
  <si>
    <t>ГЭСНм 08-01-053-01</t>
  </si>
  <si>
    <t>7.1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</si>
  <si>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</si>
  <si>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</si>
  <si>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</si>
  <si>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</si>
  <si>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</si>
  <si>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</si>
  <si>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</si>
  <si>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</si>
  <si>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</si>
  <si>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</si>
  <si>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</si>
  <si>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</si>
  <si>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</si>
  <si>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</si>
  <si>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</si>
  <si>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</si>
  <si>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</si>
  <si>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</si>
  <si>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</si>
  <si>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</si>
  <si>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</si>
  <si>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</si>
  <si>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</si>
  <si>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</si>
  <si>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</si>
  <si>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</si>
  <si>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Монтажные работы</t>
  </si>
  <si>
    <t>9.1</t>
  </si>
  <si>
    <t>11.1</t>
  </si>
  <si>
    <t>12.1</t>
  </si>
  <si>
    <t>14.1</t>
  </si>
  <si>
    <t>Раздел: Оборудование</t>
  </si>
  <si>
    <r>
      <t>Оборудование :_x000D_
Трансформатор ТМГ-160-6/0,4</t>
    </r>
    <r>
      <rPr>
        <i/>
        <sz val="11"/>
        <color rgb="FF821E82"/>
        <rFont val="Arial"/>
        <family val="2"/>
        <charset val="204"/>
      </rPr>
      <t xml:space="preserve">
264 655,20 = [304 680 / 1,2] +  3% Трансп +  1,2% Заг.скл</t>
    </r>
  </si>
  <si>
    <t>Оборудование :_x000D_
Автоматический выключатель ВА 57-35-340010 250А-2500-690АС-УХЛЗ</t>
  </si>
  <si>
    <t>Оборудование :_x000D_
Трансформатор тока ТТИ -60 300/5 0,5 S</t>
  </si>
  <si>
    <t>Оборудование :_x000D_
Патрон предохранителя ПКТ-101-6-31,5-20</t>
  </si>
  <si>
    <t>Раздел: Материал неучтенный ценником</t>
  </si>
  <si>
    <r>
      <t>Зажим контактный НН на ТМГ 160 кВА</t>
    </r>
    <r>
      <rPr>
        <i/>
        <sz val="11"/>
        <rFont val="Arial"/>
        <family val="2"/>
        <charset val="204"/>
      </rPr>
      <t xml:space="preserve">
1 240,05 = [1 440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</si>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</sst>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>
  <numFmts count="3">
    <numFmt numFmtId="165" formatCode="0.0000"/>
    <numFmt numFmtId="166" formatCode="#,##0.00;[Red]\-\ #,##0.00"/>
    <numFmt numFmtId="167" formatCode="#,##0.00#####;[Red]\-\ #,##0.00#####"/>
  </numFmts>
  <fonts count="32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5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167" fontId="23" fillId="0" borderId="0" xfId="0" applyNumberFormat="1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66" fontId="26" fillId="0" borderId="0" xfId="0" applyNumberFormat="1" applyFont="1" applyAlignment="1">
      <alignment horizontal="left" vertical="top"/>
    </xf>
    <xf numFmtId="166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7" fillId="0" borderId="0" xfId="0" applyFont="1"/>
    <xf numFmtId="0" fontId="28" fillId="0" borderId="1" xfId="0" quotePrefix="1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right" vertical="top" wrapText="1"/>
    </xf>
    <xf numFmtId="0" fontId="28" fillId="0" borderId="1" xfId="0" applyFont="1" applyBorder="1" applyAlignment="1">
      <alignment horizontal="right" vertical="top"/>
    </xf>
    <xf numFmtId="166" fontId="28" fillId="0" borderId="1" xfId="0" applyNumberFormat="1" applyFont="1" applyBorder="1" applyAlignment="1">
      <alignment horizontal="right" vertical="top"/>
    </xf>
    <xf numFmtId="0" fontId="28" fillId="0" borderId="1" xfId="0" applyFont="1" applyBorder="1" applyAlignment="1">
      <alignment horizontal="right" vertical="top" wrapText="1"/>
    </xf>
    <xf numFmtId="166" fontId="30" fillId="0" borderId="0" xfId="0" applyNumberFormat="1" applyFont="1" applyAlignment="1">
      <alignment horizontal="left" vertical="top"/>
    </xf>
    <xf numFmtId="166" fontId="30" fillId="0" borderId="2" xfId="0" applyNumberFormat="1" applyFont="1" applyBorder="1" applyAlignment="1">
      <alignment horizontal="right" vertical="top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66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/>
    <xf numFmtId="166" fontId="13" fillId="0" borderId="0" xfId="0" applyNumberFormat="1" applyFont="1" applyAlignment="1"/>
    <xf numFmtId="167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3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84"/>
  <sheetViews>
    <sheetView tabSelected="1" topLeftCell="A379" zoomScaleNormal="100" workbookViewId="0">
      <selection activeCell="L448" sqref="L448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>
      <c r="A1" s="10" t="str">
        <f>Source!B1</f>
        <v>Smeta.RU Flash  (495) 974-1589</v>
      </c>
    </row>
    <row r="2" spans="1:93" ht="12.75" customHeight="1">
      <c r="A2" s="11" t="s">
        <v>535</v>
      </c>
      <c r="B2" s="11"/>
      <c r="C2" s="11"/>
      <c r="D2" s="11"/>
      <c r="E2" s="11"/>
      <c r="F2" s="12" t="s">
        <v>574</v>
      </c>
      <c r="G2" s="12"/>
      <c r="H2" s="12"/>
      <c r="I2" s="12"/>
      <c r="J2" s="12"/>
      <c r="K2" s="12"/>
      <c r="L2" s="12"/>
    </row>
    <row r="3" spans="1:93" ht="12.75" customHeight="1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>
      <c r="A4" s="11" t="s">
        <v>536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40.25">
      <c r="A6" s="11" t="s">
        <v>537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>
      <c r="A8" s="11" t="s">
        <v>538</v>
      </c>
      <c r="B8" s="11"/>
      <c r="C8" s="11"/>
      <c r="D8" s="11"/>
      <c r="E8" s="11"/>
      <c r="F8" s="12" t="s">
        <v>386</v>
      </c>
      <c r="G8" s="12"/>
      <c r="H8" s="12"/>
      <c r="I8" s="12"/>
      <c r="J8" s="12"/>
      <c r="K8" s="12"/>
      <c r="L8" s="12"/>
    </row>
    <row r="9" spans="1:93" ht="12.75" customHeight="1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>
      <c r="A10" s="11" t="s">
        <v>539</v>
      </c>
      <c r="B10" s="11"/>
      <c r="C10" s="11"/>
      <c r="D10" s="11"/>
      <c r="E10" s="11"/>
      <c r="F10" s="12" t="s">
        <v>388</v>
      </c>
      <c r="G10" s="12"/>
      <c r="H10" s="12"/>
      <c r="I10" s="12"/>
      <c r="J10" s="12"/>
      <c r="K10" s="12"/>
      <c r="L10" s="12"/>
    </row>
    <row r="11" spans="1:93" ht="12.75" customHeight="1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>
      <c r="A12" s="11" t="s">
        <v>540</v>
      </c>
      <c r="B12" s="11"/>
      <c r="C12" s="11"/>
      <c r="D12" s="11"/>
      <c r="E12" s="11"/>
      <c r="F12" s="12" t="s">
        <v>575</v>
      </c>
      <c r="G12" s="12"/>
      <c r="H12" s="12"/>
      <c r="I12" s="12"/>
      <c r="J12" s="12"/>
      <c r="K12" s="12"/>
      <c r="L12" s="12"/>
    </row>
    <row r="13" spans="1:93" ht="12.75" customHeight="1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>
      <c r="A14" s="11" t="s">
        <v>541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>
      <c r="A16" s="11" t="s">
        <v>542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92" ht="14.25" customHeight="1">
      <c r="A20" s="22" t="s">
        <v>543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31.5">
      <c r="A22" s="21" t="str">
        <f>IF(Source!G12&lt;&gt;"Новый объект", Source!G12, "")</f>
        <v>п486-25 ПИР, СМР, ПНР полным иждивением подрядчика по титулу: Реконструкция ТП-6/0,4 кВ №1891 с заменой тр-ра 100 кВА на тр-р 160 кВА, ПС №384 «Елисеево», в т.ч. ПИР, МО, м.о. Чехов, д Ивино, ул Весенняя, стр 44 Ю8-25-303-277140(515000) 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9" t="str">
        <f>IF(Source!G12&lt;&gt;"Новый объект", Source!G12, "")</f>
        <v>п486-25 ПИР, СМР, ПНР полным иждивением подрядчика по титулу: Реконструкция ТП-6/0,4 кВ №1891 с заменой тр-ра 100 кВА на тр-р 160 кВА, ПС №384 «Елисеево», в т.ч. ПИР, МО, м.о. Чехов, д Ивино, ул Весенняя, стр 44 Ю8-25-303-277140(515000) </v>
      </c>
    </row>
    <row r="23" spans="1:92" ht="14.25" customHeight="1">
      <c r="A23" s="22" t="s">
        <v>544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>
      <c r="A25" s="20" t="str">
        <f>CONCATENATE( "ЛОКАЛЬНАЯ СМЕТА № ", Source!L20, " ",Source!CM20)</f>
        <v xml:space="preserve">ЛОКАЛЬНАЯ СМЕТА № Новая локальная смета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>
      <c r="A27" s="27" t="str">
        <f>IF(Source!G20&lt;&gt;"Новая локальная смета", Source!G20, "")</f>
        <v/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>
      <c r="A28" s="22" t="s">
        <v>545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>
      <c r="A31" s="13" t="s">
        <v>546</v>
      </c>
      <c r="B31" s="13"/>
      <c r="C31" s="29" t="s">
        <v>576</v>
      </c>
      <c r="D31" s="13" t="s">
        <v>547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>
      <c r="A32" s="13"/>
      <c r="B32" s="13"/>
      <c r="C32" s="30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>
      <c r="A33" s="13" t="s">
        <v>548</v>
      </c>
      <c r="B33" s="13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>
      <c r="A34" s="32"/>
      <c r="B34" s="33"/>
      <c r="C34" s="22" t="s">
        <v>549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>
      <c r="A36" s="34" t="s">
        <v>577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4.2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>
      <c r="A38" s="34" t="s">
        <v>550</v>
      </c>
      <c r="B38" s="23"/>
      <c r="C38" s="106">
        <f>C41+C42+C43+C44</f>
        <v>368.51</v>
      </c>
      <c r="D38" s="36"/>
      <c r="E38" s="13" t="s">
        <v>551</v>
      </c>
      <c r="F38" s="18"/>
      <c r="G38" s="18"/>
      <c r="H38" s="18"/>
      <c r="I38" s="18"/>
      <c r="J38" s="18"/>
      <c r="K38" s="18"/>
      <c r="L38" s="23"/>
    </row>
    <row r="39" spans="1:12" ht="14.25" customHeight="1">
      <c r="A39" s="34"/>
      <c r="B39" s="23"/>
      <c r="C39" s="107"/>
      <c r="D39" s="37"/>
      <c r="E39" s="13"/>
      <c r="F39" s="18"/>
      <c r="G39" s="13" t="s">
        <v>552</v>
      </c>
      <c r="H39" s="23"/>
      <c r="I39" s="13"/>
      <c r="J39" s="13"/>
      <c r="K39" s="109">
        <f>ROUND(SUM(AR52:AR477)/1000, 2)</f>
        <v>22.52</v>
      </c>
      <c r="L39" s="13" t="s">
        <v>551</v>
      </c>
    </row>
    <row r="40" spans="1:12" ht="14.25" customHeight="1">
      <c r="A40" s="23"/>
      <c r="B40" s="38" t="s">
        <v>553</v>
      </c>
      <c r="C40" s="108"/>
      <c r="D40" s="23"/>
      <c r="E40" s="13"/>
      <c r="F40" s="18"/>
      <c r="G40" s="13" t="s">
        <v>554</v>
      </c>
      <c r="H40" s="23"/>
      <c r="I40" s="13"/>
      <c r="J40" s="13"/>
      <c r="K40" s="109">
        <f>ROUND(SUM(AT52:AT477)/1000, 2)</f>
        <v>1.88</v>
      </c>
      <c r="L40" s="13" t="s">
        <v>551</v>
      </c>
    </row>
    <row r="41" spans="1:12" ht="14.25" customHeight="1">
      <c r="A41" s="23"/>
      <c r="B41" s="34" t="s">
        <v>555</v>
      </c>
      <c r="C41" s="106">
        <f>ROUND((Source!F319)/1000, 2)</f>
        <v>4.96</v>
      </c>
      <c r="D41" s="36"/>
      <c r="E41" s="13" t="s">
        <v>551</v>
      </c>
      <c r="F41" s="18"/>
      <c r="G41" s="13" t="s">
        <v>556</v>
      </c>
      <c r="H41" s="23"/>
      <c r="I41" s="13"/>
      <c r="J41" s="37"/>
      <c r="K41" s="110">
        <f>Source!F324</f>
        <v>41.496000000000002</v>
      </c>
      <c r="L41" s="13" t="s">
        <v>392</v>
      </c>
    </row>
    <row r="42" spans="1:12" ht="14.25" customHeight="1">
      <c r="A42" s="23"/>
      <c r="B42" s="34" t="s">
        <v>557</v>
      </c>
      <c r="C42" s="106">
        <f>ROUND((Source!F320)/1000, 2)</f>
        <v>78.41</v>
      </c>
      <c r="D42" s="36"/>
      <c r="E42" s="13" t="s">
        <v>551</v>
      </c>
      <c r="F42" s="18"/>
      <c r="G42" s="13" t="s">
        <v>558</v>
      </c>
      <c r="H42" s="23"/>
      <c r="I42" s="13"/>
      <c r="J42" s="39"/>
      <c r="K42" s="110">
        <f>Source!F325</f>
        <v>3.016</v>
      </c>
      <c r="L42" s="13" t="s">
        <v>392</v>
      </c>
    </row>
    <row r="43" spans="1:12" ht="14.25" customHeight="1">
      <c r="A43" s="23"/>
      <c r="B43" s="34" t="s">
        <v>559</v>
      </c>
      <c r="C43" s="106">
        <f>ROUND((Source!F311)/1000, 2)</f>
        <v>285.14</v>
      </c>
      <c r="D43" s="36"/>
      <c r="E43" s="13" t="s">
        <v>551</v>
      </c>
      <c r="F43" s="18"/>
      <c r="G43" s="13"/>
      <c r="H43" s="13"/>
      <c r="I43" s="13"/>
      <c r="J43" s="13"/>
      <c r="K43" s="18"/>
      <c r="L43" s="13"/>
    </row>
    <row r="44" spans="1:12" ht="14.25" customHeight="1">
      <c r="A44" s="23"/>
      <c r="B44" s="34" t="s">
        <v>560</v>
      </c>
      <c r="C44" s="106">
        <f>ROUND((Source!F321)/1000, 2)</f>
        <v>0</v>
      </c>
      <c r="D44" s="36"/>
      <c r="E44" s="13" t="s">
        <v>551</v>
      </c>
      <c r="F44" s="18"/>
      <c r="G44" s="13"/>
      <c r="H44" s="13"/>
      <c r="I44" s="13"/>
      <c r="J44" s="13"/>
      <c r="K44" s="18"/>
      <c r="L44" s="13"/>
    </row>
    <row r="45" spans="1:12" ht="14.25" customHeight="1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2.75" customHeight="1">
      <c r="A46" s="44" t="s">
        <v>561</v>
      </c>
      <c r="B46" s="44" t="s">
        <v>562</v>
      </c>
      <c r="C46" s="44" t="s">
        <v>563</v>
      </c>
      <c r="D46" s="44" t="s">
        <v>564</v>
      </c>
      <c r="E46" s="42" t="s">
        <v>565</v>
      </c>
      <c r="F46" s="41"/>
      <c r="G46" s="48"/>
      <c r="H46" s="42" t="s">
        <v>566</v>
      </c>
      <c r="I46" s="41"/>
      <c r="J46" s="41"/>
      <c r="K46" s="41"/>
      <c r="L46" s="48"/>
    </row>
    <row r="47" spans="1:12" ht="12.75" customHeight="1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2.75" customHeight="1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101" ht="12.75" customHeight="1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101" ht="51" customHeight="1">
      <c r="A50" s="46"/>
      <c r="B50" s="46"/>
      <c r="C50" s="46"/>
      <c r="D50" s="46"/>
      <c r="E50" s="53" t="s">
        <v>567</v>
      </c>
      <c r="F50" s="53" t="s">
        <v>568</v>
      </c>
      <c r="G50" s="54" t="s">
        <v>569</v>
      </c>
      <c r="H50" s="53" t="s">
        <v>570</v>
      </c>
      <c r="I50" s="53" t="s">
        <v>571</v>
      </c>
      <c r="J50" s="53" t="s">
        <v>572</v>
      </c>
      <c r="K50" s="53" t="s">
        <v>568</v>
      </c>
      <c r="L50" s="53" t="s">
        <v>573</v>
      </c>
    </row>
    <row r="51" spans="1:101" ht="14.25" customHeight="1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101" ht="16.5">
      <c r="A53" s="60" t="s">
        <v>578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1:101" ht="42.75">
      <c r="A54" s="61" t="s">
        <v>17</v>
      </c>
      <c r="B54" s="63" t="s">
        <v>579</v>
      </c>
      <c r="C54" s="63" t="str">
        <f>Source!G28</f>
        <v>Демонтаж/Трансформатор силовой, автотрансформатор или масляный реактор, масса: до 1 т</v>
      </c>
      <c r="D54" s="64" t="str">
        <f>Source!H28</f>
        <v>ШТ</v>
      </c>
      <c r="E54" s="65">
        <f>Source!K28</f>
        <v>1</v>
      </c>
      <c r="F54" s="65"/>
      <c r="G54" s="65">
        <f>Source!I28</f>
        <v>1</v>
      </c>
      <c r="H54" s="67"/>
      <c r="I54" s="66"/>
      <c r="J54" s="67"/>
      <c r="K54" s="66"/>
      <c r="L54" s="67"/>
    </row>
    <row r="55" spans="1:101" ht="25.5">
      <c r="B55" s="68" t="s">
        <v>531</v>
      </c>
      <c r="C55" s="69" t="s">
        <v>580</v>
      </c>
      <c r="D55" s="69"/>
      <c r="E55" s="69"/>
      <c r="F55" s="69"/>
      <c r="G55" s="69"/>
      <c r="H55" s="69"/>
      <c r="I55" s="69"/>
      <c r="J55" s="69"/>
      <c r="K55" s="69"/>
      <c r="L55" s="69"/>
      <c r="CW55" s="70" t="s">
        <v>580</v>
      </c>
    </row>
    <row r="56" spans="1:101" ht="15">
      <c r="A56" s="62"/>
      <c r="B56" s="65">
        <v>1</v>
      </c>
      <c r="C56" s="62" t="s">
        <v>581</v>
      </c>
      <c r="D56" s="64" t="s">
        <v>392</v>
      </c>
      <c r="E56" s="71"/>
      <c r="F56" s="65"/>
      <c r="G56" s="71">
        <f>Source!U28</f>
        <v>5.91</v>
      </c>
      <c r="H56" s="65"/>
      <c r="I56" s="65"/>
      <c r="J56" s="65"/>
      <c r="K56" s="65"/>
      <c r="L56" s="72">
        <f>SUM(L57:L57)-SUMIF(CE57:CE57, 1, L57:L57)</f>
        <v>3189.57</v>
      </c>
    </row>
    <row r="57" spans="1:101" ht="14.25">
      <c r="A57" s="63"/>
      <c r="B57" s="63" t="s">
        <v>390</v>
      </c>
      <c r="C57" s="63" t="s">
        <v>391</v>
      </c>
      <c r="D57" s="64" t="s">
        <v>392</v>
      </c>
      <c r="E57" s="65">
        <v>19.7</v>
      </c>
      <c r="F57" s="65">
        <f>ROUND(0.3,7)</f>
        <v>0.3</v>
      </c>
      <c r="G57" s="65">
        <f>SmtRes!CX1</f>
        <v>5.91</v>
      </c>
      <c r="H57" s="67"/>
      <c r="I57" s="66"/>
      <c r="J57" s="67">
        <f>SmtRes!CZ1</f>
        <v>539.69000000000005</v>
      </c>
      <c r="K57" s="66"/>
      <c r="L57" s="67">
        <f>SmtRes!DI1</f>
        <v>3189.57</v>
      </c>
    </row>
    <row r="58" spans="1:101" ht="15">
      <c r="A58" s="62"/>
      <c r="B58" s="65">
        <v>2</v>
      </c>
      <c r="C58" s="62" t="s">
        <v>582</v>
      </c>
      <c r="D58" s="64"/>
      <c r="E58" s="71"/>
      <c r="F58" s="65"/>
      <c r="G58" s="71"/>
      <c r="H58" s="65"/>
      <c r="I58" s="65"/>
      <c r="J58" s="65"/>
      <c r="K58" s="65"/>
      <c r="L58" s="72">
        <f>SUM(L59:L63)-SUMIF(CE59:CE63, 1, L59:L63)</f>
        <v>627.76000000000022</v>
      </c>
    </row>
    <row r="59" spans="1:101" ht="15">
      <c r="A59" s="62"/>
      <c r="B59" s="65"/>
      <c r="C59" s="62" t="s">
        <v>585</v>
      </c>
      <c r="D59" s="64" t="s">
        <v>392</v>
      </c>
      <c r="E59" s="71"/>
      <c r="F59" s="65"/>
      <c r="G59" s="71">
        <f>Source!V28</f>
        <v>0.56400000000000006</v>
      </c>
      <c r="H59" s="65"/>
      <c r="I59" s="65"/>
      <c r="J59" s="65"/>
      <c r="K59" s="65"/>
      <c r="L59" s="72">
        <f>SUMIF(CE60:CE63, 1, L60:L63)</f>
        <v>354.40999999999997</v>
      </c>
      <c r="CE59">
        <v>1</v>
      </c>
    </row>
    <row r="60" spans="1:101" ht="28.5">
      <c r="A60" s="63"/>
      <c r="B60" s="63" t="s">
        <v>395</v>
      </c>
      <c r="C60" s="63" t="s">
        <v>397</v>
      </c>
      <c r="D60" s="64" t="s">
        <v>398</v>
      </c>
      <c r="E60" s="65">
        <v>0.9</v>
      </c>
      <c r="F60" s="65">
        <f>ROUND(0.3,7)</f>
        <v>0.3</v>
      </c>
      <c r="G60" s="65">
        <f>SmtRes!CX3</f>
        <v>0.27</v>
      </c>
      <c r="H60" s="67"/>
      <c r="I60" s="66"/>
      <c r="J60" s="67">
        <f>SmtRes!CZ3</f>
        <v>1626.29</v>
      </c>
      <c r="K60" s="66"/>
      <c r="L60" s="67">
        <f>SmtRes!DG3</f>
        <v>439.1</v>
      </c>
    </row>
    <row r="61" spans="1:101" ht="28.5">
      <c r="A61" s="63"/>
      <c r="B61" s="63" t="s">
        <v>399</v>
      </c>
      <c r="C61" s="63" t="s">
        <v>583</v>
      </c>
      <c r="D61" s="64" t="s">
        <v>392</v>
      </c>
      <c r="E61" s="65">
        <f>SmtRes!DO3*SmtRes!AT3</f>
        <v>0.9</v>
      </c>
      <c r="F61" s="65">
        <f>ROUND(0.3,7)</f>
        <v>0.3</v>
      </c>
      <c r="G61" s="65">
        <f>ROUND(E61*G54, 7)</f>
        <v>0.9</v>
      </c>
      <c r="H61" s="67"/>
      <c r="I61" s="66"/>
      <c r="J61" s="67">
        <f>ROUND(SmtRes!AG3/SmtRes!DO3, 2)</f>
        <v>724.95</v>
      </c>
      <c r="K61" s="66"/>
      <c r="L61" s="67">
        <f>SmtRes!DH3</f>
        <v>195.74</v>
      </c>
      <c r="CE61">
        <v>1</v>
      </c>
    </row>
    <row r="62" spans="1:101" ht="28.5">
      <c r="A62" s="63"/>
      <c r="B62" s="63" t="s">
        <v>400</v>
      </c>
      <c r="C62" s="63" t="s">
        <v>402</v>
      </c>
      <c r="D62" s="64" t="s">
        <v>398</v>
      </c>
      <c r="E62" s="65">
        <v>0.98</v>
      </c>
      <c r="F62" s="65">
        <f>ROUND(0.3,7)</f>
        <v>0.3</v>
      </c>
      <c r="G62" s="65">
        <f>SmtRes!CX4</f>
        <v>0.29399999999999998</v>
      </c>
      <c r="H62" s="67"/>
      <c r="I62" s="66"/>
      <c r="J62" s="67">
        <f>SmtRes!CZ4</f>
        <v>641.70000000000005</v>
      </c>
      <c r="K62" s="66"/>
      <c r="L62" s="67">
        <f>SmtRes!DG4</f>
        <v>188.66</v>
      </c>
    </row>
    <row r="63" spans="1:101" ht="28.5">
      <c r="A63" s="63"/>
      <c r="B63" s="63" t="s">
        <v>403</v>
      </c>
      <c r="C63" s="63" t="s">
        <v>584</v>
      </c>
      <c r="D63" s="64" t="s">
        <v>392</v>
      </c>
      <c r="E63" s="65">
        <f>SmtRes!DO4*SmtRes!AT4</f>
        <v>0.98</v>
      </c>
      <c r="F63" s="65">
        <f>ROUND(0.3,7)</f>
        <v>0.3</v>
      </c>
      <c r="G63" s="65">
        <f>ROUND(E63*G54, 7)</f>
        <v>0.98</v>
      </c>
      <c r="H63" s="67"/>
      <c r="I63" s="66"/>
      <c r="J63" s="67">
        <f>ROUND(SmtRes!AG4/SmtRes!DO4, 2)</f>
        <v>539.69000000000005</v>
      </c>
      <c r="K63" s="66"/>
      <c r="L63" s="67">
        <f>SmtRes!DH4</f>
        <v>158.66999999999999</v>
      </c>
      <c r="CE63">
        <v>1</v>
      </c>
    </row>
    <row r="64" spans="1:101" ht="15" hidden="1">
      <c r="A64" s="62"/>
      <c r="B64" s="65">
        <v>4</v>
      </c>
      <c r="C64" s="62" t="s">
        <v>586</v>
      </c>
      <c r="D64" s="64"/>
      <c r="E64" s="71"/>
      <c r="F64" s="65"/>
      <c r="G64" s="71"/>
      <c r="H64" s="65"/>
      <c r="I64" s="65"/>
      <c r="J64" s="65"/>
      <c r="K64" s="65"/>
      <c r="L64" s="72">
        <f>SUM(L65:L66)-SUMIF(CE65:CE66, 1, L65:L66)</f>
        <v>0</v>
      </c>
    </row>
    <row r="65" spans="1:101" ht="14.25">
      <c r="A65" s="63"/>
      <c r="B65" s="63" t="s">
        <v>404</v>
      </c>
      <c r="C65" s="63" t="s">
        <v>406</v>
      </c>
      <c r="D65" s="64" t="s">
        <v>407</v>
      </c>
      <c r="E65" s="65">
        <v>7</v>
      </c>
      <c r="F65" s="65">
        <f>ROUND(0,7)</f>
        <v>0</v>
      </c>
      <c r="G65" s="65">
        <f>SmtRes!CX5</f>
        <v>0</v>
      </c>
      <c r="H65" s="67">
        <f>SmtRes!CZ5</f>
        <v>176.2</v>
      </c>
      <c r="I65" s="66">
        <f>SmtRes!AI5</f>
        <v>1.24</v>
      </c>
      <c r="J65" s="67">
        <f>ROUND(H65*I65, 2)</f>
        <v>218.49</v>
      </c>
      <c r="K65" s="66"/>
      <c r="L65" s="67">
        <f>SmtRes!DF5</f>
        <v>0</v>
      </c>
    </row>
    <row r="66" spans="1:101" ht="42.75">
      <c r="A66" s="63"/>
      <c r="B66" s="63" t="s">
        <v>408</v>
      </c>
      <c r="C66" s="73" t="s">
        <v>410</v>
      </c>
      <c r="D66" s="74" t="s">
        <v>20</v>
      </c>
      <c r="E66" s="75">
        <v>10</v>
      </c>
      <c r="F66" s="75">
        <f>ROUND(0,7)</f>
        <v>0</v>
      </c>
      <c r="G66" s="75">
        <f>SmtRes!CX6</f>
        <v>0</v>
      </c>
      <c r="H66" s="76">
        <f>SmtRes!CZ6</f>
        <v>705.5</v>
      </c>
      <c r="I66" s="77">
        <f>SmtRes!AI6</f>
        <v>1.18</v>
      </c>
      <c r="J66" s="76">
        <f>ROUND(H66*I66, 2)</f>
        <v>832.49</v>
      </c>
      <c r="K66" s="77"/>
      <c r="L66" s="76">
        <f>SmtRes!DF6</f>
        <v>0</v>
      </c>
    </row>
    <row r="67" spans="1:101" ht="15">
      <c r="A67" s="63"/>
      <c r="B67" s="63"/>
      <c r="C67" s="79" t="s">
        <v>587</v>
      </c>
      <c r="D67" s="64"/>
      <c r="E67" s="65"/>
      <c r="F67" s="65"/>
      <c r="G67" s="65"/>
      <c r="H67" s="67"/>
      <c r="I67" s="66"/>
      <c r="J67" s="67"/>
      <c r="K67" s="66"/>
      <c r="L67" s="67">
        <f>L56+L58+L59+L64</f>
        <v>4171.7400000000007</v>
      </c>
    </row>
    <row r="68" spans="1:101" ht="57">
      <c r="A68" s="61" t="s">
        <v>588</v>
      </c>
      <c r="B68" s="63" t="str">
        <f>Source!F30</f>
        <v>421/пр_2020_п.75_пп.а</v>
      </c>
      <c r="C68" s="63" t="str">
        <f>Source!G30</f>
        <v>Сметная стоимость вспомогательных ненормируемых материальных ресурсов, не учтенная в сметной норме, 2%</v>
      </c>
      <c r="D68" s="64" t="str">
        <f>Source!H30</f>
        <v>%</v>
      </c>
      <c r="E68" s="65">
        <f>SmtRes!AT7</f>
        <v>2</v>
      </c>
      <c r="F68" s="65"/>
      <c r="G68" s="65">
        <f>Source!I30</f>
        <v>2</v>
      </c>
      <c r="H68" s="67"/>
      <c r="I68" s="66"/>
      <c r="J68" s="67"/>
      <c r="K68" s="66"/>
      <c r="L68" s="67">
        <f>Source!P30</f>
        <v>212.64</v>
      </c>
      <c r="AD68">
        <f>ROUND((Source!AT30/100)*((ROUND(0*Source!I30, 2)+ROUND(0*Source!I30, 2))), 2)</f>
        <v>0</v>
      </c>
      <c r="AE68">
        <f>ROUND((Source!AU30/100)*((ROUND(0*Source!I30, 2)+ROUND(0*Source!I30, 2))), 2)</f>
        <v>0</v>
      </c>
      <c r="AN68">
        <f>L68</f>
        <v>212.64</v>
      </c>
      <c r="AW68">
        <f>L68</f>
        <v>212.64</v>
      </c>
      <c r="AZ68">
        <f>Source!X30</f>
        <v>0</v>
      </c>
      <c r="BA68">
        <f>Source!Y30</f>
        <v>0</v>
      </c>
      <c r="CD68">
        <v>2</v>
      </c>
    </row>
    <row r="69" spans="1:101" ht="14.25">
      <c r="A69" s="63"/>
      <c r="B69" s="63"/>
      <c r="C69" s="63" t="s">
        <v>589</v>
      </c>
      <c r="D69" s="64"/>
      <c r="E69" s="65"/>
      <c r="F69" s="65"/>
      <c r="G69" s="65"/>
      <c r="H69" s="67"/>
      <c r="I69" s="66"/>
      <c r="J69" s="67"/>
      <c r="K69" s="66"/>
      <c r="L69" s="67">
        <f>SUM(AR54:AR72)+SUM(AS54:AS72)+SUM(AT54:AT72)+SUM(AU54:AU72)+SUM(AV54:AV72)</f>
        <v>3543.98</v>
      </c>
    </row>
    <row r="70" spans="1:101" ht="28.5">
      <c r="A70" s="63"/>
      <c r="B70" s="63" t="s">
        <v>29</v>
      </c>
      <c r="C70" s="63" t="s">
        <v>590</v>
      </c>
      <c r="D70" s="64" t="s">
        <v>34</v>
      </c>
      <c r="E70" s="65">
        <f>Source!BZ28</f>
        <v>97</v>
      </c>
      <c r="F70" s="65"/>
      <c r="G70" s="65">
        <f>Source!AT28</f>
        <v>97</v>
      </c>
      <c r="H70" s="67"/>
      <c r="I70" s="66"/>
      <c r="J70" s="67"/>
      <c r="K70" s="66"/>
      <c r="L70" s="67">
        <f>SUM(AZ54:AZ72)</f>
        <v>3437.66</v>
      </c>
    </row>
    <row r="71" spans="1:101" ht="28.5">
      <c r="A71" s="73"/>
      <c r="B71" s="73" t="s">
        <v>30</v>
      </c>
      <c r="C71" s="73" t="s">
        <v>591</v>
      </c>
      <c r="D71" s="74" t="s">
        <v>34</v>
      </c>
      <c r="E71" s="75">
        <f>Source!CA28</f>
        <v>51</v>
      </c>
      <c r="F71" s="75"/>
      <c r="G71" s="75">
        <f>Source!AU28</f>
        <v>51</v>
      </c>
      <c r="H71" s="76"/>
      <c r="I71" s="77"/>
      <c r="J71" s="76"/>
      <c r="K71" s="77"/>
      <c r="L71" s="76">
        <f>SUM(BA54:BA72)</f>
        <v>1807.43</v>
      </c>
    </row>
    <row r="72" spans="1:101" ht="15">
      <c r="C72" s="81" t="s">
        <v>592</v>
      </c>
      <c r="D72" s="81"/>
      <c r="E72" s="81"/>
      <c r="F72" s="81"/>
      <c r="G72" s="81"/>
      <c r="H72" s="81"/>
      <c r="I72" s="82">
        <f>IF(E54&lt;&gt;0,K72/E54, 0)</f>
        <v>9629.4699999999993</v>
      </c>
      <c r="J72" s="82"/>
      <c r="K72" s="82">
        <f>L56+L58+L64+L70+L71+L59+SUM(L68:L68)</f>
        <v>9629.4699999999993</v>
      </c>
      <c r="L72" s="82"/>
      <c r="AD72">
        <f>ROUND((Source!AT28/100)*((ROUND(SUMIF(SmtRes!AQ1:'SmtRes'!AQ7,"=1",SmtRes!AD1:'SmtRes'!AD7)*Source!I28, 2)+ROUND(SUMIF(SmtRes!AQ1:'SmtRes'!AQ7,"=1",SmtRes!AC1:'SmtRes'!AC7)*Source!I28, 2))), 2)</f>
        <v>1750.2</v>
      </c>
      <c r="AE72">
        <f>ROUND((Source!AU28/100)*((ROUND(SUMIF(SmtRes!AQ1:'SmtRes'!AQ7,"=1",SmtRes!AD1:'SmtRes'!AD7)*Source!I28, 2)+ROUND(SUMIF(SmtRes!AQ1:'SmtRes'!AQ7,"=1",SmtRes!AC1:'SmtRes'!AC7)*Source!I28, 2))), 2)</f>
        <v>920.21</v>
      </c>
      <c r="AN72" s="78">
        <f>L56+L58+L64+L70+L71+L59</f>
        <v>9416.83</v>
      </c>
      <c r="AO72" s="78">
        <f>L58</f>
        <v>627.76000000000022</v>
      </c>
      <c r="AQ72" t="s">
        <v>593</v>
      </c>
      <c r="AR72" s="78">
        <f>L56</f>
        <v>3189.57</v>
      </c>
      <c r="AT72" s="78">
        <f>L59</f>
        <v>354.40999999999997</v>
      </c>
      <c r="AV72" t="s">
        <v>593</v>
      </c>
      <c r="AW72" s="78">
        <f>L64</f>
        <v>0</v>
      </c>
      <c r="AZ72">
        <f>Source!X28</f>
        <v>3437.66</v>
      </c>
      <c r="BA72">
        <f>Source!Y28</f>
        <v>1807.43</v>
      </c>
      <c r="CD72">
        <v>2</v>
      </c>
    </row>
    <row r="73" spans="1:101" ht="28.5">
      <c r="A73" s="61" t="s">
        <v>35</v>
      </c>
      <c r="B73" s="63" t="s">
        <v>594</v>
      </c>
      <c r="C73" s="63" t="str">
        <f>Source!G32</f>
        <v>Демонтаж/Предохранитель</v>
      </c>
      <c r="D73" s="64" t="str">
        <f>Source!H32</f>
        <v>ШТ</v>
      </c>
      <c r="E73" s="65">
        <f>Source!K32</f>
        <v>3</v>
      </c>
      <c r="F73" s="65"/>
      <c r="G73" s="65">
        <f>Source!I32</f>
        <v>3</v>
      </c>
      <c r="H73" s="67"/>
      <c r="I73" s="66"/>
      <c r="J73" s="67"/>
      <c r="K73" s="66"/>
      <c r="L73" s="67"/>
    </row>
    <row r="74" spans="1:101" ht="25.5">
      <c r="B74" s="68" t="s">
        <v>531</v>
      </c>
      <c r="C74" s="69" t="s">
        <v>580</v>
      </c>
      <c r="D74" s="69"/>
      <c r="E74" s="69"/>
      <c r="F74" s="69"/>
      <c r="G74" s="69"/>
      <c r="H74" s="69"/>
      <c r="I74" s="69"/>
      <c r="J74" s="69"/>
      <c r="K74" s="69"/>
      <c r="L74" s="69"/>
      <c r="CW74" s="70" t="s">
        <v>580</v>
      </c>
    </row>
    <row r="75" spans="1:101" ht="15">
      <c r="A75" s="62"/>
      <c r="B75" s="65">
        <v>1</v>
      </c>
      <c r="C75" s="62" t="s">
        <v>581</v>
      </c>
      <c r="D75" s="64" t="s">
        <v>392</v>
      </c>
      <c r="E75" s="71"/>
      <c r="F75" s="65"/>
      <c r="G75" s="71">
        <f>Source!U32</f>
        <v>1.0169999999999999</v>
      </c>
      <c r="H75" s="65"/>
      <c r="I75" s="65"/>
      <c r="J75" s="65"/>
      <c r="K75" s="65"/>
      <c r="L75" s="72">
        <f>SUM(L76:L76)-SUMIF(CE76:CE76, 1, L76:L76)</f>
        <v>548.86</v>
      </c>
    </row>
    <row r="76" spans="1:101" ht="14.25">
      <c r="A76" s="63"/>
      <c r="B76" s="63" t="s">
        <v>390</v>
      </c>
      <c r="C76" s="63" t="s">
        <v>391</v>
      </c>
      <c r="D76" s="64" t="s">
        <v>392</v>
      </c>
      <c r="E76" s="65">
        <v>1.1299999999999999</v>
      </c>
      <c r="F76" s="65">
        <f>ROUND(0.3,7)</f>
        <v>0.3</v>
      </c>
      <c r="G76" s="65">
        <f>SmtRes!CX15</f>
        <v>1.0169999999999999</v>
      </c>
      <c r="H76" s="67"/>
      <c r="I76" s="66"/>
      <c r="J76" s="67">
        <f>SmtRes!CZ15</f>
        <v>539.69000000000005</v>
      </c>
      <c r="K76" s="66"/>
      <c r="L76" s="67">
        <f>SmtRes!DI15</f>
        <v>548.86</v>
      </c>
    </row>
    <row r="77" spans="1:101" ht="15">
      <c r="A77" s="62"/>
      <c r="B77" s="65">
        <v>2</v>
      </c>
      <c r="C77" s="62" t="s">
        <v>582</v>
      </c>
      <c r="D77" s="64"/>
      <c r="E77" s="71"/>
      <c r="F77" s="65"/>
      <c r="G77" s="71"/>
      <c r="H77" s="65"/>
      <c r="I77" s="65"/>
      <c r="J77" s="65"/>
      <c r="K77" s="65"/>
      <c r="L77" s="72">
        <f>SUM(L78:L84)-SUMIF(CE78:CE84, 1, L78:L84)</f>
        <v>41.559999999999981</v>
      </c>
    </row>
    <row r="78" spans="1:101" ht="15">
      <c r="A78" s="62"/>
      <c r="B78" s="65"/>
      <c r="C78" s="62" t="s">
        <v>585</v>
      </c>
      <c r="D78" s="64" t="s">
        <v>392</v>
      </c>
      <c r="E78" s="71"/>
      <c r="F78" s="65"/>
      <c r="G78" s="71">
        <f>Source!V32</f>
        <v>4.4999999999999998E-2</v>
      </c>
      <c r="H78" s="65"/>
      <c r="I78" s="65"/>
      <c r="J78" s="65"/>
      <c r="K78" s="65"/>
      <c r="L78" s="72">
        <f>SUMIF(CE79:CE84, 1, L79:L84)</f>
        <v>27.07</v>
      </c>
      <c r="CE78">
        <v>1</v>
      </c>
    </row>
    <row r="79" spans="1:101" ht="28.5">
      <c r="A79" s="63"/>
      <c r="B79" s="63" t="s">
        <v>395</v>
      </c>
      <c r="C79" s="63" t="s">
        <v>397</v>
      </c>
      <c r="D79" s="64" t="s">
        <v>398</v>
      </c>
      <c r="E79" s="65">
        <v>0.02</v>
      </c>
      <c r="F79" s="65">
        <f>ROUND(0.3,7)</f>
        <v>0.3</v>
      </c>
      <c r="G79" s="65">
        <f>SmtRes!CX17</f>
        <v>1.7999999999999999E-2</v>
      </c>
      <c r="H79" s="67"/>
      <c r="I79" s="66"/>
      <c r="J79" s="67">
        <f>SmtRes!CZ17</f>
        <v>1626.29</v>
      </c>
      <c r="K79" s="66"/>
      <c r="L79" s="67">
        <f>SmtRes!DG17</f>
        <v>29.27</v>
      </c>
    </row>
    <row r="80" spans="1:101" ht="28.5">
      <c r="A80" s="63"/>
      <c r="B80" s="63" t="s">
        <v>399</v>
      </c>
      <c r="C80" s="63" t="s">
        <v>583</v>
      </c>
      <c r="D80" s="64" t="s">
        <v>392</v>
      </c>
      <c r="E80" s="65">
        <f>SmtRes!DO17*SmtRes!AT17</f>
        <v>0.02</v>
      </c>
      <c r="F80" s="65">
        <f>ROUND(0.3,7)</f>
        <v>0.3</v>
      </c>
      <c r="G80" s="65">
        <f>ROUND(E80*G73, 7)</f>
        <v>0.06</v>
      </c>
      <c r="H80" s="67"/>
      <c r="I80" s="66"/>
      <c r="J80" s="67">
        <f>ROUND(SmtRes!AG17/SmtRes!DO17, 2)</f>
        <v>724.95</v>
      </c>
      <c r="K80" s="66"/>
      <c r="L80" s="67">
        <f>SmtRes!DH17</f>
        <v>13.05</v>
      </c>
      <c r="CE80">
        <v>1</v>
      </c>
    </row>
    <row r="81" spans="1:101" ht="28.5">
      <c r="A81" s="63"/>
      <c r="B81" s="63" t="s">
        <v>411</v>
      </c>
      <c r="C81" s="63" t="s">
        <v>413</v>
      </c>
      <c r="D81" s="64" t="s">
        <v>398</v>
      </c>
      <c r="E81" s="65">
        <v>0.01</v>
      </c>
      <c r="F81" s="65">
        <f>ROUND(0.3,7)</f>
        <v>0.3</v>
      </c>
      <c r="G81" s="65">
        <f>SmtRes!CX18</f>
        <v>8.9999999999999993E-3</v>
      </c>
      <c r="H81" s="67">
        <f>SmtRes!CZ18</f>
        <v>55.78</v>
      </c>
      <c r="I81" s="66">
        <f>SmtRes!AJ18</f>
        <v>1.48</v>
      </c>
      <c r="J81" s="67">
        <f>ROUND(H81*I81, 2)</f>
        <v>82.55</v>
      </c>
      <c r="K81" s="66"/>
      <c r="L81" s="67">
        <f>SmtRes!DG18</f>
        <v>0.74</v>
      </c>
    </row>
    <row r="82" spans="1:101" ht="28.5">
      <c r="A82" s="63"/>
      <c r="B82" s="63" t="s">
        <v>414</v>
      </c>
      <c r="C82" s="63" t="s">
        <v>595</v>
      </c>
      <c r="D82" s="64" t="s">
        <v>392</v>
      </c>
      <c r="E82" s="65">
        <f>SmtRes!DO18*SmtRes!AT18</f>
        <v>0.01</v>
      </c>
      <c r="F82" s="65">
        <f>ROUND(0.3,7)</f>
        <v>0.3</v>
      </c>
      <c r="G82" s="65">
        <f>ROUND(E82*G73, 7)</f>
        <v>0.03</v>
      </c>
      <c r="H82" s="67"/>
      <c r="I82" s="66"/>
      <c r="J82" s="67">
        <f>ROUND(SmtRes!AG18/SmtRes!DO18, 2)</f>
        <v>479.27</v>
      </c>
      <c r="K82" s="66"/>
      <c r="L82" s="67">
        <f>SmtRes!DH18</f>
        <v>4.3099999999999996</v>
      </c>
      <c r="CE82">
        <v>1</v>
      </c>
    </row>
    <row r="83" spans="1:101" ht="28.5">
      <c r="A83" s="63"/>
      <c r="B83" s="63" t="s">
        <v>400</v>
      </c>
      <c r="C83" s="63" t="s">
        <v>402</v>
      </c>
      <c r="D83" s="64" t="s">
        <v>398</v>
      </c>
      <c r="E83" s="65">
        <v>0.02</v>
      </c>
      <c r="F83" s="65">
        <f>ROUND(0.3,7)</f>
        <v>0.3</v>
      </c>
      <c r="G83" s="65">
        <f>SmtRes!CX19</f>
        <v>1.7999999999999999E-2</v>
      </c>
      <c r="H83" s="67"/>
      <c r="I83" s="66"/>
      <c r="J83" s="67">
        <f>SmtRes!CZ19</f>
        <v>641.70000000000005</v>
      </c>
      <c r="K83" s="66"/>
      <c r="L83" s="67">
        <f>SmtRes!DG19</f>
        <v>11.55</v>
      </c>
    </row>
    <row r="84" spans="1:101" ht="28.5">
      <c r="A84" s="63"/>
      <c r="B84" s="63" t="s">
        <v>403</v>
      </c>
      <c r="C84" s="63" t="s">
        <v>584</v>
      </c>
      <c r="D84" s="64" t="s">
        <v>392</v>
      </c>
      <c r="E84" s="65">
        <f>SmtRes!DO19*SmtRes!AT19</f>
        <v>0.02</v>
      </c>
      <c r="F84" s="65">
        <f>ROUND(0.3,7)</f>
        <v>0.3</v>
      </c>
      <c r="G84" s="65">
        <f>ROUND(E84*G73, 7)</f>
        <v>0.06</v>
      </c>
      <c r="H84" s="67"/>
      <c r="I84" s="66"/>
      <c r="J84" s="67">
        <f>ROUND(SmtRes!AG19/SmtRes!DO19, 2)</f>
        <v>539.69000000000005</v>
      </c>
      <c r="K84" s="66"/>
      <c r="L84" s="67">
        <f>SmtRes!DH19</f>
        <v>9.7100000000000009</v>
      </c>
      <c r="CE84">
        <v>1</v>
      </c>
    </row>
    <row r="85" spans="1:101" ht="15" hidden="1">
      <c r="A85" s="62"/>
      <c r="B85" s="65">
        <v>4</v>
      </c>
      <c r="C85" s="62" t="s">
        <v>586</v>
      </c>
      <c r="D85" s="64"/>
      <c r="E85" s="71"/>
      <c r="F85" s="65"/>
      <c r="G85" s="71"/>
      <c r="H85" s="65"/>
      <c r="I85" s="65"/>
      <c r="J85" s="65"/>
      <c r="K85" s="65"/>
      <c r="L85" s="72">
        <f>SUM(L86:L87)-SUMIF(CE86:CE87, 1, L86:L87)</f>
        <v>0</v>
      </c>
    </row>
    <row r="86" spans="1:101" ht="28.5">
      <c r="A86" s="63"/>
      <c r="B86" s="63" t="s">
        <v>415</v>
      </c>
      <c r="C86" s="63" t="s">
        <v>417</v>
      </c>
      <c r="D86" s="64" t="s">
        <v>407</v>
      </c>
      <c r="E86" s="65">
        <v>0.14000000000000001</v>
      </c>
      <c r="F86" s="65">
        <f>ROUND(0,7)</f>
        <v>0</v>
      </c>
      <c r="G86" s="65">
        <f>SmtRes!CX20</f>
        <v>0</v>
      </c>
      <c r="H86" s="67">
        <f>SmtRes!CZ20</f>
        <v>174.93</v>
      </c>
      <c r="I86" s="66">
        <f>SmtRes!AI20</f>
        <v>1.08</v>
      </c>
      <c r="J86" s="67">
        <f>ROUND(H86*I86, 2)</f>
        <v>188.92</v>
      </c>
      <c r="K86" s="66"/>
      <c r="L86" s="67">
        <f>SmtRes!DF20</f>
        <v>0</v>
      </c>
    </row>
    <row r="87" spans="1:101" ht="57">
      <c r="A87" s="63"/>
      <c r="B87" s="63" t="s">
        <v>418</v>
      </c>
      <c r="C87" s="73" t="s">
        <v>420</v>
      </c>
      <c r="D87" s="74" t="s">
        <v>191</v>
      </c>
      <c r="E87" s="75">
        <v>2.0999999999999999E-3</v>
      </c>
      <c r="F87" s="75">
        <f>ROUND(0,7)</f>
        <v>0</v>
      </c>
      <c r="G87" s="75">
        <f>SmtRes!CX21</f>
        <v>0</v>
      </c>
      <c r="H87" s="76"/>
      <c r="I87" s="77"/>
      <c r="J87" s="76">
        <f>SmtRes!CZ21</f>
        <v>41746.199999999997</v>
      </c>
      <c r="K87" s="77"/>
      <c r="L87" s="76">
        <f>SmtRes!DF21</f>
        <v>0</v>
      </c>
    </row>
    <row r="88" spans="1:101" ht="15">
      <c r="A88" s="63"/>
      <c r="B88" s="63"/>
      <c r="C88" s="79" t="s">
        <v>587</v>
      </c>
      <c r="D88" s="64"/>
      <c r="E88" s="65"/>
      <c r="F88" s="65"/>
      <c r="G88" s="65"/>
      <c r="H88" s="67"/>
      <c r="I88" s="66"/>
      <c r="J88" s="67"/>
      <c r="K88" s="66"/>
      <c r="L88" s="67">
        <f>L75+L77+L78+L85</f>
        <v>617.49</v>
      </c>
    </row>
    <row r="89" spans="1:101" ht="57">
      <c r="A89" s="61" t="s">
        <v>596</v>
      </c>
      <c r="B89" s="63" t="str">
        <f>Source!F34</f>
        <v>421/пр_2020_п.75_пп.а</v>
      </c>
      <c r="C89" s="63" t="str">
        <f>Source!G34</f>
        <v>Сметная стоимость вспомогательных ненормируемых материальных ресурсов, не учтенная в сметной норме, 2%</v>
      </c>
      <c r="D89" s="64" t="str">
        <f>Source!H34</f>
        <v>%</v>
      </c>
      <c r="E89" s="65">
        <f>SmtRes!AT22</f>
        <v>2</v>
      </c>
      <c r="F89" s="65"/>
      <c r="G89" s="65">
        <f>Source!I34</f>
        <v>2</v>
      </c>
      <c r="H89" s="67"/>
      <c r="I89" s="66"/>
      <c r="J89" s="67"/>
      <c r="K89" s="66"/>
      <c r="L89" s="67">
        <f>Source!P34</f>
        <v>36.590000000000003</v>
      </c>
      <c r="AD89">
        <f>ROUND((Source!AT34/100)*((ROUND(0*Source!I34, 2)+ROUND(0*Source!I34, 2))), 2)</f>
        <v>0</v>
      </c>
      <c r="AE89">
        <f>ROUND((Source!AU34/100)*((ROUND(0*Source!I34, 2)+ROUND(0*Source!I34, 2))), 2)</f>
        <v>0</v>
      </c>
      <c r="AN89">
        <f>L89</f>
        <v>36.590000000000003</v>
      </c>
      <c r="AW89">
        <f>L89</f>
        <v>36.590000000000003</v>
      </c>
      <c r="AZ89">
        <f>Source!X34</f>
        <v>0</v>
      </c>
      <c r="BA89">
        <f>Source!Y34</f>
        <v>0</v>
      </c>
      <c r="CD89">
        <v>2</v>
      </c>
    </row>
    <row r="90" spans="1:101" ht="14.25">
      <c r="A90" s="63"/>
      <c r="B90" s="63"/>
      <c r="C90" s="63" t="s">
        <v>589</v>
      </c>
      <c r="D90" s="64"/>
      <c r="E90" s="65"/>
      <c r="F90" s="65"/>
      <c r="G90" s="65"/>
      <c r="H90" s="67"/>
      <c r="I90" s="66"/>
      <c r="J90" s="67"/>
      <c r="K90" s="66"/>
      <c r="L90" s="67">
        <f>SUM(AR73:AR93)+SUM(AS73:AS93)+SUM(AT73:AT93)+SUM(AU73:AU93)+SUM(AV73:AV93)</f>
        <v>575.93000000000006</v>
      </c>
    </row>
    <row r="91" spans="1:101" ht="28.5">
      <c r="A91" s="63"/>
      <c r="B91" s="63" t="s">
        <v>29</v>
      </c>
      <c r="C91" s="63" t="s">
        <v>590</v>
      </c>
      <c r="D91" s="64" t="s">
        <v>34</v>
      </c>
      <c r="E91" s="65">
        <f>Source!BZ32</f>
        <v>97</v>
      </c>
      <c r="F91" s="65"/>
      <c r="G91" s="65">
        <f>Source!AT32</f>
        <v>97</v>
      </c>
      <c r="H91" s="67"/>
      <c r="I91" s="66"/>
      <c r="J91" s="67"/>
      <c r="K91" s="66"/>
      <c r="L91" s="67">
        <f>SUM(AZ73:AZ93)</f>
        <v>558.65</v>
      </c>
    </row>
    <row r="92" spans="1:101" ht="28.5">
      <c r="A92" s="73"/>
      <c r="B92" s="73" t="s">
        <v>30</v>
      </c>
      <c r="C92" s="73" t="s">
        <v>591</v>
      </c>
      <c r="D92" s="74" t="s">
        <v>34</v>
      </c>
      <c r="E92" s="75">
        <f>Source!CA32</f>
        <v>51</v>
      </c>
      <c r="F92" s="75"/>
      <c r="G92" s="75">
        <f>Source!AU32</f>
        <v>51</v>
      </c>
      <c r="H92" s="76"/>
      <c r="I92" s="77"/>
      <c r="J92" s="76"/>
      <c r="K92" s="77"/>
      <c r="L92" s="76">
        <f>SUM(BA73:BA93)</f>
        <v>293.72000000000003</v>
      </c>
    </row>
    <row r="93" spans="1:101" ht="15">
      <c r="C93" s="81" t="s">
        <v>592</v>
      </c>
      <c r="D93" s="81"/>
      <c r="E93" s="81"/>
      <c r="F93" s="81"/>
      <c r="G93" s="81"/>
      <c r="H93" s="81"/>
      <c r="I93" s="82">
        <f>IF(E73&lt;&gt;0,K93/E73, 0)</f>
        <v>502.14999999999992</v>
      </c>
      <c r="J93" s="82"/>
      <c r="K93" s="82">
        <f>L75+L77+L85+L91+L92+L78+SUM(L89:L89)</f>
        <v>1506.4499999999998</v>
      </c>
      <c r="L93" s="82"/>
      <c r="AD93">
        <f>ROUND((Source!AT32/100)*((ROUND(SUMIF(SmtRes!AQ15:'SmtRes'!AQ22,"=1",SmtRes!AD15:'SmtRes'!AD22)*Source!I32, 2)+ROUND(SUMIF(SmtRes!AQ15:'SmtRes'!AQ22,"=1",SmtRes!AC15:'SmtRes'!AC22)*Source!I32, 2))), 2)</f>
        <v>6645.28</v>
      </c>
      <c r="AE93">
        <f>ROUND((Source!AU32/100)*((ROUND(SUMIF(SmtRes!AQ15:'SmtRes'!AQ22,"=1",SmtRes!AD15:'SmtRes'!AD22)*Source!I32, 2)+ROUND(SUMIF(SmtRes!AQ15:'SmtRes'!AQ22,"=1",SmtRes!AC15:'SmtRes'!AC22)*Source!I32, 2))), 2)</f>
        <v>3493.91</v>
      </c>
      <c r="AN93" s="78">
        <f>L75+L77+L85+L91+L92+L78</f>
        <v>1469.86</v>
      </c>
      <c r="AO93" s="78">
        <f>L77</f>
        <v>41.559999999999981</v>
      </c>
      <c r="AQ93" t="s">
        <v>593</v>
      </c>
      <c r="AR93" s="78">
        <f>L75</f>
        <v>548.86</v>
      </c>
      <c r="AT93" s="78">
        <f>L78</f>
        <v>27.07</v>
      </c>
      <c r="AV93" t="s">
        <v>593</v>
      </c>
      <c r="AW93" s="78">
        <f>L85</f>
        <v>0</v>
      </c>
      <c r="AZ93">
        <f>Source!X32</f>
        <v>558.65</v>
      </c>
      <c r="BA93">
        <f>Source!Y32</f>
        <v>293.72000000000003</v>
      </c>
      <c r="CD93">
        <v>2</v>
      </c>
    </row>
    <row r="94" spans="1:101" ht="57">
      <c r="A94" s="61" t="s">
        <v>50</v>
      </c>
      <c r="B94" s="63" t="s">
        <v>597</v>
      </c>
      <c r="C94" s="63" t="str">
        <f>Source!G44</f>
        <v>Демонтаж/Автомат одно-, двух-, трехполюсный, устанавливаемый на конструкции: на стене или колонне, на ток до 250 А</v>
      </c>
      <c r="D94" s="64" t="str">
        <f>Source!H44</f>
        <v>ШТ</v>
      </c>
      <c r="E94" s="65">
        <f>Source!K44</f>
        <v>1</v>
      </c>
      <c r="F94" s="65"/>
      <c r="G94" s="65">
        <f>Source!I44</f>
        <v>1</v>
      </c>
      <c r="H94" s="67"/>
      <c r="I94" s="66"/>
      <c r="J94" s="67"/>
      <c r="K94" s="66"/>
      <c r="L94" s="67"/>
    </row>
    <row r="95" spans="1:101" ht="25.5">
      <c r="B95" s="68" t="s">
        <v>531</v>
      </c>
      <c r="C95" s="69" t="s">
        <v>580</v>
      </c>
      <c r="D95" s="69"/>
      <c r="E95" s="69"/>
      <c r="F95" s="69"/>
      <c r="G95" s="69"/>
      <c r="H95" s="69"/>
      <c r="I95" s="69"/>
      <c r="J95" s="69"/>
      <c r="K95" s="69"/>
      <c r="L95" s="69"/>
      <c r="CW95" s="70" t="s">
        <v>580</v>
      </c>
    </row>
    <row r="96" spans="1:101" ht="15">
      <c r="A96" s="62"/>
      <c r="B96" s="65">
        <v>1</v>
      </c>
      <c r="C96" s="62" t="s">
        <v>581</v>
      </c>
      <c r="D96" s="64" t="s">
        <v>392</v>
      </c>
      <c r="E96" s="71"/>
      <c r="F96" s="65"/>
      <c r="G96" s="71">
        <f>Source!U44</f>
        <v>0.71399999999999997</v>
      </c>
      <c r="H96" s="65"/>
      <c r="I96" s="65"/>
      <c r="J96" s="65"/>
      <c r="K96" s="65"/>
      <c r="L96" s="72">
        <f>SUM(L97:L97)-SUMIF(CE97:CE97, 1, L97:L97)</f>
        <v>414.09</v>
      </c>
    </row>
    <row r="97" spans="1:83" ht="14.25">
      <c r="A97" s="63"/>
      <c r="B97" s="63" t="s">
        <v>464</v>
      </c>
      <c r="C97" s="63" t="s">
        <v>465</v>
      </c>
      <c r="D97" s="64" t="s">
        <v>392</v>
      </c>
      <c r="E97" s="65">
        <v>2.38</v>
      </c>
      <c r="F97" s="65">
        <f>ROUND(0.3,7)</f>
        <v>0.3</v>
      </c>
      <c r="G97" s="65">
        <f>SmtRes!CX107</f>
        <v>0.71399999999999997</v>
      </c>
      <c r="H97" s="67"/>
      <c r="I97" s="66"/>
      <c r="J97" s="67">
        <f>SmtRes!CZ107</f>
        <v>579.96</v>
      </c>
      <c r="K97" s="66"/>
      <c r="L97" s="67">
        <f>SmtRes!DI107</f>
        <v>414.09</v>
      </c>
    </row>
    <row r="98" spans="1:83" ht="15">
      <c r="A98" s="62"/>
      <c r="B98" s="65">
        <v>2</v>
      </c>
      <c r="C98" s="62" t="s">
        <v>582</v>
      </c>
      <c r="D98" s="64"/>
      <c r="E98" s="71"/>
      <c r="F98" s="65"/>
      <c r="G98" s="71"/>
      <c r="H98" s="65"/>
      <c r="I98" s="65"/>
      <c r="J98" s="65"/>
      <c r="K98" s="65"/>
      <c r="L98" s="72">
        <f>SUM(L99:L105)-SUMIF(CE99:CE105, 1, L99:L105)</f>
        <v>8.8700000000000028</v>
      </c>
    </row>
    <row r="99" spans="1:83" ht="15">
      <c r="A99" s="62"/>
      <c r="B99" s="65"/>
      <c r="C99" s="62" t="s">
        <v>585</v>
      </c>
      <c r="D99" s="64" t="s">
        <v>392</v>
      </c>
      <c r="E99" s="71"/>
      <c r="F99" s="65"/>
      <c r="G99" s="71">
        <f>Source!V44</f>
        <v>6.0000000000000001E-3</v>
      </c>
      <c r="H99" s="65"/>
      <c r="I99" s="65"/>
      <c r="J99" s="65"/>
      <c r="K99" s="65"/>
      <c r="L99" s="72">
        <f>SUMIF(CE100:CE105, 1, L100:L105)</f>
        <v>3.79</v>
      </c>
      <c r="CE99">
        <v>1</v>
      </c>
    </row>
    <row r="100" spans="1:83" ht="28.5">
      <c r="A100" s="63"/>
      <c r="B100" s="63" t="s">
        <v>395</v>
      </c>
      <c r="C100" s="63" t="s">
        <v>397</v>
      </c>
      <c r="D100" s="64" t="s">
        <v>398</v>
      </c>
      <c r="E100" s="65">
        <v>0.01</v>
      </c>
      <c r="F100" s="65">
        <f>ROUND(0.3,7)</f>
        <v>0.3</v>
      </c>
      <c r="G100" s="65">
        <f>SmtRes!CX109</f>
        <v>3.0000000000000001E-3</v>
      </c>
      <c r="H100" s="67"/>
      <c r="I100" s="66"/>
      <c r="J100" s="67">
        <f>SmtRes!CZ109</f>
        <v>1626.29</v>
      </c>
      <c r="K100" s="66"/>
      <c r="L100" s="67">
        <f>SmtRes!DG109</f>
        <v>4.88</v>
      </c>
    </row>
    <row r="101" spans="1:83" ht="28.5">
      <c r="A101" s="63"/>
      <c r="B101" s="63" t="s">
        <v>399</v>
      </c>
      <c r="C101" s="63" t="s">
        <v>583</v>
      </c>
      <c r="D101" s="64" t="s">
        <v>392</v>
      </c>
      <c r="E101" s="65">
        <f>SmtRes!DO109*SmtRes!AT109</f>
        <v>0.01</v>
      </c>
      <c r="F101" s="65">
        <f>ROUND(0.3,7)</f>
        <v>0.3</v>
      </c>
      <c r="G101" s="65">
        <f>ROUND(E101*G94, 7)</f>
        <v>0.01</v>
      </c>
      <c r="H101" s="67"/>
      <c r="I101" s="66"/>
      <c r="J101" s="67">
        <f>ROUND(SmtRes!AG109/SmtRes!DO109, 2)</f>
        <v>724.95</v>
      </c>
      <c r="K101" s="66"/>
      <c r="L101" s="67">
        <f>SmtRes!DH109</f>
        <v>2.17</v>
      </c>
      <c r="CE101">
        <v>1</v>
      </c>
    </row>
    <row r="102" spans="1:83" ht="28.5">
      <c r="A102" s="63"/>
      <c r="B102" s="63" t="s">
        <v>400</v>
      </c>
      <c r="C102" s="63" t="s">
        <v>402</v>
      </c>
      <c r="D102" s="64" t="s">
        <v>398</v>
      </c>
      <c r="E102" s="65">
        <v>0.01</v>
      </c>
      <c r="F102" s="65">
        <f>ROUND(0.3,7)</f>
        <v>0.3</v>
      </c>
      <c r="G102" s="65">
        <f>SmtRes!CX110</f>
        <v>3.0000000000000001E-3</v>
      </c>
      <c r="H102" s="67"/>
      <c r="I102" s="66"/>
      <c r="J102" s="67">
        <f>SmtRes!CZ110</f>
        <v>641.70000000000005</v>
      </c>
      <c r="K102" s="66"/>
      <c r="L102" s="67">
        <f>SmtRes!DG110</f>
        <v>1.93</v>
      </c>
    </row>
    <row r="103" spans="1:83" ht="28.5">
      <c r="A103" s="63"/>
      <c r="B103" s="63" t="s">
        <v>403</v>
      </c>
      <c r="C103" s="63" t="s">
        <v>584</v>
      </c>
      <c r="D103" s="64" t="s">
        <v>392</v>
      </c>
      <c r="E103" s="65">
        <f>SmtRes!DO110*SmtRes!AT110</f>
        <v>0.01</v>
      </c>
      <c r="F103" s="65">
        <f>ROUND(0.3,7)</f>
        <v>0.3</v>
      </c>
      <c r="G103" s="65">
        <f>ROUND(E103*G94, 7)</f>
        <v>0.01</v>
      </c>
      <c r="H103" s="67"/>
      <c r="I103" s="66"/>
      <c r="J103" s="67">
        <f>ROUND(SmtRes!AG110/SmtRes!DO110, 2)</f>
        <v>539.69000000000005</v>
      </c>
      <c r="K103" s="66"/>
      <c r="L103" s="67">
        <f>SmtRes!DH110</f>
        <v>1.62</v>
      </c>
      <c r="CE103">
        <v>1</v>
      </c>
    </row>
    <row r="104" spans="1:83" ht="42.75">
      <c r="A104" s="63"/>
      <c r="B104" s="63" t="s">
        <v>423</v>
      </c>
      <c r="C104" s="63" t="s">
        <v>425</v>
      </c>
      <c r="D104" s="64" t="s">
        <v>398</v>
      </c>
      <c r="E104" s="65">
        <v>0.108</v>
      </c>
      <c r="F104" s="65">
        <f>ROUND(0.3,7)</f>
        <v>0.3</v>
      </c>
      <c r="G104" s="65">
        <f>SmtRes!CX111</f>
        <v>3.2399999999999998E-2</v>
      </c>
      <c r="H104" s="67"/>
      <c r="I104" s="66"/>
      <c r="J104" s="67">
        <f>SmtRes!CZ111</f>
        <v>34.61</v>
      </c>
      <c r="K104" s="66"/>
      <c r="L104" s="67">
        <f>SmtRes!DG111</f>
        <v>1.1200000000000001</v>
      </c>
    </row>
    <row r="105" spans="1:83" ht="28.5">
      <c r="A105" s="63"/>
      <c r="B105" s="63" t="s">
        <v>426</v>
      </c>
      <c r="C105" s="63" t="s">
        <v>428</v>
      </c>
      <c r="D105" s="64" t="s">
        <v>398</v>
      </c>
      <c r="E105" s="65">
        <v>0.19800000000000001</v>
      </c>
      <c r="F105" s="65">
        <f>ROUND(0.3,7)</f>
        <v>0.3</v>
      </c>
      <c r="G105" s="65">
        <f>SmtRes!CX112</f>
        <v>5.9400000000000001E-2</v>
      </c>
      <c r="H105" s="67"/>
      <c r="I105" s="66"/>
      <c r="J105" s="67">
        <f>SmtRes!CZ112</f>
        <v>15.84</v>
      </c>
      <c r="K105" s="66"/>
      <c r="L105" s="67">
        <f>SmtRes!DG112</f>
        <v>0.94</v>
      </c>
    </row>
    <row r="106" spans="1:83" ht="15" hidden="1">
      <c r="A106" s="62"/>
      <c r="B106" s="65">
        <v>4</v>
      </c>
      <c r="C106" s="62" t="s">
        <v>586</v>
      </c>
      <c r="D106" s="64"/>
      <c r="E106" s="71"/>
      <c r="F106" s="65"/>
      <c r="G106" s="71"/>
      <c r="H106" s="65"/>
      <c r="I106" s="65"/>
      <c r="J106" s="65"/>
      <c r="K106" s="65"/>
      <c r="L106" s="72">
        <f>SUM(L107:L118)-SUMIF(CE107:CE118, 1, L107:L118)</f>
        <v>0</v>
      </c>
    </row>
    <row r="107" spans="1:83" ht="14.25">
      <c r="A107" s="63"/>
      <c r="B107" s="63" t="s">
        <v>429</v>
      </c>
      <c r="C107" s="63" t="s">
        <v>431</v>
      </c>
      <c r="D107" s="64" t="s">
        <v>407</v>
      </c>
      <c r="E107" s="65">
        <v>8.9999999999999993E-3</v>
      </c>
      <c r="F107" s="65">
        <f>ROUND(0,7)</f>
        <v>0</v>
      </c>
      <c r="G107" s="65">
        <f>SmtRes!CX113</f>
        <v>0</v>
      </c>
      <c r="H107" s="67">
        <f>SmtRes!CZ113</f>
        <v>150.04</v>
      </c>
      <c r="I107" s="66">
        <f>SmtRes!AI113</f>
        <v>1.6</v>
      </c>
      <c r="J107" s="67">
        <f>ROUND(H107*I107, 2)</f>
        <v>240.06</v>
      </c>
      <c r="K107" s="66"/>
      <c r="L107" s="67">
        <f>SmtRes!DF113</f>
        <v>0</v>
      </c>
    </row>
    <row r="108" spans="1:83" ht="14.25">
      <c r="A108" s="63"/>
      <c r="B108" s="63" t="s">
        <v>432</v>
      </c>
      <c r="C108" s="63" t="s">
        <v>434</v>
      </c>
      <c r="D108" s="64" t="s">
        <v>407</v>
      </c>
      <c r="E108" s="65">
        <v>4.0000000000000001E-3</v>
      </c>
      <c r="F108" s="65">
        <f>ROUND(0,7)</f>
        <v>0</v>
      </c>
      <c r="G108" s="65">
        <f>SmtRes!CX114</f>
        <v>0</v>
      </c>
      <c r="H108" s="67">
        <f>SmtRes!CZ114</f>
        <v>187.38</v>
      </c>
      <c r="I108" s="66">
        <f>SmtRes!AI114</f>
        <v>0.88</v>
      </c>
      <c r="J108" s="67">
        <f>ROUND(H108*I108, 2)</f>
        <v>164.89</v>
      </c>
      <c r="K108" s="66"/>
      <c r="L108" s="67">
        <f>SmtRes!DF114</f>
        <v>0</v>
      </c>
    </row>
    <row r="109" spans="1:83" ht="14.25">
      <c r="A109" s="63"/>
      <c r="B109" s="63" t="s">
        <v>435</v>
      </c>
      <c r="C109" s="63" t="s">
        <v>437</v>
      </c>
      <c r="D109" s="64" t="s">
        <v>438</v>
      </c>
      <c r="E109" s="65">
        <v>2.0799999999999999E-2</v>
      </c>
      <c r="F109" s="65">
        <f>ROUND(0,7)</f>
        <v>0</v>
      </c>
      <c r="G109" s="65">
        <f>SmtRes!CX115</f>
        <v>0</v>
      </c>
      <c r="H109" s="67"/>
      <c r="I109" s="66"/>
      <c r="J109" s="67">
        <f>SmtRes!CZ115</f>
        <v>7.32</v>
      </c>
      <c r="K109" s="66"/>
      <c r="L109" s="67">
        <f>SmtRes!DF115</f>
        <v>0</v>
      </c>
    </row>
    <row r="110" spans="1:83" ht="71.25">
      <c r="A110" s="63"/>
      <c r="B110" s="63" t="s">
        <v>439</v>
      </c>
      <c r="C110" s="63" t="s">
        <v>441</v>
      </c>
      <c r="D110" s="64" t="s">
        <v>282</v>
      </c>
      <c r="E110" s="65">
        <v>3.5</v>
      </c>
      <c r="F110" s="65">
        <f>ROUND(0,7)</f>
        <v>0</v>
      </c>
      <c r="G110" s="65">
        <f>SmtRes!CX116</f>
        <v>0</v>
      </c>
      <c r="H110" s="67">
        <f>SmtRes!CZ116</f>
        <v>5.87</v>
      </c>
      <c r="I110" s="66">
        <f>SmtRes!AI116</f>
        <v>0.88</v>
      </c>
      <c r="J110" s="67">
        <f>ROUND(H110*I110, 2)</f>
        <v>5.17</v>
      </c>
      <c r="K110" s="66"/>
      <c r="L110" s="67">
        <f>SmtRes!DF116</f>
        <v>0</v>
      </c>
    </row>
    <row r="111" spans="1:83" ht="57">
      <c r="A111" s="63"/>
      <c r="B111" s="63" t="s">
        <v>442</v>
      </c>
      <c r="C111" s="63" t="s">
        <v>444</v>
      </c>
      <c r="D111" s="64" t="s">
        <v>407</v>
      </c>
      <c r="E111" s="65">
        <v>7.0000000000000007E-2</v>
      </c>
      <c r="F111" s="65">
        <f>ROUND(0,7)</f>
        <v>0</v>
      </c>
      <c r="G111" s="65">
        <f>SmtRes!CX117</f>
        <v>0</v>
      </c>
      <c r="H111" s="67">
        <f>SmtRes!CZ117</f>
        <v>155.63</v>
      </c>
      <c r="I111" s="66">
        <f>SmtRes!AI117</f>
        <v>0.78</v>
      </c>
      <c r="J111" s="67">
        <f>ROUND(H111*I111, 2)</f>
        <v>121.39</v>
      </c>
      <c r="K111" s="66"/>
      <c r="L111" s="67">
        <f>SmtRes!DF117</f>
        <v>0</v>
      </c>
    </row>
    <row r="112" spans="1:83" ht="28.5">
      <c r="A112" s="63"/>
      <c r="B112" s="63" t="s">
        <v>415</v>
      </c>
      <c r="C112" s="63" t="s">
        <v>417</v>
      </c>
      <c r="D112" s="64" t="s">
        <v>407</v>
      </c>
      <c r="E112" s="65">
        <v>0.43099999999999999</v>
      </c>
      <c r="F112" s="65">
        <f>ROUND(0,7)</f>
        <v>0</v>
      </c>
      <c r="G112" s="65">
        <f>SmtRes!CX118</f>
        <v>0</v>
      </c>
      <c r="H112" s="67">
        <f>SmtRes!CZ118</f>
        <v>174.93</v>
      </c>
      <c r="I112" s="66">
        <f>SmtRes!AI118</f>
        <v>1.08</v>
      </c>
      <c r="J112" s="67">
        <f>ROUND(H112*I112, 2)</f>
        <v>188.92</v>
      </c>
      <c r="K112" s="66"/>
      <c r="L112" s="67">
        <f>SmtRes!DF118</f>
        <v>0</v>
      </c>
    </row>
    <row r="113" spans="1:101" ht="14.25">
      <c r="A113" s="63"/>
      <c r="B113" s="63" t="s">
        <v>445</v>
      </c>
      <c r="C113" s="63" t="s">
        <v>447</v>
      </c>
      <c r="D113" s="64" t="s">
        <v>155</v>
      </c>
      <c r="E113" s="65">
        <v>1.4E-2</v>
      </c>
      <c r="F113" s="65">
        <f>ROUND(0,7)</f>
        <v>0</v>
      </c>
      <c r="G113" s="65">
        <f>SmtRes!CX119</f>
        <v>0</v>
      </c>
      <c r="H113" s="67">
        <f>SmtRes!CZ119</f>
        <v>41.71</v>
      </c>
      <c r="I113" s="66">
        <f>SmtRes!AI119</f>
        <v>1.29</v>
      </c>
      <c r="J113" s="67">
        <f>ROUND(H113*I113, 2)</f>
        <v>53.81</v>
      </c>
      <c r="K113" s="66"/>
      <c r="L113" s="67">
        <f>SmtRes!DF119</f>
        <v>0</v>
      </c>
    </row>
    <row r="114" spans="1:101" ht="14.25">
      <c r="A114" s="63"/>
      <c r="B114" s="63" t="s">
        <v>448</v>
      </c>
      <c r="C114" s="63" t="s">
        <v>450</v>
      </c>
      <c r="D114" s="64" t="s">
        <v>407</v>
      </c>
      <c r="E114" s="65">
        <v>2E-3</v>
      </c>
      <c r="F114" s="65">
        <f>ROUND(0,7)</f>
        <v>0</v>
      </c>
      <c r="G114" s="65">
        <f>SmtRes!CX120</f>
        <v>0</v>
      </c>
      <c r="H114" s="67">
        <f>SmtRes!CZ120</f>
        <v>395.65</v>
      </c>
      <c r="I114" s="66">
        <f>SmtRes!AI120</f>
        <v>1.54</v>
      </c>
      <c r="J114" s="67">
        <f>ROUND(H114*I114, 2)</f>
        <v>609.29999999999995</v>
      </c>
      <c r="K114" s="66"/>
      <c r="L114" s="67">
        <f>SmtRes!DF120</f>
        <v>0</v>
      </c>
    </row>
    <row r="115" spans="1:101" ht="42.75">
      <c r="A115" s="63"/>
      <c r="B115" s="63" t="s">
        <v>451</v>
      </c>
      <c r="C115" s="63" t="s">
        <v>453</v>
      </c>
      <c r="D115" s="64" t="s">
        <v>191</v>
      </c>
      <c r="E115" s="65">
        <v>3.0000000000000001E-3</v>
      </c>
      <c r="F115" s="65">
        <f>ROUND(0,7)</f>
        <v>0</v>
      </c>
      <c r="G115" s="65">
        <f>SmtRes!CX121</f>
        <v>0</v>
      </c>
      <c r="H115" s="67">
        <f>SmtRes!CZ121</f>
        <v>105278.81</v>
      </c>
      <c r="I115" s="66">
        <f>SmtRes!AI121</f>
        <v>1.29</v>
      </c>
      <c r="J115" s="67">
        <f>ROUND(H115*I115, 2)</f>
        <v>135809.66</v>
      </c>
      <c r="K115" s="66"/>
      <c r="L115" s="67">
        <f>SmtRes!DF121</f>
        <v>0</v>
      </c>
    </row>
    <row r="116" spans="1:101" ht="28.5">
      <c r="A116" s="63"/>
      <c r="B116" s="63" t="s">
        <v>454</v>
      </c>
      <c r="C116" s="63" t="s">
        <v>456</v>
      </c>
      <c r="D116" s="64" t="s">
        <v>407</v>
      </c>
      <c r="E116" s="65">
        <v>4.7E-2</v>
      </c>
      <c r="F116" s="65">
        <f>ROUND(0,7)</f>
        <v>0</v>
      </c>
      <c r="G116" s="65">
        <f>SmtRes!CX122</f>
        <v>0</v>
      </c>
      <c r="H116" s="67">
        <f>SmtRes!CZ122</f>
        <v>79.88</v>
      </c>
      <c r="I116" s="66">
        <f>SmtRes!AI122</f>
        <v>1.44</v>
      </c>
      <c r="J116" s="67">
        <f>ROUND(H116*I116, 2)</f>
        <v>115.03</v>
      </c>
      <c r="K116" s="66"/>
      <c r="L116" s="67">
        <f>SmtRes!DF122</f>
        <v>0</v>
      </c>
    </row>
    <row r="117" spans="1:101" ht="14.25">
      <c r="A117" s="63"/>
      <c r="B117" s="63" t="s">
        <v>457</v>
      </c>
      <c r="C117" s="63" t="s">
        <v>459</v>
      </c>
      <c r="D117" s="64" t="s">
        <v>407</v>
      </c>
      <c r="E117" s="65">
        <v>1.6E-2</v>
      </c>
      <c r="F117" s="65">
        <f>ROUND(0,7)</f>
        <v>0</v>
      </c>
      <c r="G117" s="65">
        <f>SmtRes!CX123</f>
        <v>0</v>
      </c>
      <c r="H117" s="67">
        <f>SmtRes!CZ123</f>
        <v>157.44</v>
      </c>
      <c r="I117" s="66">
        <f>SmtRes!AI123</f>
        <v>1.2</v>
      </c>
      <c r="J117" s="67">
        <f>ROUND(H117*I117, 2)</f>
        <v>188.93</v>
      </c>
      <c r="K117" s="66"/>
      <c r="L117" s="67">
        <f>SmtRes!DF123</f>
        <v>0</v>
      </c>
    </row>
    <row r="118" spans="1:101" ht="14.25">
      <c r="A118" s="63"/>
      <c r="B118" s="63" t="s">
        <v>460</v>
      </c>
      <c r="C118" s="73" t="s">
        <v>462</v>
      </c>
      <c r="D118" s="74" t="s">
        <v>463</v>
      </c>
      <c r="E118" s="75">
        <v>0.1</v>
      </c>
      <c r="F118" s="75">
        <f>ROUND(0,7)</f>
        <v>0</v>
      </c>
      <c r="G118" s="75">
        <f>SmtRes!CX124</f>
        <v>0</v>
      </c>
      <c r="H118" s="76">
        <f>SmtRes!CZ124</f>
        <v>944.69</v>
      </c>
      <c r="I118" s="77">
        <f>SmtRes!AI124</f>
        <v>1.38</v>
      </c>
      <c r="J118" s="76">
        <f>ROUND(H118*I118, 2)</f>
        <v>1303.67</v>
      </c>
      <c r="K118" s="77"/>
      <c r="L118" s="76">
        <f>SmtRes!DF124</f>
        <v>0</v>
      </c>
    </row>
    <row r="119" spans="1:101" ht="15">
      <c r="A119" s="63"/>
      <c r="B119" s="63"/>
      <c r="C119" s="79" t="s">
        <v>587</v>
      </c>
      <c r="D119" s="64"/>
      <c r="E119" s="65"/>
      <c r="F119" s="65"/>
      <c r="G119" s="65"/>
      <c r="H119" s="67"/>
      <c r="I119" s="66"/>
      <c r="J119" s="67"/>
      <c r="K119" s="66"/>
      <c r="L119" s="67">
        <f>L96+L98+L99+L106</f>
        <v>426.75</v>
      </c>
    </row>
    <row r="120" spans="1:101" ht="57">
      <c r="A120" s="61" t="s">
        <v>598</v>
      </c>
      <c r="B120" s="63" t="str">
        <f>Source!F46</f>
        <v>421/пр_2020_п.75_пп.а</v>
      </c>
      <c r="C120" s="63" t="str">
        <f>Source!G46</f>
        <v>Сметная стоимость вспомогательных ненормируемых материальных ресурсов, не учтенная в сметной норме, 2%</v>
      </c>
      <c r="D120" s="64" t="str">
        <f>Source!H46</f>
        <v>%</v>
      </c>
      <c r="E120" s="65">
        <f>SmtRes!AT125</f>
        <v>2</v>
      </c>
      <c r="F120" s="65"/>
      <c r="G120" s="65">
        <f>Source!I46</f>
        <v>2</v>
      </c>
      <c r="H120" s="67"/>
      <c r="I120" s="66"/>
      <c r="J120" s="67"/>
      <c r="K120" s="66"/>
      <c r="L120" s="67">
        <f>Source!P46</f>
        <v>27.61</v>
      </c>
      <c r="AD120">
        <f>ROUND((Source!AT46/100)*((ROUND(0*Source!I46, 2)+ROUND(0*Source!I46, 2))), 2)</f>
        <v>0</v>
      </c>
      <c r="AE120">
        <f>ROUND((Source!AU46/100)*((ROUND(0*Source!I46, 2)+ROUND(0*Source!I46, 2))), 2)</f>
        <v>0</v>
      </c>
      <c r="AN120">
        <f>L120</f>
        <v>27.61</v>
      </c>
      <c r="AW120">
        <f>L120</f>
        <v>27.61</v>
      </c>
      <c r="AZ120">
        <f>Source!X46</f>
        <v>0</v>
      </c>
      <c r="BA120">
        <f>Source!Y46</f>
        <v>0</v>
      </c>
      <c r="CD120">
        <v>2</v>
      </c>
    </row>
    <row r="121" spans="1:101" ht="14.25">
      <c r="A121" s="63"/>
      <c r="B121" s="63"/>
      <c r="C121" s="63" t="s">
        <v>589</v>
      </c>
      <c r="D121" s="64"/>
      <c r="E121" s="65"/>
      <c r="F121" s="65"/>
      <c r="G121" s="65"/>
      <c r="H121" s="67"/>
      <c r="I121" s="66"/>
      <c r="J121" s="67"/>
      <c r="K121" s="66"/>
      <c r="L121" s="67">
        <f>SUM(AR94:AR124)+SUM(AS94:AS124)+SUM(AT94:AT124)+SUM(AU94:AU124)+SUM(AV94:AV124)</f>
        <v>417.88</v>
      </c>
    </row>
    <row r="122" spans="1:101" ht="28.5">
      <c r="A122" s="63"/>
      <c r="B122" s="63" t="s">
        <v>29</v>
      </c>
      <c r="C122" s="63" t="s">
        <v>590</v>
      </c>
      <c r="D122" s="64" t="s">
        <v>34</v>
      </c>
      <c r="E122" s="65">
        <f>Source!BZ44</f>
        <v>97</v>
      </c>
      <c r="F122" s="65"/>
      <c r="G122" s="65">
        <f>Source!AT44</f>
        <v>97</v>
      </c>
      <c r="H122" s="67"/>
      <c r="I122" s="66"/>
      <c r="J122" s="67"/>
      <c r="K122" s="66"/>
      <c r="L122" s="67">
        <f>SUM(AZ94:AZ124)</f>
        <v>405.34</v>
      </c>
    </row>
    <row r="123" spans="1:101" ht="28.5">
      <c r="A123" s="73"/>
      <c r="B123" s="73" t="s">
        <v>30</v>
      </c>
      <c r="C123" s="73" t="s">
        <v>591</v>
      </c>
      <c r="D123" s="74" t="s">
        <v>34</v>
      </c>
      <c r="E123" s="75">
        <f>Source!CA44</f>
        <v>51</v>
      </c>
      <c r="F123" s="75"/>
      <c r="G123" s="75">
        <f>Source!AU44</f>
        <v>51</v>
      </c>
      <c r="H123" s="76"/>
      <c r="I123" s="77"/>
      <c r="J123" s="76"/>
      <c r="K123" s="77"/>
      <c r="L123" s="76">
        <f>SUM(BA94:BA124)</f>
        <v>213.12</v>
      </c>
    </row>
    <row r="124" spans="1:101" ht="15">
      <c r="C124" s="81" t="s">
        <v>592</v>
      </c>
      <c r="D124" s="81"/>
      <c r="E124" s="81"/>
      <c r="F124" s="81"/>
      <c r="G124" s="81"/>
      <c r="H124" s="81"/>
      <c r="I124" s="82">
        <f>IF(E94&lt;&gt;0,K124/E94, 0)</f>
        <v>1072.82</v>
      </c>
      <c r="J124" s="82"/>
      <c r="K124" s="82">
        <f>L96+L98+L106+L122+L123+L99+SUM(L120:L120)</f>
        <v>1072.82</v>
      </c>
      <c r="L124" s="82"/>
      <c r="AD124">
        <f>ROUND((Source!AT44/100)*((ROUND(SUMIF(SmtRes!AQ107:'SmtRes'!AQ125,"=1",SmtRes!AD107:'SmtRes'!AD125)*Source!I44, 2)+ROUND(SUMIF(SmtRes!AQ107:'SmtRes'!AQ125,"=1",SmtRes!AC107:'SmtRes'!AC125)*Source!I44, 2))), 2)</f>
        <v>1789.26</v>
      </c>
      <c r="AE124">
        <f>ROUND((Source!AU44/100)*((ROUND(SUMIF(SmtRes!AQ107:'SmtRes'!AQ125,"=1",SmtRes!AD107:'SmtRes'!AD125)*Source!I44, 2)+ROUND(SUMIF(SmtRes!AQ107:'SmtRes'!AQ125,"=1",SmtRes!AC107:'SmtRes'!AC125)*Source!I44, 2))), 2)</f>
        <v>940.75</v>
      </c>
      <c r="AN124" s="78">
        <f>L96+L98+L106+L122+L123+L99</f>
        <v>1045.21</v>
      </c>
      <c r="AO124" s="78">
        <f>L98</f>
        <v>8.8700000000000028</v>
      </c>
      <c r="AQ124" t="s">
        <v>593</v>
      </c>
      <c r="AR124" s="78">
        <f>L96</f>
        <v>414.09</v>
      </c>
      <c r="AT124" s="78">
        <f>L99</f>
        <v>3.79</v>
      </c>
      <c r="AV124" t="s">
        <v>593</v>
      </c>
      <c r="AW124" s="78">
        <f>L106</f>
        <v>0</v>
      </c>
      <c r="AZ124">
        <f>Source!X44</f>
        <v>405.34</v>
      </c>
      <c r="BA124">
        <f>Source!Y44</f>
        <v>213.12</v>
      </c>
      <c r="CD124">
        <v>2</v>
      </c>
    </row>
    <row r="125" spans="1:101" ht="28.5">
      <c r="A125" s="61" t="s">
        <v>60</v>
      </c>
      <c r="B125" s="63" t="s">
        <v>599</v>
      </c>
      <c r="C125" s="63" t="str">
        <f>Source!G52</f>
        <v>Демонтаж/Трансформатор тока напряжением: до 10 кВ</v>
      </c>
      <c r="D125" s="64" t="str">
        <f>Source!H52</f>
        <v>ШТ</v>
      </c>
      <c r="E125" s="65">
        <f>Source!K52</f>
        <v>3</v>
      </c>
      <c r="F125" s="65"/>
      <c r="G125" s="65">
        <f>Source!I52</f>
        <v>3</v>
      </c>
      <c r="H125" s="67"/>
      <c r="I125" s="66"/>
      <c r="J125" s="67"/>
      <c r="K125" s="66"/>
      <c r="L125" s="67"/>
    </row>
    <row r="126" spans="1:101" ht="25.5">
      <c r="B126" s="68" t="s">
        <v>531</v>
      </c>
      <c r="C126" s="69" t="s">
        <v>580</v>
      </c>
      <c r="D126" s="69"/>
      <c r="E126" s="69"/>
      <c r="F126" s="69"/>
      <c r="G126" s="69"/>
      <c r="H126" s="69"/>
      <c r="I126" s="69"/>
      <c r="J126" s="69"/>
      <c r="K126" s="69"/>
      <c r="L126" s="69"/>
      <c r="CW126" s="70" t="s">
        <v>580</v>
      </c>
    </row>
    <row r="127" spans="1:101" ht="15">
      <c r="A127" s="62"/>
      <c r="B127" s="65">
        <v>1</v>
      </c>
      <c r="C127" s="62" t="s">
        <v>581</v>
      </c>
      <c r="D127" s="64" t="s">
        <v>392</v>
      </c>
      <c r="E127" s="71"/>
      <c r="F127" s="65"/>
      <c r="G127" s="71">
        <f>Source!U52</f>
        <v>1.9350000000000001</v>
      </c>
      <c r="H127" s="65"/>
      <c r="I127" s="65"/>
      <c r="J127" s="65"/>
      <c r="K127" s="65"/>
      <c r="L127" s="72">
        <f>SUM(L128:L128)-SUMIF(CE128:CE128, 1, L128:L128)</f>
        <v>1044.3</v>
      </c>
    </row>
    <row r="128" spans="1:101" ht="14.25">
      <c r="A128" s="63"/>
      <c r="B128" s="63" t="s">
        <v>390</v>
      </c>
      <c r="C128" s="63" t="s">
        <v>391</v>
      </c>
      <c r="D128" s="64" t="s">
        <v>392</v>
      </c>
      <c r="E128" s="65">
        <v>2.15</v>
      </c>
      <c r="F128" s="65">
        <f>ROUND(0.3,7)</f>
        <v>0.3</v>
      </c>
      <c r="G128" s="65">
        <f>SmtRes!CX183</f>
        <v>1.9350000000000001</v>
      </c>
      <c r="H128" s="67"/>
      <c r="I128" s="66"/>
      <c r="J128" s="67">
        <f>SmtRes!CZ183</f>
        <v>539.69000000000005</v>
      </c>
      <c r="K128" s="66"/>
      <c r="L128" s="67">
        <f>SmtRes!DI183</f>
        <v>1044.3</v>
      </c>
    </row>
    <row r="129" spans="1:83" ht="15">
      <c r="A129" s="62"/>
      <c r="B129" s="65">
        <v>2</v>
      </c>
      <c r="C129" s="62" t="s">
        <v>582</v>
      </c>
      <c r="D129" s="64"/>
      <c r="E129" s="71"/>
      <c r="F129" s="65"/>
      <c r="G129" s="71"/>
      <c r="H129" s="65"/>
      <c r="I129" s="65"/>
      <c r="J129" s="65"/>
      <c r="K129" s="65"/>
      <c r="L129" s="72">
        <f>SUM(L130:L136)-SUMIF(CE130:CE136, 1, L130:L136)</f>
        <v>72.930000000000007</v>
      </c>
    </row>
    <row r="130" spans="1:83" ht="15">
      <c r="A130" s="62"/>
      <c r="B130" s="65"/>
      <c r="C130" s="62" t="s">
        <v>585</v>
      </c>
      <c r="D130" s="64" t="s">
        <v>392</v>
      </c>
      <c r="E130" s="71"/>
      <c r="F130" s="65"/>
      <c r="G130" s="71">
        <f>Source!V52</f>
        <v>8.1000000000000003E-2</v>
      </c>
      <c r="H130" s="65"/>
      <c r="I130" s="65"/>
      <c r="J130" s="65"/>
      <c r="K130" s="65"/>
      <c r="L130" s="72">
        <f>SUMIF(CE131:CE136, 1, L131:L136)</f>
        <v>48.47</v>
      </c>
      <c r="CE130">
        <v>1</v>
      </c>
    </row>
    <row r="131" spans="1:83" ht="28.5">
      <c r="A131" s="63"/>
      <c r="B131" s="63" t="s">
        <v>395</v>
      </c>
      <c r="C131" s="63" t="s">
        <v>397</v>
      </c>
      <c r="D131" s="64" t="s">
        <v>398</v>
      </c>
      <c r="E131" s="65">
        <v>3.5000000000000003E-2</v>
      </c>
      <c r="F131" s="65">
        <f>ROUND(0.3,7)</f>
        <v>0.3</v>
      </c>
      <c r="G131" s="65">
        <f>SmtRes!CX185</f>
        <v>3.15E-2</v>
      </c>
      <c r="H131" s="67"/>
      <c r="I131" s="66"/>
      <c r="J131" s="67">
        <f>SmtRes!CZ185</f>
        <v>1626.29</v>
      </c>
      <c r="K131" s="66"/>
      <c r="L131" s="67">
        <f>SmtRes!DG185</f>
        <v>51.23</v>
      </c>
    </row>
    <row r="132" spans="1:83" ht="28.5">
      <c r="A132" s="63"/>
      <c r="B132" s="63" t="s">
        <v>399</v>
      </c>
      <c r="C132" s="63" t="s">
        <v>583</v>
      </c>
      <c r="D132" s="64" t="s">
        <v>392</v>
      </c>
      <c r="E132" s="65">
        <f>SmtRes!DO185*SmtRes!AT185</f>
        <v>3.5000000000000003E-2</v>
      </c>
      <c r="F132" s="65">
        <f>ROUND(0.3,7)</f>
        <v>0.3</v>
      </c>
      <c r="G132" s="65">
        <f>ROUND(E132*G125, 7)</f>
        <v>0.105</v>
      </c>
      <c r="H132" s="67"/>
      <c r="I132" s="66"/>
      <c r="J132" s="67">
        <f>ROUND(SmtRes!AG185/SmtRes!DO185, 2)</f>
        <v>724.95</v>
      </c>
      <c r="K132" s="66"/>
      <c r="L132" s="67">
        <f>SmtRes!DH185</f>
        <v>22.84</v>
      </c>
      <c r="CE132">
        <v>1</v>
      </c>
    </row>
    <row r="133" spans="1:83" ht="28.5">
      <c r="A133" s="63"/>
      <c r="B133" s="63" t="s">
        <v>411</v>
      </c>
      <c r="C133" s="63" t="s">
        <v>413</v>
      </c>
      <c r="D133" s="64" t="s">
        <v>398</v>
      </c>
      <c r="E133" s="65">
        <v>0.02</v>
      </c>
      <c r="F133" s="65">
        <f>ROUND(0.3,7)</f>
        <v>0.3</v>
      </c>
      <c r="G133" s="65">
        <f>SmtRes!CX186</f>
        <v>1.7999999999999999E-2</v>
      </c>
      <c r="H133" s="67">
        <f>SmtRes!CZ186</f>
        <v>55.78</v>
      </c>
      <c r="I133" s="66">
        <f>SmtRes!AJ186</f>
        <v>1.48</v>
      </c>
      <c r="J133" s="67">
        <f>ROUND(H133*I133, 2)</f>
        <v>82.55</v>
      </c>
      <c r="K133" s="66"/>
      <c r="L133" s="67">
        <f>SmtRes!DG186</f>
        <v>1.49</v>
      </c>
    </row>
    <row r="134" spans="1:83" ht="28.5">
      <c r="A134" s="63"/>
      <c r="B134" s="63" t="s">
        <v>414</v>
      </c>
      <c r="C134" s="63" t="s">
        <v>595</v>
      </c>
      <c r="D134" s="64" t="s">
        <v>392</v>
      </c>
      <c r="E134" s="65">
        <f>SmtRes!DO186*SmtRes!AT186</f>
        <v>0.02</v>
      </c>
      <c r="F134" s="65">
        <f>ROUND(0.3,7)</f>
        <v>0.3</v>
      </c>
      <c r="G134" s="65">
        <f>ROUND(E134*G125, 7)</f>
        <v>0.06</v>
      </c>
      <c r="H134" s="67"/>
      <c r="I134" s="66"/>
      <c r="J134" s="67">
        <f>ROUND(SmtRes!AG186/SmtRes!DO186, 2)</f>
        <v>479.27</v>
      </c>
      <c r="K134" s="66"/>
      <c r="L134" s="67">
        <f>SmtRes!DH186</f>
        <v>8.6300000000000008</v>
      </c>
      <c r="CE134">
        <v>1</v>
      </c>
    </row>
    <row r="135" spans="1:83" ht="28.5">
      <c r="A135" s="63"/>
      <c r="B135" s="63" t="s">
        <v>400</v>
      </c>
      <c r="C135" s="63" t="s">
        <v>402</v>
      </c>
      <c r="D135" s="64" t="s">
        <v>398</v>
      </c>
      <c r="E135" s="65">
        <v>3.5000000000000003E-2</v>
      </c>
      <c r="F135" s="65">
        <f>ROUND(0.3,7)</f>
        <v>0.3</v>
      </c>
      <c r="G135" s="65">
        <f>SmtRes!CX187</f>
        <v>3.15E-2</v>
      </c>
      <c r="H135" s="67"/>
      <c r="I135" s="66"/>
      <c r="J135" s="67">
        <f>SmtRes!CZ187</f>
        <v>641.70000000000005</v>
      </c>
      <c r="K135" s="66"/>
      <c r="L135" s="67">
        <f>SmtRes!DG187</f>
        <v>20.21</v>
      </c>
    </row>
    <row r="136" spans="1:83" ht="28.5">
      <c r="A136" s="63"/>
      <c r="B136" s="63" t="s">
        <v>403</v>
      </c>
      <c r="C136" s="63" t="s">
        <v>584</v>
      </c>
      <c r="D136" s="64" t="s">
        <v>392</v>
      </c>
      <c r="E136" s="65">
        <f>SmtRes!DO187*SmtRes!AT187</f>
        <v>3.5000000000000003E-2</v>
      </c>
      <c r="F136" s="65">
        <f>ROUND(0.3,7)</f>
        <v>0.3</v>
      </c>
      <c r="G136" s="65">
        <f>ROUND(E136*G125, 7)</f>
        <v>0.105</v>
      </c>
      <c r="H136" s="67"/>
      <c r="I136" s="66"/>
      <c r="J136" s="67">
        <f>ROUND(SmtRes!AG187/SmtRes!DO187, 2)</f>
        <v>539.69000000000005</v>
      </c>
      <c r="K136" s="66"/>
      <c r="L136" s="67">
        <f>SmtRes!DH187</f>
        <v>17</v>
      </c>
      <c r="CE136">
        <v>1</v>
      </c>
    </row>
    <row r="137" spans="1:83" ht="15" hidden="1">
      <c r="A137" s="62"/>
      <c r="B137" s="65">
        <v>4</v>
      </c>
      <c r="C137" s="62" t="s">
        <v>586</v>
      </c>
      <c r="D137" s="64"/>
      <c r="E137" s="71"/>
      <c r="F137" s="65"/>
      <c r="G137" s="71"/>
      <c r="H137" s="65"/>
      <c r="I137" s="65"/>
      <c r="J137" s="65"/>
      <c r="K137" s="65"/>
      <c r="L137" s="72">
        <f>SUM(L138:L139)-SUMIF(CE138:CE139, 1, L138:L139)</f>
        <v>0</v>
      </c>
    </row>
    <row r="138" spans="1:83" ht="28.5">
      <c r="A138" s="63"/>
      <c r="B138" s="63" t="s">
        <v>415</v>
      </c>
      <c r="C138" s="63" t="s">
        <v>417</v>
      </c>
      <c r="D138" s="64" t="s">
        <v>407</v>
      </c>
      <c r="E138" s="65">
        <v>0.39</v>
      </c>
      <c r="F138" s="65">
        <f>ROUND(0,7)</f>
        <v>0</v>
      </c>
      <c r="G138" s="65">
        <f>SmtRes!CX188</f>
        <v>0</v>
      </c>
      <c r="H138" s="67">
        <f>SmtRes!CZ188</f>
        <v>174.93</v>
      </c>
      <c r="I138" s="66">
        <f>SmtRes!AI188</f>
        <v>1.08</v>
      </c>
      <c r="J138" s="67">
        <f>ROUND(H138*I138, 2)</f>
        <v>188.92</v>
      </c>
      <c r="K138" s="66"/>
      <c r="L138" s="67">
        <f>SmtRes!DF188</f>
        <v>0</v>
      </c>
    </row>
    <row r="139" spans="1:83" ht="14.25">
      <c r="A139" s="63"/>
      <c r="B139" s="63" t="s">
        <v>460</v>
      </c>
      <c r="C139" s="73" t="s">
        <v>462</v>
      </c>
      <c r="D139" s="74" t="s">
        <v>463</v>
      </c>
      <c r="E139" s="75">
        <v>0.1</v>
      </c>
      <c r="F139" s="75">
        <f>ROUND(0,7)</f>
        <v>0</v>
      </c>
      <c r="G139" s="75">
        <f>SmtRes!CX189</f>
        <v>0</v>
      </c>
      <c r="H139" s="76">
        <f>SmtRes!CZ189</f>
        <v>944.69</v>
      </c>
      <c r="I139" s="77">
        <f>SmtRes!AI189</f>
        <v>1.38</v>
      </c>
      <c r="J139" s="76">
        <f>ROUND(H139*I139, 2)</f>
        <v>1303.67</v>
      </c>
      <c r="K139" s="77"/>
      <c r="L139" s="76">
        <f>SmtRes!DF189</f>
        <v>0</v>
      </c>
    </row>
    <row r="140" spans="1:83" ht="15">
      <c r="A140" s="63"/>
      <c r="B140" s="63"/>
      <c r="C140" s="79" t="s">
        <v>587</v>
      </c>
      <c r="D140" s="64"/>
      <c r="E140" s="65"/>
      <c r="F140" s="65"/>
      <c r="G140" s="65"/>
      <c r="H140" s="67"/>
      <c r="I140" s="66"/>
      <c r="J140" s="67"/>
      <c r="K140" s="66"/>
      <c r="L140" s="67">
        <f>L127+L129+L130+L137</f>
        <v>1165.7</v>
      </c>
    </row>
    <row r="141" spans="1:83" ht="57">
      <c r="A141" s="61" t="s">
        <v>600</v>
      </c>
      <c r="B141" s="63" t="str">
        <f>Source!F54</f>
        <v>421/пр_2020_п.75_пп.а</v>
      </c>
      <c r="C141" s="63" t="str">
        <f>Source!G54</f>
        <v>Сметная стоимость вспомогательных ненормируемых материальных ресурсов, не учтенная в сметной норме, 2%</v>
      </c>
      <c r="D141" s="64" t="str">
        <f>Source!H54</f>
        <v>%</v>
      </c>
      <c r="E141" s="65">
        <f>SmtRes!AT190</f>
        <v>2</v>
      </c>
      <c r="F141" s="65"/>
      <c r="G141" s="65">
        <f>Source!I54</f>
        <v>2</v>
      </c>
      <c r="H141" s="67"/>
      <c r="I141" s="66"/>
      <c r="J141" s="67"/>
      <c r="K141" s="66"/>
      <c r="L141" s="67">
        <f>Source!P54</f>
        <v>69.62</v>
      </c>
      <c r="AD141">
        <f>ROUND((Source!AT54/100)*((ROUND(0*Source!I54, 2)+ROUND(0*Source!I54, 2))), 2)</f>
        <v>0</v>
      </c>
      <c r="AE141">
        <f>ROUND((Source!AU54/100)*((ROUND(0*Source!I54, 2)+ROUND(0*Source!I54, 2))), 2)</f>
        <v>0</v>
      </c>
      <c r="AN141">
        <f>L141</f>
        <v>69.62</v>
      </c>
      <c r="AW141">
        <f>L141</f>
        <v>69.62</v>
      </c>
      <c r="AZ141">
        <f>Source!X54</f>
        <v>0</v>
      </c>
      <c r="BA141">
        <f>Source!Y54</f>
        <v>0</v>
      </c>
      <c r="CD141">
        <v>2</v>
      </c>
    </row>
    <row r="142" spans="1:83" ht="14.25">
      <c r="A142" s="63"/>
      <c r="B142" s="63"/>
      <c r="C142" s="63" t="s">
        <v>589</v>
      </c>
      <c r="D142" s="64"/>
      <c r="E142" s="65"/>
      <c r="F142" s="65"/>
      <c r="G142" s="65"/>
      <c r="H142" s="67"/>
      <c r="I142" s="66"/>
      <c r="J142" s="67"/>
      <c r="K142" s="66"/>
      <c r="L142" s="67">
        <f>SUM(AR125:AR145)+SUM(AS125:AS145)+SUM(AT125:AT145)+SUM(AU125:AU145)+SUM(AV125:AV145)</f>
        <v>1092.77</v>
      </c>
    </row>
    <row r="143" spans="1:83" ht="28.5">
      <c r="A143" s="63"/>
      <c r="B143" s="63" t="s">
        <v>29</v>
      </c>
      <c r="C143" s="63" t="s">
        <v>590</v>
      </c>
      <c r="D143" s="64" t="s">
        <v>34</v>
      </c>
      <c r="E143" s="65">
        <f>Source!BZ52</f>
        <v>97</v>
      </c>
      <c r="F143" s="65"/>
      <c r="G143" s="65">
        <f>Source!AT52</f>
        <v>97</v>
      </c>
      <c r="H143" s="67"/>
      <c r="I143" s="66"/>
      <c r="J143" s="67"/>
      <c r="K143" s="66"/>
      <c r="L143" s="67">
        <f>SUM(AZ125:AZ145)</f>
        <v>1059.99</v>
      </c>
    </row>
    <row r="144" spans="1:83" ht="28.5">
      <c r="A144" s="73"/>
      <c r="B144" s="73" t="s">
        <v>30</v>
      </c>
      <c r="C144" s="73" t="s">
        <v>591</v>
      </c>
      <c r="D144" s="74" t="s">
        <v>34</v>
      </c>
      <c r="E144" s="75">
        <f>Source!CA52</f>
        <v>51</v>
      </c>
      <c r="F144" s="75"/>
      <c r="G144" s="75">
        <f>Source!AU52</f>
        <v>51</v>
      </c>
      <c r="H144" s="76"/>
      <c r="I144" s="77"/>
      <c r="J144" s="76"/>
      <c r="K144" s="77"/>
      <c r="L144" s="76">
        <f>SUM(BA125:BA145)</f>
        <v>557.30999999999995</v>
      </c>
    </row>
    <row r="145" spans="1:82" ht="15">
      <c r="C145" s="81" t="s">
        <v>592</v>
      </c>
      <c r="D145" s="81"/>
      <c r="E145" s="81"/>
      <c r="F145" s="81"/>
      <c r="G145" s="81"/>
      <c r="H145" s="81"/>
      <c r="I145" s="82">
        <f>IF(E125&lt;&gt;0,K145/E125, 0)</f>
        <v>950.87333333333333</v>
      </c>
      <c r="J145" s="82"/>
      <c r="K145" s="82">
        <f>L127+L129+L137+L143+L144+L130+SUM(L141:L141)</f>
        <v>2852.62</v>
      </c>
      <c r="L145" s="82"/>
      <c r="AD145">
        <f>ROUND((Source!AT52/100)*((ROUND(SUMIF(SmtRes!AQ183:'SmtRes'!AQ190,"=1",SmtRes!AD183:'SmtRes'!AD190)*Source!I52, 2)+ROUND(SUMIF(SmtRes!AQ183:'SmtRes'!AQ190,"=1",SmtRes!AC183:'SmtRes'!AC190)*Source!I52, 2))), 2)</f>
        <v>6645.28</v>
      </c>
      <c r="AE145">
        <f>ROUND((Source!AU52/100)*((ROUND(SUMIF(SmtRes!AQ183:'SmtRes'!AQ190,"=1",SmtRes!AD183:'SmtRes'!AD190)*Source!I52, 2)+ROUND(SUMIF(SmtRes!AQ183:'SmtRes'!AQ190,"=1",SmtRes!AC183:'SmtRes'!AC190)*Source!I52, 2))), 2)</f>
        <v>3493.91</v>
      </c>
      <c r="AN145" s="78">
        <f>L127+L129+L137+L143+L144+L130</f>
        <v>2783</v>
      </c>
      <c r="AO145" s="78">
        <f>L129</f>
        <v>72.930000000000007</v>
      </c>
      <c r="AQ145" t="s">
        <v>593</v>
      </c>
      <c r="AR145" s="78">
        <f>L127</f>
        <v>1044.3</v>
      </c>
      <c r="AT145" s="78">
        <f>L130</f>
        <v>48.47</v>
      </c>
      <c r="AV145" t="s">
        <v>593</v>
      </c>
      <c r="AW145" s="78">
        <f>L137</f>
        <v>0</v>
      </c>
      <c r="AZ145">
        <f>Source!X52</f>
        <v>1059.99</v>
      </c>
      <c r="BA145">
        <f>Source!Y52</f>
        <v>557.30999999999995</v>
      </c>
      <c r="CD145">
        <v>2</v>
      </c>
    </row>
    <row r="147" spans="1:82" ht="15">
      <c r="A147" s="85"/>
      <c r="B147" s="86"/>
      <c r="C147" s="87" t="s">
        <v>601</v>
      </c>
      <c r="D147" s="87"/>
      <c r="E147" s="87"/>
      <c r="F147" s="87"/>
      <c r="G147" s="87"/>
      <c r="H147" s="87"/>
      <c r="I147" s="72"/>
      <c r="J147" s="85"/>
      <c r="K147" s="88"/>
      <c r="L147" s="72">
        <f>L149+L150+L156+L160</f>
        <v>6728.14</v>
      </c>
    </row>
    <row r="148" spans="1:82" ht="14.25">
      <c r="A148" s="80"/>
      <c r="B148" s="83"/>
      <c r="C148" s="89" t="s">
        <v>602</v>
      </c>
      <c r="D148" s="84"/>
      <c r="E148" s="84"/>
      <c r="F148" s="84"/>
      <c r="G148" s="84"/>
      <c r="H148" s="84"/>
      <c r="I148" s="67"/>
      <c r="J148" s="80"/>
      <c r="K148" s="65"/>
      <c r="L148" s="67"/>
    </row>
    <row r="149" spans="1:82" ht="14.25">
      <c r="A149" s="80"/>
      <c r="B149" s="83"/>
      <c r="C149" s="84" t="s">
        <v>603</v>
      </c>
      <c r="D149" s="84"/>
      <c r="E149" s="84"/>
      <c r="F149" s="84"/>
      <c r="G149" s="84"/>
      <c r="H149" s="84"/>
      <c r="I149" s="67"/>
      <c r="J149" s="80"/>
      <c r="K149" s="65"/>
      <c r="L149" s="67">
        <f>SUM(AR53:AR145)</f>
        <v>5196.8200000000006</v>
      </c>
    </row>
    <row r="150" spans="1:82" ht="14.25" hidden="1">
      <c r="A150" s="80"/>
      <c r="B150" s="83"/>
      <c r="C150" s="84" t="s">
        <v>604</v>
      </c>
      <c r="D150" s="84"/>
      <c r="E150" s="84"/>
      <c r="F150" s="84"/>
      <c r="G150" s="84"/>
      <c r="H150" s="84"/>
      <c r="I150" s="67"/>
      <c r="J150" s="80"/>
      <c r="K150" s="65"/>
      <c r="L150" s="67">
        <f>L152+L155+L154</f>
        <v>1184.8600000000001</v>
      </c>
    </row>
    <row r="151" spans="1:82" ht="14.25" hidden="1">
      <c r="A151" s="80"/>
      <c r="B151" s="83"/>
      <c r="C151" s="89" t="s">
        <v>605</v>
      </c>
      <c r="D151" s="84"/>
      <c r="E151" s="84"/>
      <c r="F151" s="84"/>
      <c r="G151" s="84"/>
      <c r="H151" s="84"/>
      <c r="I151" s="67"/>
      <c r="J151" s="80"/>
      <c r="K151" s="65"/>
      <c r="L151" s="67"/>
    </row>
    <row r="152" spans="1:82" ht="14.25">
      <c r="A152" s="80"/>
      <c r="B152" s="83"/>
      <c r="C152" s="84" t="s">
        <v>604</v>
      </c>
      <c r="D152" s="84"/>
      <c r="E152" s="84"/>
      <c r="F152" s="84"/>
      <c r="G152" s="84"/>
      <c r="H152" s="84"/>
      <c r="I152" s="67"/>
      <c r="J152" s="80"/>
      <c r="K152" s="65"/>
      <c r="L152" s="67">
        <f>SUM(AO53:AO145)</f>
        <v>751.12000000000012</v>
      </c>
    </row>
    <row r="153" spans="1:82" ht="14.25" hidden="1">
      <c r="A153" s="80"/>
      <c r="B153" s="83"/>
      <c r="C153" s="89" t="s">
        <v>606</v>
      </c>
      <c r="D153" s="84"/>
      <c r="E153" s="84"/>
      <c r="F153" s="84"/>
      <c r="G153" s="84"/>
      <c r="H153" s="84"/>
      <c r="I153" s="67"/>
      <c r="J153" s="80"/>
      <c r="K153" s="65"/>
      <c r="L153" s="67"/>
    </row>
    <row r="154" spans="1:82" ht="14.25">
      <c r="A154" s="80"/>
      <c r="B154" s="83"/>
      <c r="C154" s="84" t="s">
        <v>626</v>
      </c>
      <c r="D154" s="84"/>
      <c r="E154" s="84"/>
      <c r="F154" s="84"/>
      <c r="G154" s="84"/>
      <c r="H154" s="84"/>
      <c r="I154" s="67"/>
      <c r="J154" s="80"/>
      <c r="K154" s="65"/>
      <c r="L154" s="67">
        <f>SUM(AT53:AT145)</f>
        <v>433.74</v>
      </c>
    </row>
    <row r="155" spans="1:82" ht="14.25" hidden="1">
      <c r="A155" s="80"/>
      <c r="B155" s="83"/>
      <c r="C155" s="84" t="s">
        <v>607</v>
      </c>
      <c r="D155" s="84"/>
      <c r="E155" s="84"/>
      <c r="F155" s="84"/>
      <c r="G155" s="84"/>
      <c r="H155" s="84"/>
      <c r="I155" s="67"/>
      <c r="J155" s="80"/>
      <c r="K155" s="65"/>
      <c r="L155" s="67">
        <f>SUM(AV53:AV145)</f>
        <v>0</v>
      </c>
    </row>
    <row r="156" spans="1:82" ht="14.25">
      <c r="A156" s="80"/>
      <c r="B156" s="83"/>
      <c r="C156" s="84" t="s">
        <v>608</v>
      </c>
      <c r="D156" s="84"/>
      <c r="E156" s="84"/>
      <c r="F156" s="84"/>
      <c r="G156" s="84"/>
      <c r="H156" s="84"/>
      <c r="I156" s="67"/>
      <c r="J156" s="80"/>
      <c r="K156" s="65"/>
      <c r="L156" s="67">
        <f>L158+L159</f>
        <v>346.46</v>
      </c>
    </row>
    <row r="157" spans="1:82" ht="14.25">
      <c r="A157" s="80"/>
      <c r="B157" s="83"/>
      <c r="C157" s="89" t="s">
        <v>605</v>
      </c>
      <c r="D157" s="84"/>
      <c r="E157" s="84"/>
      <c r="F157" s="84"/>
      <c r="G157" s="84"/>
      <c r="H157" s="84"/>
      <c r="I157" s="67"/>
      <c r="J157" s="80"/>
      <c r="K157" s="65"/>
      <c r="L157" s="67"/>
    </row>
    <row r="158" spans="1:82" ht="14.25">
      <c r="A158" s="80"/>
      <c r="B158" s="83"/>
      <c r="C158" s="84" t="s">
        <v>609</v>
      </c>
      <c r="D158" s="84"/>
      <c r="E158" s="84"/>
      <c r="F158" s="84"/>
      <c r="G158" s="84"/>
      <c r="H158" s="84"/>
      <c r="I158" s="67"/>
      <c r="J158" s="80"/>
      <c r="K158" s="65"/>
      <c r="L158" s="67">
        <f>SUM(AW53:AW145)-SUM(BK53:BK145)</f>
        <v>346.46</v>
      </c>
    </row>
    <row r="159" spans="1:82" ht="14.25" hidden="1">
      <c r="A159" s="80"/>
      <c r="B159" s="83"/>
      <c r="C159" s="84" t="s">
        <v>610</v>
      </c>
      <c r="D159" s="84"/>
      <c r="E159" s="84"/>
      <c r="F159" s="84"/>
      <c r="G159" s="84"/>
      <c r="H159" s="84"/>
      <c r="I159" s="67"/>
      <c r="J159" s="80"/>
      <c r="K159" s="65"/>
      <c r="L159" s="67">
        <f>SUM(BC53:BC145)</f>
        <v>0</v>
      </c>
    </row>
    <row r="160" spans="1:82" ht="14.25" hidden="1">
      <c r="A160" s="80"/>
      <c r="B160" s="83"/>
      <c r="C160" s="84" t="s">
        <v>611</v>
      </c>
      <c r="D160" s="84"/>
      <c r="E160" s="84"/>
      <c r="F160" s="84"/>
      <c r="G160" s="84"/>
      <c r="H160" s="84"/>
      <c r="I160" s="67"/>
      <c r="J160" s="80"/>
      <c r="K160" s="65"/>
      <c r="L160" s="67">
        <f>SUM(BB53:BB145)</f>
        <v>0</v>
      </c>
    </row>
    <row r="161" spans="1:12" ht="14.25">
      <c r="A161" s="80"/>
      <c r="B161" s="83"/>
      <c r="C161" s="84" t="s">
        <v>612</v>
      </c>
      <c r="D161" s="84"/>
      <c r="E161" s="84"/>
      <c r="F161" s="84"/>
      <c r="G161" s="84"/>
      <c r="H161" s="84"/>
      <c r="I161" s="67"/>
      <c r="J161" s="80"/>
      <c r="K161" s="65"/>
      <c r="L161" s="67">
        <f>SUM(AR53:AR145)+SUM(AT53:AT145)+SUM(AV53:AV145)</f>
        <v>5630.56</v>
      </c>
    </row>
    <row r="162" spans="1:12" ht="14.25">
      <c r="A162" s="80"/>
      <c r="B162" s="83"/>
      <c r="C162" s="84" t="s">
        <v>613</v>
      </c>
      <c r="D162" s="84"/>
      <c r="E162" s="84"/>
      <c r="F162" s="84"/>
      <c r="G162" s="84"/>
      <c r="H162" s="84"/>
      <c r="I162" s="67"/>
      <c r="J162" s="80"/>
      <c r="K162" s="65"/>
      <c r="L162" s="67">
        <f>SUM(AZ53:AZ145)</f>
        <v>5461.6399999999994</v>
      </c>
    </row>
    <row r="163" spans="1:12" ht="14.25">
      <c r="A163" s="80"/>
      <c r="B163" s="83"/>
      <c r="C163" s="84" t="s">
        <v>614</v>
      </c>
      <c r="D163" s="84"/>
      <c r="E163" s="84"/>
      <c r="F163" s="84"/>
      <c r="G163" s="84"/>
      <c r="H163" s="84"/>
      <c r="I163" s="67"/>
      <c r="J163" s="80"/>
      <c r="K163" s="65"/>
      <c r="L163" s="67">
        <f>SUM(BA53:BA145)</f>
        <v>2871.58</v>
      </c>
    </row>
    <row r="164" spans="1:12" ht="14.25" hidden="1">
      <c r="A164" s="80"/>
      <c r="B164" s="83"/>
      <c r="C164" s="84" t="s">
        <v>615</v>
      </c>
      <c r="D164" s="84"/>
      <c r="E164" s="84"/>
      <c r="F164" s="84"/>
      <c r="G164" s="84"/>
      <c r="H164" s="84"/>
      <c r="I164" s="67"/>
      <c r="J164" s="80"/>
      <c r="K164" s="65"/>
      <c r="L164" s="67">
        <f>L166+L167</f>
        <v>0</v>
      </c>
    </row>
    <row r="165" spans="1:12" ht="14.25" hidden="1">
      <c r="A165" s="80"/>
      <c r="B165" s="83"/>
      <c r="C165" s="89" t="s">
        <v>602</v>
      </c>
      <c r="D165" s="84"/>
      <c r="E165" s="84"/>
      <c r="F165" s="84"/>
      <c r="G165" s="84"/>
      <c r="H165" s="84"/>
      <c r="I165" s="67"/>
      <c r="J165" s="80"/>
      <c r="K165" s="65"/>
      <c r="L165" s="67"/>
    </row>
    <row r="166" spans="1:12" ht="14.25" hidden="1">
      <c r="A166" s="80"/>
      <c r="B166" s="83"/>
      <c r="C166" s="84" t="s">
        <v>616</v>
      </c>
      <c r="D166" s="84"/>
      <c r="E166" s="84"/>
      <c r="F166" s="84"/>
      <c r="G166" s="84"/>
      <c r="H166" s="84"/>
      <c r="I166" s="67"/>
      <c r="J166" s="80"/>
      <c r="K166" s="65"/>
      <c r="L166" s="67">
        <f>SUM(BK53:BK145)</f>
        <v>0</v>
      </c>
    </row>
    <row r="167" spans="1:12" ht="14.25" hidden="1">
      <c r="A167" s="80"/>
      <c r="B167" s="83"/>
      <c r="C167" s="84" t="s">
        <v>617</v>
      </c>
      <c r="D167" s="84"/>
      <c r="E167" s="84"/>
      <c r="F167" s="84"/>
      <c r="G167" s="84"/>
      <c r="H167" s="84"/>
      <c r="I167" s="67"/>
      <c r="J167" s="80"/>
      <c r="K167" s="65"/>
      <c r="L167" s="67">
        <f>SUM(BD53:BD145)</f>
        <v>0</v>
      </c>
    </row>
    <row r="168" spans="1:12" ht="14.25" hidden="1">
      <c r="A168" s="80"/>
      <c r="B168" s="83"/>
      <c r="C168" s="84" t="s">
        <v>618</v>
      </c>
      <c r="D168" s="84"/>
      <c r="E168" s="84"/>
      <c r="F168" s="84"/>
      <c r="G168" s="84"/>
      <c r="H168" s="84"/>
      <c r="I168" s="67"/>
      <c r="J168" s="80"/>
      <c r="K168" s="65"/>
      <c r="L168" s="67"/>
    </row>
    <row r="169" spans="1:12" ht="14.25" hidden="1">
      <c r="A169" s="80"/>
      <c r="B169" s="83"/>
      <c r="C169" s="84" t="s">
        <v>619</v>
      </c>
      <c r="D169" s="84"/>
      <c r="E169" s="84"/>
      <c r="F169" s="84"/>
      <c r="G169" s="84"/>
      <c r="H169" s="84"/>
      <c r="I169" s="67"/>
      <c r="J169" s="80"/>
      <c r="K169" s="65"/>
      <c r="L169" s="67">
        <f>SUM(BO53:BO145)</f>
        <v>0</v>
      </c>
    </row>
    <row r="170" spans="1:12" ht="15">
      <c r="A170" s="85"/>
      <c r="B170" s="86"/>
      <c r="C170" s="87" t="s">
        <v>620</v>
      </c>
      <c r="D170" s="87"/>
      <c r="E170" s="87"/>
      <c r="F170" s="87"/>
      <c r="G170" s="87"/>
      <c r="H170" s="87"/>
      <c r="I170" s="72"/>
      <c r="J170" s="85"/>
      <c r="K170" s="88"/>
      <c r="L170" s="72">
        <f>L147+L162+L163+L164+L168+L169</f>
        <v>15061.359999999999</v>
      </c>
    </row>
    <row r="171" spans="1:12" ht="14.25">
      <c r="A171" s="80"/>
      <c r="B171" s="83"/>
      <c r="C171" s="89" t="s">
        <v>621</v>
      </c>
      <c r="D171" s="84"/>
      <c r="E171" s="84"/>
      <c r="F171" s="84"/>
      <c r="G171" s="84"/>
      <c r="H171" s="84"/>
      <c r="I171" s="67"/>
      <c r="J171" s="80"/>
      <c r="K171" s="65"/>
      <c r="L171" s="67"/>
    </row>
    <row r="172" spans="1:12" ht="14.25" hidden="1">
      <c r="A172" s="80"/>
      <c r="B172" s="83"/>
      <c r="C172" s="84" t="s">
        <v>622</v>
      </c>
      <c r="D172" s="84"/>
      <c r="E172" s="84"/>
      <c r="F172" s="84"/>
      <c r="G172" s="84"/>
      <c r="H172" s="84"/>
      <c r="I172" s="67"/>
      <c r="J172" s="80"/>
      <c r="K172" s="65"/>
      <c r="L172" s="67">
        <f>SUM(AX53:AX145)</f>
        <v>0</v>
      </c>
    </row>
    <row r="173" spans="1:12" ht="14.25" hidden="1">
      <c r="A173" s="80"/>
      <c r="B173" s="83"/>
      <c r="C173" s="84" t="s">
        <v>623</v>
      </c>
      <c r="D173" s="84"/>
      <c r="E173" s="84"/>
      <c r="F173" s="84"/>
      <c r="G173" s="84"/>
      <c r="H173" s="84"/>
      <c r="I173" s="67"/>
      <c r="J173" s="80"/>
      <c r="K173" s="65"/>
      <c r="L173" s="67">
        <f>SUM(AY53:AY145)</f>
        <v>0</v>
      </c>
    </row>
    <row r="174" spans="1:12" ht="14.25">
      <c r="A174" s="80"/>
      <c r="B174" s="83"/>
      <c r="C174" s="84" t="s">
        <v>624</v>
      </c>
      <c r="D174" s="84"/>
      <c r="E174" s="84"/>
      <c r="F174" s="90"/>
      <c r="G174" s="71">
        <f>Source!F81</f>
        <v>9.5760000000000005</v>
      </c>
      <c r="H174" s="80"/>
      <c r="I174" s="80"/>
      <c r="J174" s="80"/>
      <c r="K174" s="80"/>
      <c r="L174" s="80"/>
    </row>
    <row r="175" spans="1:12" ht="14.25">
      <c r="A175" s="80"/>
      <c r="B175" s="83"/>
      <c r="C175" s="84" t="s">
        <v>625</v>
      </c>
      <c r="D175" s="84"/>
      <c r="E175" s="84"/>
      <c r="F175" s="90"/>
      <c r="G175" s="71">
        <f>Source!F82</f>
        <v>0.69599999999999995</v>
      </c>
      <c r="H175" s="80"/>
      <c r="I175" s="80"/>
      <c r="J175" s="80"/>
      <c r="K175" s="80"/>
      <c r="L175" s="80"/>
    </row>
    <row r="178" spans="1:83" ht="16.5">
      <c r="A178" s="60" t="s">
        <v>627</v>
      </c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</row>
    <row r="179" spans="1:83" ht="42.75">
      <c r="A179" s="61" t="s">
        <v>129</v>
      </c>
      <c r="B179" s="63" t="s">
        <v>579</v>
      </c>
      <c r="C179" s="63" t="str">
        <f>Source!G93</f>
        <v>Трансформатор силовой, автотрансформатор или масляный реактор, масса: до 1 т</v>
      </c>
      <c r="D179" s="64" t="str">
        <f>Source!H93</f>
        <v>ШТ</v>
      </c>
      <c r="E179" s="65">
        <f>Source!K93</f>
        <v>1</v>
      </c>
      <c r="F179" s="65"/>
      <c r="G179" s="65">
        <f>Source!I93</f>
        <v>1</v>
      </c>
      <c r="H179" s="67"/>
      <c r="I179" s="66"/>
      <c r="J179" s="67"/>
      <c r="K179" s="66"/>
      <c r="L179" s="67"/>
    </row>
    <row r="180" spans="1:83" ht="15">
      <c r="A180" s="62"/>
      <c r="B180" s="65">
        <v>1</v>
      </c>
      <c r="C180" s="62" t="s">
        <v>581</v>
      </c>
      <c r="D180" s="64" t="s">
        <v>392</v>
      </c>
      <c r="E180" s="71"/>
      <c r="F180" s="65"/>
      <c r="G180" s="71">
        <f>Source!U93</f>
        <v>19.7</v>
      </c>
      <c r="H180" s="65"/>
      <c r="I180" s="65"/>
      <c r="J180" s="65"/>
      <c r="K180" s="65"/>
      <c r="L180" s="72">
        <f>SUM(L181:L181)-SUMIF(CE181:CE181, 1, L181:L181)</f>
        <v>10631.89</v>
      </c>
    </row>
    <row r="181" spans="1:83" ht="14.25">
      <c r="A181" s="63"/>
      <c r="B181" s="63" t="s">
        <v>390</v>
      </c>
      <c r="C181" s="63" t="s">
        <v>391</v>
      </c>
      <c r="D181" s="64" t="s">
        <v>392</v>
      </c>
      <c r="E181" s="65">
        <v>19.7</v>
      </c>
      <c r="F181" s="65"/>
      <c r="G181" s="65">
        <f>SmtRes!CX205</f>
        <v>19.7</v>
      </c>
      <c r="H181" s="67"/>
      <c r="I181" s="66"/>
      <c r="J181" s="67">
        <f>SmtRes!CZ205</f>
        <v>539.69000000000005</v>
      </c>
      <c r="K181" s="66"/>
      <c r="L181" s="67">
        <f>SmtRes!DI205</f>
        <v>10631.89</v>
      </c>
    </row>
    <row r="182" spans="1:83" ht="15">
      <c r="A182" s="62"/>
      <c r="B182" s="65">
        <v>2</v>
      </c>
      <c r="C182" s="62" t="s">
        <v>582</v>
      </c>
      <c r="D182" s="64"/>
      <c r="E182" s="71"/>
      <c r="F182" s="65"/>
      <c r="G182" s="71"/>
      <c r="H182" s="65"/>
      <c r="I182" s="65"/>
      <c r="J182" s="65"/>
      <c r="K182" s="65"/>
      <c r="L182" s="72">
        <f>SUM(L183:L187)-SUMIF(CE183:CE187, 1, L183:L187)</f>
        <v>2092.5299999999997</v>
      </c>
    </row>
    <row r="183" spans="1:83" ht="15">
      <c r="A183" s="62"/>
      <c r="B183" s="65"/>
      <c r="C183" s="62" t="s">
        <v>585</v>
      </c>
      <c r="D183" s="64" t="s">
        <v>392</v>
      </c>
      <c r="E183" s="71"/>
      <c r="F183" s="65"/>
      <c r="G183" s="71">
        <f>Source!V93</f>
        <v>1.88</v>
      </c>
      <c r="H183" s="65"/>
      <c r="I183" s="65"/>
      <c r="J183" s="65"/>
      <c r="K183" s="65"/>
      <c r="L183" s="72">
        <f>SUMIF(CE184:CE187, 1, L184:L187)</f>
        <v>1181.3600000000001</v>
      </c>
      <c r="CE183">
        <v>1</v>
      </c>
    </row>
    <row r="184" spans="1:83" ht="28.5">
      <c r="A184" s="63"/>
      <c r="B184" s="63" t="s">
        <v>395</v>
      </c>
      <c r="C184" s="63" t="s">
        <v>397</v>
      </c>
      <c r="D184" s="64" t="s">
        <v>398</v>
      </c>
      <c r="E184" s="65">
        <v>0.9</v>
      </c>
      <c r="F184" s="65"/>
      <c r="G184" s="65">
        <f>SmtRes!CX207</f>
        <v>0.9</v>
      </c>
      <c r="H184" s="67"/>
      <c r="I184" s="66"/>
      <c r="J184" s="67">
        <f>SmtRes!CZ207</f>
        <v>1626.29</v>
      </c>
      <c r="K184" s="66"/>
      <c r="L184" s="67">
        <f>SmtRes!DG207</f>
        <v>1463.66</v>
      </c>
    </row>
    <row r="185" spans="1:83" ht="28.5">
      <c r="A185" s="63"/>
      <c r="B185" s="63" t="s">
        <v>399</v>
      </c>
      <c r="C185" s="63" t="s">
        <v>583</v>
      </c>
      <c r="D185" s="64" t="s">
        <v>392</v>
      </c>
      <c r="E185" s="65">
        <f>SmtRes!DO207*SmtRes!AT207</f>
        <v>0.9</v>
      </c>
      <c r="F185" s="65"/>
      <c r="G185" s="65">
        <f>ROUND(E185*G179, 7)</f>
        <v>0.9</v>
      </c>
      <c r="H185" s="67"/>
      <c r="I185" s="66"/>
      <c r="J185" s="67">
        <f>ROUND(SmtRes!AG207/SmtRes!DO207, 2)</f>
        <v>724.95</v>
      </c>
      <c r="K185" s="66"/>
      <c r="L185" s="67">
        <f>SmtRes!DH207</f>
        <v>652.46</v>
      </c>
      <c r="CE185">
        <v>1</v>
      </c>
    </row>
    <row r="186" spans="1:83" ht="28.5">
      <c r="A186" s="63"/>
      <c r="B186" s="63" t="s">
        <v>400</v>
      </c>
      <c r="C186" s="63" t="s">
        <v>402</v>
      </c>
      <c r="D186" s="64" t="s">
        <v>398</v>
      </c>
      <c r="E186" s="65">
        <v>0.98</v>
      </c>
      <c r="F186" s="65"/>
      <c r="G186" s="65">
        <f>SmtRes!CX208</f>
        <v>0.98</v>
      </c>
      <c r="H186" s="67"/>
      <c r="I186" s="66"/>
      <c r="J186" s="67">
        <f>SmtRes!CZ208</f>
        <v>641.70000000000005</v>
      </c>
      <c r="K186" s="66"/>
      <c r="L186" s="67">
        <f>SmtRes!DG208</f>
        <v>628.87</v>
      </c>
    </row>
    <row r="187" spans="1:83" ht="28.5">
      <c r="A187" s="63"/>
      <c r="B187" s="63" t="s">
        <v>403</v>
      </c>
      <c r="C187" s="63" t="s">
        <v>584</v>
      </c>
      <c r="D187" s="64" t="s">
        <v>392</v>
      </c>
      <c r="E187" s="65">
        <f>SmtRes!DO208*SmtRes!AT208</f>
        <v>0.98</v>
      </c>
      <c r="F187" s="65"/>
      <c r="G187" s="65">
        <f>ROUND(E187*G179, 7)</f>
        <v>0.98</v>
      </c>
      <c r="H187" s="67"/>
      <c r="I187" s="66"/>
      <c r="J187" s="67">
        <f>ROUND(SmtRes!AG208/SmtRes!DO208, 2)</f>
        <v>539.69000000000005</v>
      </c>
      <c r="K187" s="66"/>
      <c r="L187" s="67">
        <f>SmtRes!DH208</f>
        <v>528.9</v>
      </c>
      <c r="CE187">
        <v>1</v>
      </c>
    </row>
    <row r="188" spans="1:83" ht="15">
      <c r="A188" s="62"/>
      <c r="B188" s="65">
        <v>4</v>
      </c>
      <c r="C188" s="62" t="s">
        <v>586</v>
      </c>
      <c r="D188" s="64"/>
      <c r="E188" s="71"/>
      <c r="F188" s="65"/>
      <c r="G188" s="71"/>
      <c r="H188" s="65"/>
      <c r="I188" s="65"/>
      <c r="J188" s="65"/>
      <c r="K188" s="65"/>
      <c r="L188" s="72">
        <f>SUM(L189:L190)-SUMIF(CE189:CE190, 1, L189:L190)</f>
        <v>9854.33</v>
      </c>
    </row>
    <row r="189" spans="1:83" ht="14.25">
      <c r="A189" s="63"/>
      <c r="B189" s="63" t="s">
        <v>404</v>
      </c>
      <c r="C189" s="63" t="s">
        <v>406</v>
      </c>
      <c r="D189" s="64" t="s">
        <v>407</v>
      </c>
      <c r="E189" s="65">
        <v>7</v>
      </c>
      <c r="F189" s="65"/>
      <c r="G189" s="65">
        <f>SmtRes!CX209</f>
        <v>7</v>
      </c>
      <c r="H189" s="67">
        <f>SmtRes!CZ209</f>
        <v>176.2</v>
      </c>
      <c r="I189" s="66">
        <f>SmtRes!AI209</f>
        <v>1.24</v>
      </c>
      <c r="J189" s="67">
        <f>ROUND(H189*I189, 2)</f>
        <v>218.49</v>
      </c>
      <c r="K189" s="66"/>
      <c r="L189" s="67">
        <f>SmtRes!DF209</f>
        <v>1529.43</v>
      </c>
    </row>
    <row r="190" spans="1:83" ht="42.75">
      <c r="A190" s="63"/>
      <c r="B190" s="63" t="s">
        <v>408</v>
      </c>
      <c r="C190" s="73" t="s">
        <v>410</v>
      </c>
      <c r="D190" s="74" t="s">
        <v>20</v>
      </c>
      <c r="E190" s="75">
        <v>10</v>
      </c>
      <c r="F190" s="75"/>
      <c r="G190" s="75">
        <f>SmtRes!CX210</f>
        <v>10</v>
      </c>
      <c r="H190" s="76">
        <f>SmtRes!CZ210</f>
        <v>705.5</v>
      </c>
      <c r="I190" s="77">
        <f>SmtRes!AI210</f>
        <v>1.18</v>
      </c>
      <c r="J190" s="76">
        <f>ROUND(H190*I190, 2)</f>
        <v>832.49</v>
      </c>
      <c r="K190" s="77"/>
      <c r="L190" s="76">
        <f>SmtRes!DF210</f>
        <v>8324.9</v>
      </c>
    </row>
    <row r="191" spans="1:83" ht="15">
      <c r="A191" s="63"/>
      <c r="B191" s="63"/>
      <c r="C191" s="79" t="s">
        <v>587</v>
      </c>
      <c r="D191" s="64"/>
      <c r="E191" s="65"/>
      <c r="F191" s="65"/>
      <c r="G191" s="65"/>
      <c r="H191" s="67"/>
      <c r="I191" s="66"/>
      <c r="J191" s="67"/>
      <c r="K191" s="66"/>
      <c r="L191" s="67">
        <f>L180+L182+L183+L188</f>
        <v>23760.11</v>
      </c>
    </row>
    <row r="192" spans="1:83" ht="57">
      <c r="A192" s="61" t="s">
        <v>628</v>
      </c>
      <c r="B192" s="63" t="str">
        <f>Source!F95</f>
        <v>421/пр_2020_п.75_пп.а</v>
      </c>
      <c r="C192" s="63" t="str">
        <f>Source!G95</f>
        <v>Сметная стоимость вспомогательных ненормируемых материальных ресурсов, не учтенная в сметной норме, 2%</v>
      </c>
      <c r="D192" s="64" t="str">
        <f>Source!H95</f>
        <v>%</v>
      </c>
      <c r="E192" s="65">
        <f>SmtRes!AT211</f>
        <v>2</v>
      </c>
      <c r="F192" s="65"/>
      <c r="G192" s="65">
        <f>Source!I95</f>
        <v>2</v>
      </c>
      <c r="H192" s="67"/>
      <c r="I192" s="66"/>
      <c r="J192" s="67"/>
      <c r="K192" s="66"/>
      <c r="L192" s="67">
        <f>Source!P95</f>
        <v>212.64</v>
      </c>
      <c r="AD192">
        <f>ROUND((Source!AT95/100)*((ROUND(0*Source!I95, 2)+ROUND(0*Source!I95, 2))), 2)</f>
        <v>0</v>
      </c>
      <c r="AE192">
        <f>ROUND((Source!AU95/100)*((ROUND(0*Source!I95, 2)+ROUND(0*Source!I95, 2))), 2)</f>
        <v>0</v>
      </c>
      <c r="AN192">
        <f>L192</f>
        <v>212.64</v>
      </c>
      <c r="AW192">
        <f>L192</f>
        <v>212.64</v>
      </c>
      <c r="AZ192">
        <f>Source!X95</f>
        <v>0</v>
      </c>
      <c r="BA192">
        <f>Source!Y95</f>
        <v>0</v>
      </c>
      <c r="CD192">
        <v>2</v>
      </c>
    </row>
    <row r="193" spans="1:83" ht="14.25">
      <c r="A193" s="63"/>
      <c r="B193" s="63"/>
      <c r="C193" s="63" t="s">
        <v>589</v>
      </c>
      <c r="D193" s="64"/>
      <c r="E193" s="65"/>
      <c r="F193" s="65"/>
      <c r="G193" s="65"/>
      <c r="H193" s="67"/>
      <c r="I193" s="66"/>
      <c r="J193" s="67"/>
      <c r="K193" s="66"/>
      <c r="L193" s="67">
        <f>SUM(AR179:AR196)+SUM(AS179:AS196)+SUM(AT179:AT196)+SUM(AU179:AU196)+SUM(AV179:AV196)</f>
        <v>11813.25</v>
      </c>
    </row>
    <row r="194" spans="1:83" ht="28.5">
      <c r="A194" s="63"/>
      <c r="B194" s="63" t="s">
        <v>29</v>
      </c>
      <c r="C194" s="63" t="s">
        <v>590</v>
      </c>
      <c r="D194" s="64" t="s">
        <v>34</v>
      </c>
      <c r="E194" s="65">
        <f>Source!BZ93</f>
        <v>97</v>
      </c>
      <c r="F194" s="65"/>
      <c r="G194" s="65">
        <f>Source!AT93</f>
        <v>97</v>
      </c>
      <c r="H194" s="67"/>
      <c r="I194" s="66"/>
      <c r="J194" s="67"/>
      <c r="K194" s="66"/>
      <c r="L194" s="67">
        <f>SUM(AZ179:AZ196)</f>
        <v>11458.85</v>
      </c>
    </row>
    <row r="195" spans="1:83" ht="28.5">
      <c r="A195" s="73"/>
      <c r="B195" s="73" t="s">
        <v>30</v>
      </c>
      <c r="C195" s="73" t="s">
        <v>591</v>
      </c>
      <c r="D195" s="74" t="s">
        <v>34</v>
      </c>
      <c r="E195" s="75">
        <f>Source!CA93</f>
        <v>51</v>
      </c>
      <c r="F195" s="75"/>
      <c r="G195" s="75">
        <f>Source!AU93</f>
        <v>51</v>
      </c>
      <c r="H195" s="76"/>
      <c r="I195" s="77"/>
      <c r="J195" s="76"/>
      <c r="K195" s="77"/>
      <c r="L195" s="76">
        <f>SUM(BA179:BA196)</f>
        <v>6024.76</v>
      </c>
    </row>
    <row r="196" spans="1:83" ht="15">
      <c r="C196" s="81" t="s">
        <v>592</v>
      </c>
      <c r="D196" s="81"/>
      <c r="E196" s="81"/>
      <c r="F196" s="81"/>
      <c r="G196" s="81"/>
      <c r="H196" s="81"/>
      <c r="I196" s="82">
        <f>IF(E179&lt;&gt;0,K196/E179, 0)</f>
        <v>41456.36</v>
      </c>
      <c r="J196" s="82"/>
      <c r="K196" s="82">
        <f>L180+L182+L188+L194+L195+L183+SUM(L192:L192)</f>
        <v>41456.36</v>
      </c>
      <c r="L196" s="82"/>
      <c r="AD196">
        <f>ROUND((Source!AT93/100)*((ROUND(SUMIF(SmtRes!AQ205:'SmtRes'!AQ211,"=1",SmtRes!AD205:'SmtRes'!AD211)*Source!I93, 2)+ROUND(SUMIF(SmtRes!AQ205:'SmtRes'!AQ211,"=1",SmtRes!AC205:'SmtRes'!AC211)*Source!I93, 2))), 2)</f>
        <v>1750.2</v>
      </c>
      <c r="AE196">
        <f>ROUND((Source!AU93/100)*((ROUND(SUMIF(SmtRes!AQ205:'SmtRes'!AQ211,"=1",SmtRes!AD205:'SmtRes'!AD211)*Source!I93, 2)+ROUND(SUMIF(SmtRes!AQ205:'SmtRes'!AQ211,"=1",SmtRes!AC205:'SmtRes'!AC211)*Source!I93, 2))), 2)</f>
        <v>920.21</v>
      </c>
      <c r="AN196" s="78">
        <f>L180+L182+L188+L194+L195+L183</f>
        <v>41243.72</v>
      </c>
      <c r="AO196" s="78">
        <f>L182</f>
        <v>2092.5299999999997</v>
      </c>
      <c r="AQ196" t="s">
        <v>593</v>
      </c>
      <c r="AR196" s="78">
        <f>L180</f>
        <v>10631.89</v>
      </c>
      <c r="AT196" s="78">
        <f>L183</f>
        <v>1181.3600000000001</v>
      </c>
      <c r="AV196" t="s">
        <v>593</v>
      </c>
      <c r="AW196" s="78">
        <f>L188</f>
        <v>9854.33</v>
      </c>
      <c r="AZ196">
        <f>Source!X93</f>
        <v>11458.85</v>
      </c>
      <c r="BA196">
        <f>Source!Y93</f>
        <v>6024.76</v>
      </c>
      <c r="CD196">
        <v>2</v>
      </c>
    </row>
    <row r="197" spans="1:83" ht="28.5">
      <c r="A197" s="61" t="s">
        <v>137</v>
      </c>
      <c r="B197" s="63" t="s">
        <v>594</v>
      </c>
      <c r="C197" s="63" t="str">
        <f>Source!G101</f>
        <v>Предохранитель</v>
      </c>
      <c r="D197" s="64" t="str">
        <f>Source!H101</f>
        <v>ШТ</v>
      </c>
      <c r="E197" s="65">
        <f>Source!K101</f>
        <v>3</v>
      </c>
      <c r="F197" s="65"/>
      <c r="G197" s="65">
        <f>Source!I101</f>
        <v>3</v>
      </c>
      <c r="H197" s="67"/>
      <c r="I197" s="66"/>
      <c r="J197" s="67"/>
      <c r="K197" s="66"/>
      <c r="L197" s="67"/>
    </row>
    <row r="198" spans="1:83" ht="15">
      <c r="A198" s="62"/>
      <c r="B198" s="65">
        <v>1</v>
      </c>
      <c r="C198" s="62" t="s">
        <v>581</v>
      </c>
      <c r="D198" s="64" t="s">
        <v>392</v>
      </c>
      <c r="E198" s="71"/>
      <c r="F198" s="65"/>
      <c r="G198" s="71">
        <f>Source!U101</f>
        <v>3.39</v>
      </c>
      <c r="H198" s="65"/>
      <c r="I198" s="65"/>
      <c r="J198" s="65"/>
      <c r="K198" s="65"/>
      <c r="L198" s="72">
        <f>SUM(L199:L199)-SUMIF(CE199:CE199, 1, L199:L199)</f>
        <v>1829.55</v>
      </c>
    </row>
    <row r="199" spans="1:83" ht="14.25">
      <c r="A199" s="63"/>
      <c r="B199" s="63" t="s">
        <v>390</v>
      </c>
      <c r="C199" s="63" t="s">
        <v>391</v>
      </c>
      <c r="D199" s="64" t="s">
        <v>392</v>
      </c>
      <c r="E199" s="65">
        <v>1.1299999999999999</v>
      </c>
      <c r="F199" s="65"/>
      <c r="G199" s="65">
        <f>SmtRes!CX233</f>
        <v>3.39</v>
      </c>
      <c r="H199" s="67"/>
      <c r="I199" s="66"/>
      <c r="J199" s="67">
        <f>SmtRes!CZ233</f>
        <v>539.69000000000005</v>
      </c>
      <c r="K199" s="66"/>
      <c r="L199" s="67">
        <f>SmtRes!DI233</f>
        <v>1829.55</v>
      </c>
    </row>
    <row r="200" spans="1:83" ht="15">
      <c r="A200" s="62"/>
      <c r="B200" s="65">
        <v>2</v>
      </c>
      <c r="C200" s="62" t="s">
        <v>582</v>
      </c>
      <c r="D200" s="64"/>
      <c r="E200" s="71"/>
      <c r="F200" s="65"/>
      <c r="G200" s="71"/>
      <c r="H200" s="65"/>
      <c r="I200" s="65"/>
      <c r="J200" s="65"/>
      <c r="K200" s="65"/>
      <c r="L200" s="72">
        <f>SUM(L201:L207)-SUMIF(CE201:CE207, 1, L201:L207)</f>
        <v>138.56</v>
      </c>
    </row>
    <row r="201" spans="1:83" ht="15">
      <c r="A201" s="62"/>
      <c r="B201" s="65"/>
      <c r="C201" s="62" t="s">
        <v>585</v>
      </c>
      <c r="D201" s="64" t="s">
        <v>392</v>
      </c>
      <c r="E201" s="71"/>
      <c r="F201" s="65"/>
      <c r="G201" s="71">
        <f>Source!V101</f>
        <v>0.15</v>
      </c>
      <c r="H201" s="65"/>
      <c r="I201" s="65"/>
      <c r="J201" s="65"/>
      <c r="K201" s="65"/>
      <c r="L201" s="72">
        <f>SUMIF(CE202:CE207, 1, L202:L207)</f>
        <v>90.26</v>
      </c>
      <c r="CE201">
        <v>1</v>
      </c>
    </row>
    <row r="202" spans="1:83" ht="28.5">
      <c r="A202" s="63"/>
      <c r="B202" s="63" t="s">
        <v>395</v>
      </c>
      <c r="C202" s="63" t="s">
        <v>397</v>
      </c>
      <c r="D202" s="64" t="s">
        <v>398</v>
      </c>
      <c r="E202" s="65">
        <v>0.02</v>
      </c>
      <c r="F202" s="65"/>
      <c r="G202" s="65">
        <f>SmtRes!CX235</f>
        <v>0.06</v>
      </c>
      <c r="H202" s="67"/>
      <c r="I202" s="66"/>
      <c r="J202" s="67">
        <f>SmtRes!CZ235</f>
        <v>1626.29</v>
      </c>
      <c r="K202" s="66"/>
      <c r="L202" s="67">
        <f>SmtRes!DG235</f>
        <v>97.58</v>
      </c>
    </row>
    <row r="203" spans="1:83" ht="28.5">
      <c r="A203" s="63"/>
      <c r="B203" s="63" t="s">
        <v>399</v>
      </c>
      <c r="C203" s="63" t="s">
        <v>583</v>
      </c>
      <c r="D203" s="64" t="s">
        <v>392</v>
      </c>
      <c r="E203" s="65">
        <f>SmtRes!DO235*SmtRes!AT235</f>
        <v>0.02</v>
      </c>
      <c r="F203" s="65"/>
      <c r="G203" s="65">
        <f>ROUND(E203*G197, 7)</f>
        <v>0.06</v>
      </c>
      <c r="H203" s="67"/>
      <c r="I203" s="66"/>
      <c r="J203" s="67">
        <f>ROUND(SmtRes!AG235/SmtRes!DO235, 2)</f>
        <v>724.95</v>
      </c>
      <c r="K203" s="66"/>
      <c r="L203" s="67">
        <f>SmtRes!DH235</f>
        <v>43.5</v>
      </c>
      <c r="CE203">
        <v>1</v>
      </c>
    </row>
    <row r="204" spans="1:83" ht="28.5">
      <c r="A204" s="63"/>
      <c r="B204" s="63" t="s">
        <v>411</v>
      </c>
      <c r="C204" s="63" t="s">
        <v>413</v>
      </c>
      <c r="D204" s="64" t="s">
        <v>398</v>
      </c>
      <c r="E204" s="65">
        <v>0.01</v>
      </c>
      <c r="F204" s="65"/>
      <c r="G204" s="65">
        <f>SmtRes!CX236</f>
        <v>0.03</v>
      </c>
      <c r="H204" s="67">
        <f>SmtRes!CZ236</f>
        <v>55.78</v>
      </c>
      <c r="I204" s="66">
        <f>SmtRes!AJ236</f>
        <v>1.48</v>
      </c>
      <c r="J204" s="67">
        <f>ROUND(H204*I204, 2)</f>
        <v>82.55</v>
      </c>
      <c r="K204" s="66"/>
      <c r="L204" s="67">
        <f>SmtRes!DG236</f>
        <v>2.48</v>
      </c>
    </row>
    <row r="205" spans="1:83" ht="28.5">
      <c r="A205" s="63"/>
      <c r="B205" s="63" t="s">
        <v>414</v>
      </c>
      <c r="C205" s="63" t="s">
        <v>595</v>
      </c>
      <c r="D205" s="64" t="s">
        <v>392</v>
      </c>
      <c r="E205" s="65">
        <f>SmtRes!DO236*SmtRes!AT236</f>
        <v>0.01</v>
      </c>
      <c r="F205" s="65"/>
      <c r="G205" s="65">
        <f>ROUND(E205*G197, 7)</f>
        <v>0.03</v>
      </c>
      <c r="H205" s="67"/>
      <c r="I205" s="66"/>
      <c r="J205" s="67">
        <f>ROUND(SmtRes!AG236/SmtRes!DO236, 2)</f>
        <v>479.27</v>
      </c>
      <c r="K205" s="66"/>
      <c r="L205" s="67">
        <f>SmtRes!DH236</f>
        <v>14.38</v>
      </c>
      <c r="CE205">
        <v>1</v>
      </c>
    </row>
    <row r="206" spans="1:83" ht="28.5">
      <c r="A206" s="63"/>
      <c r="B206" s="63" t="s">
        <v>400</v>
      </c>
      <c r="C206" s="63" t="s">
        <v>402</v>
      </c>
      <c r="D206" s="64" t="s">
        <v>398</v>
      </c>
      <c r="E206" s="65">
        <v>0.02</v>
      </c>
      <c r="F206" s="65"/>
      <c r="G206" s="65">
        <f>SmtRes!CX237</f>
        <v>0.06</v>
      </c>
      <c r="H206" s="67"/>
      <c r="I206" s="66"/>
      <c r="J206" s="67">
        <f>SmtRes!CZ237</f>
        <v>641.70000000000005</v>
      </c>
      <c r="K206" s="66"/>
      <c r="L206" s="67">
        <f>SmtRes!DG237</f>
        <v>38.5</v>
      </c>
    </row>
    <row r="207" spans="1:83" ht="28.5">
      <c r="A207" s="63"/>
      <c r="B207" s="63" t="s">
        <v>403</v>
      </c>
      <c r="C207" s="63" t="s">
        <v>584</v>
      </c>
      <c r="D207" s="64" t="s">
        <v>392</v>
      </c>
      <c r="E207" s="65">
        <f>SmtRes!DO237*SmtRes!AT237</f>
        <v>0.02</v>
      </c>
      <c r="F207" s="65"/>
      <c r="G207" s="65">
        <f>ROUND(E207*G197, 7)</f>
        <v>0.06</v>
      </c>
      <c r="H207" s="67"/>
      <c r="I207" s="66"/>
      <c r="J207" s="67">
        <f>ROUND(SmtRes!AG237/SmtRes!DO237, 2)</f>
        <v>539.69000000000005</v>
      </c>
      <c r="K207" s="66"/>
      <c r="L207" s="67">
        <f>SmtRes!DH237</f>
        <v>32.380000000000003</v>
      </c>
      <c r="CE207">
        <v>1</v>
      </c>
    </row>
    <row r="208" spans="1:83" ht="15">
      <c r="A208" s="62"/>
      <c r="B208" s="65">
        <v>4</v>
      </c>
      <c r="C208" s="62" t="s">
        <v>586</v>
      </c>
      <c r="D208" s="64"/>
      <c r="E208" s="71"/>
      <c r="F208" s="65"/>
      <c r="G208" s="71"/>
      <c r="H208" s="65"/>
      <c r="I208" s="65"/>
      <c r="J208" s="65"/>
      <c r="K208" s="65"/>
      <c r="L208" s="72">
        <f>SUM(L209:L210)-SUMIF(CE209:CE210, 1, L209:L210)</f>
        <v>342.35</v>
      </c>
    </row>
    <row r="209" spans="1:83" ht="28.5">
      <c r="A209" s="63"/>
      <c r="B209" s="63" t="s">
        <v>415</v>
      </c>
      <c r="C209" s="63" t="s">
        <v>417</v>
      </c>
      <c r="D209" s="64" t="s">
        <v>407</v>
      </c>
      <c r="E209" s="65">
        <v>0.14000000000000001</v>
      </c>
      <c r="F209" s="65"/>
      <c r="G209" s="65">
        <f>SmtRes!CX238</f>
        <v>0.42</v>
      </c>
      <c r="H209" s="67">
        <f>SmtRes!CZ238</f>
        <v>174.93</v>
      </c>
      <c r="I209" s="66">
        <f>SmtRes!AI238</f>
        <v>1.08</v>
      </c>
      <c r="J209" s="67">
        <f>ROUND(H209*I209, 2)</f>
        <v>188.92</v>
      </c>
      <c r="K209" s="66"/>
      <c r="L209" s="67">
        <f>SmtRes!DF238</f>
        <v>79.349999999999994</v>
      </c>
    </row>
    <row r="210" spans="1:83" ht="57">
      <c r="A210" s="63"/>
      <c r="B210" s="63" t="s">
        <v>418</v>
      </c>
      <c r="C210" s="73" t="s">
        <v>420</v>
      </c>
      <c r="D210" s="74" t="s">
        <v>191</v>
      </c>
      <c r="E210" s="75">
        <v>2.0999999999999999E-3</v>
      </c>
      <c r="F210" s="75"/>
      <c r="G210" s="75">
        <f>SmtRes!CX239</f>
        <v>6.3E-3</v>
      </c>
      <c r="H210" s="76"/>
      <c r="I210" s="77"/>
      <c r="J210" s="76">
        <f>SmtRes!CZ239</f>
        <v>41746.199999999997</v>
      </c>
      <c r="K210" s="77"/>
      <c r="L210" s="76">
        <f>SmtRes!DF239</f>
        <v>263</v>
      </c>
    </row>
    <row r="211" spans="1:83" ht="15">
      <c r="A211" s="63"/>
      <c r="B211" s="63"/>
      <c r="C211" s="79" t="s">
        <v>587</v>
      </c>
      <c r="D211" s="64"/>
      <c r="E211" s="65"/>
      <c r="F211" s="65"/>
      <c r="G211" s="65"/>
      <c r="H211" s="67"/>
      <c r="I211" s="66"/>
      <c r="J211" s="67"/>
      <c r="K211" s="66"/>
      <c r="L211" s="67">
        <f>L198+L200+L201+L208</f>
        <v>2400.7199999999998</v>
      </c>
    </row>
    <row r="212" spans="1:83" ht="57">
      <c r="A212" s="61" t="s">
        <v>629</v>
      </c>
      <c r="B212" s="63" t="str">
        <f>Source!F103</f>
        <v>421/пр_2020_п.75_пп.а</v>
      </c>
      <c r="C212" s="63" t="str">
        <f>Source!G103</f>
        <v>Сметная стоимость вспомогательных ненормируемых материальных ресурсов, не учтенная в сметной норме, 2%</v>
      </c>
      <c r="D212" s="64" t="str">
        <f>Source!H103</f>
        <v>%</v>
      </c>
      <c r="E212" s="65">
        <f>SmtRes!AT240</f>
        <v>2</v>
      </c>
      <c r="F212" s="65"/>
      <c r="G212" s="65">
        <f>Source!I103</f>
        <v>2</v>
      </c>
      <c r="H212" s="67"/>
      <c r="I212" s="66"/>
      <c r="J212" s="67"/>
      <c r="K212" s="66"/>
      <c r="L212" s="67">
        <f>Source!P103</f>
        <v>36.590000000000003</v>
      </c>
      <c r="AD212">
        <f>ROUND((Source!AT103/100)*((ROUND(0*Source!I103, 2)+ROUND(0*Source!I103, 2))), 2)</f>
        <v>0</v>
      </c>
      <c r="AE212">
        <f>ROUND((Source!AU103/100)*((ROUND(0*Source!I103, 2)+ROUND(0*Source!I103, 2))), 2)</f>
        <v>0</v>
      </c>
      <c r="AN212">
        <f>L212</f>
        <v>36.590000000000003</v>
      </c>
      <c r="AW212">
        <f>L212</f>
        <v>36.590000000000003</v>
      </c>
      <c r="AZ212">
        <f>Source!X103</f>
        <v>0</v>
      </c>
      <c r="BA212">
        <f>Source!Y103</f>
        <v>0</v>
      </c>
      <c r="CD212">
        <v>2</v>
      </c>
    </row>
    <row r="213" spans="1:83" ht="14.25">
      <c r="A213" s="63"/>
      <c r="B213" s="63"/>
      <c r="C213" s="63" t="s">
        <v>589</v>
      </c>
      <c r="D213" s="64"/>
      <c r="E213" s="65"/>
      <c r="F213" s="65"/>
      <c r="G213" s="65"/>
      <c r="H213" s="67"/>
      <c r="I213" s="66"/>
      <c r="J213" s="67"/>
      <c r="K213" s="66"/>
      <c r="L213" s="67">
        <f>SUM(AR197:AR216)+SUM(AS197:AS216)+SUM(AT197:AT216)+SUM(AU197:AU216)+SUM(AV197:AV216)</f>
        <v>1919.81</v>
      </c>
    </row>
    <row r="214" spans="1:83" ht="28.5">
      <c r="A214" s="63"/>
      <c r="B214" s="63" t="s">
        <v>29</v>
      </c>
      <c r="C214" s="63" t="s">
        <v>590</v>
      </c>
      <c r="D214" s="64" t="s">
        <v>34</v>
      </c>
      <c r="E214" s="65">
        <f>Source!BZ101</f>
        <v>97</v>
      </c>
      <c r="F214" s="65"/>
      <c r="G214" s="65">
        <f>Source!AT101</f>
        <v>97</v>
      </c>
      <c r="H214" s="67"/>
      <c r="I214" s="66"/>
      <c r="J214" s="67"/>
      <c r="K214" s="66"/>
      <c r="L214" s="67">
        <f>SUM(AZ197:AZ216)</f>
        <v>1862.22</v>
      </c>
    </row>
    <row r="215" spans="1:83" ht="28.5">
      <c r="A215" s="73"/>
      <c r="B215" s="73" t="s">
        <v>30</v>
      </c>
      <c r="C215" s="73" t="s">
        <v>591</v>
      </c>
      <c r="D215" s="74" t="s">
        <v>34</v>
      </c>
      <c r="E215" s="75">
        <f>Source!CA101</f>
        <v>51</v>
      </c>
      <c r="F215" s="75"/>
      <c r="G215" s="75">
        <f>Source!AU101</f>
        <v>51</v>
      </c>
      <c r="H215" s="76"/>
      <c r="I215" s="77"/>
      <c r="J215" s="76"/>
      <c r="K215" s="77"/>
      <c r="L215" s="76">
        <f>SUM(BA197:BA216)</f>
        <v>979.1</v>
      </c>
    </row>
    <row r="216" spans="1:83" ht="15">
      <c r="C216" s="81" t="s">
        <v>592</v>
      </c>
      <c r="D216" s="81"/>
      <c r="E216" s="81"/>
      <c r="F216" s="81"/>
      <c r="G216" s="81"/>
      <c r="H216" s="81"/>
      <c r="I216" s="82">
        <f>IF(E197&lt;&gt;0,K216/E197, 0)</f>
        <v>1759.5433333333337</v>
      </c>
      <c r="J216" s="82"/>
      <c r="K216" s="82">
        <f>L198+L200+L208+L214+L215+L201+SUM(L212:L212)</f>
        <v>5278.630000000001</v>
      </c>
      <c r="L216" s="82"/>
      <c r="AD216">
        <f>ROUND((Source!AT101/100)*((ROUND(SUMIF(SmtRes!AQ233:'SmtRes'!AQ240,"=1",SmtRes!AD233:'SmtRes'!AD240)*Source!I101, 2)+ROUND(SUMIF(SmtRes!AQ233:'SmtRes'!AQ240,"=1",SmtRes!AC233:'SmtRes'!AC240)*Source!I101, 2))), 2)</f>
        <v>6645.28</v>
      </c>
      <c r="AE216">
        <f>ROUND((Source!AU101/100)*((ROUND(SUMIF(SmtRes!AQ233:'SmtRes'!AQ240,"=1",SmtRes!AD233:'SmtRes'!AD240)*Source!I101, 2)+ROUND(SUMIF(SmtRes!AQ233:'SmtRes'!AQ240,"=1",SmtRes!AC233:'SmtRes'!AC240)*Source!I101, 2))), 2)</f>
        <v>3493.91</v>
      </c>
      <c r="AN216" s="78">
        <f>L198+L200+L208+L214+L215+L201</f>
        <v>5242.0400000000009</v>
      </c>
      <c r="AO216" s="78">
        <f>L200</f>
        <v>138.56</v>
      </c>
      <c r="AQ216" t="s">
        <v>593</v>
      </c>
      <c r="AR216" s="78">
        <f>L198</f>
        <v>1829.55</v>
      </c>
      <c r="AT216" s="78">
        <f>L201</f>
        <v>90.26</v>
      </c>
      <c r="AV216" t="s">
        <v>593</v>
      </c>
      <c r="AW216" s="78">
        <f>L208</f>
        <v>342.35</v>
      </c>
      <c r="AZ216">
        <f>Source!X101</f>
        <v>1862.22</v>
      </c>
      <c r="BA216">
        <f>Source!Y101</f>
        <v>979.1</v>
      </c>
      <c r="CD216">
        <v>2</v>
      </c>
    </row>
    <row r="217" spans="1:83" ht="28.5">
      <c r="A217" s="61" t="s">
        <v>140</v>
      </c>
      <c r="B217" s="63" t="s">
        <v>599</v>
      </c>
      <c r="C217" s="63" t="str">
        <f>Source!G105</f>
        <v>Трансформатор тока напряжением: до 10 кВ</v>
      </c>
      <c r="D217" s="64" t="str">
        <f>Source!H105</f>
        <v>ШТ</v>
      </c>
      <c r="E217" s="65">
        <f>Source!K105</f>
        <v>3</v>
      </c>
      <c r="F217" s="65"/>
      <c r="G217" s="65">
        <f>Source!I105</f>
        <v>3</v>
      </c>
      <c r="H217" s="67"/>
      <c r="I217" s="66"/>
      <c r="J217" s="67"/>
      <c r="K217" s="66"/>
      <c r="L217" s="67"/>
    </row>
    <row r="218" spans="1:83" ht="15">
      <c r="A218" s="62"/>
      <c r="B218" s="65">
        <v>1</v>
      </c>
      <c r="C218" s="62" t="s">
        <v>581</v>
      </c>
      <c r="D218" s="64" t="s">
        <v>392</v>
      </c>
      <c r="E218" s="71"/>
      <c r="F218" s="65"/>
      <c r="G218" s="71">
        <f>Source!U105</f>
        <v>6.45</v>
      </c>
      <c r="H218" s="65"/>
      <c r="I218" s="65"/>
      <c r="J218" s="65"/>
      <c r="K218" s="65"/>
      <c r="L218" s="72">
        <f>SUM(L219:L219)-SUMIF(CE219:CE219, 1, L219:L219)</f>
        <v>3481</v>
      </c>
    </row>
    <row r="219" spans="1:83" ht="14.25">
      <c r="A219" s="63"/>
      <c r="B219" s="63" t="s">
        <v>390</v>
      </c>
      <c r="C219" s="63" t="s">
        <v>391</v>
      </c>
      <c r="D219" s="64" t="s">
        <v>392</v>
      </c>
      <c r="E219" s="65">
        <v>2.15</v>
      </c>
      <c r="F219" s="65"/>
      <c r="G219" s="65">
        <f>SmtRes!CX249</f>
        <v>6.45</v>
      </c>
      <c r="H219" s="67"/>
      <c r="I219" s="66"/>
      <c r="J219" s="67">
        <f>SmtRes!CZ249</f>
        <v>539.69000000000005</v>
      </c>
      <c r="K219" s="66"/>
      <c r="L219" s="67">
        <f>SmtRes!DI249</f>
        <v>3481</v>
      </c>
    </row>
    <row r="220" spans="1:83" ht="15">
      <c r="A220" s="62"/>
      <c r="B220" s="65">
        <v>2</v>
      </c>
      <c r="C220" s="62" t="s">
        <v>582</v>
      </c>
      <c r="D220" s="64"/>
      <c r="E220" s="71"/>
      <c r="F220" s="65"/>
      <c r="G220" s="71"/>
      <c r="H220" s="65"/>
      <c r="I220" s="65"/>
      <c r="J220" s="65"/>
      <c r="K220" s="65"/>
      <c r="L220" s="72">
        <f>SUM(L221:L227)-SUMIF(CE221:CE227, 1, L221:L227)</f>
        <v>243.08999999999992</v>
      </c>
    </row>
    <row r="221" spans="1:83" ht="15">
      <c r="A221" s="62"/>
      <c r="B221" s="65"/>
      <c r="C221" s="62" t="s">
        <v>585</v>
      </c>
      <c r="D221" s="64" t="s">
        <v>392</v>
      </c>
      <c r="E221" s="71"/>
      <c r="F221" s="65"/>
      <c r="G221" s="71">
        <f>Source!V105</f>
        <v>0.26999999999999996</v>
      </c>
      <c r="H221" s="65"/>
      <c r="I221" s="65"/>
      <c r="J221" s="65"/>
      <c r="K221" s="65"/>
      <c r="L221" s="72">
        <f>SUMIF(CE222:CE227, 1, L222:L227)</f>
        <v>161.55000000000001</v>
      </c>
      <c r="CE221">
        <v>1</v>
      </c>
    </row>
    <row r="222" spans="1:83" ht="28.5">
      <c r="A222" s="63"/>
      <c r="B222" s="63" t="s">
        <v>395</v>
      </c>
      <c r="C222" s="63" t="s">
        <v>397</v>
      </c>
      <c r="D222" s="64" t="s">
        <v>398</v>
      </c>
      <c r="E222" s="65">
        <v>3.5000000000000003E-2</v>
      </c>
      <c r="F222" s="65"/>
      <c r="G222" s="65">
        <f>SmtRes!CX251</f>
        <v>0.105</v>
      </c>
      <c r="H222" s="67"/>
      <c r="I222" s="66"/>
      <c r="J222" s="67">
        <f>SmtRes!CZ251</f>
        <v>1626.29</v>
      </c>
      <c r="K222" s="66"/>
      <c r="L222" s="67">
        <f>SmtRes!DG251</f>
        <v>170.76</v>
      </c>
    </row>
    <row r="223" spans="1:83" ht="28.5">
      <c r="A223" s="63"/>
      <c r="B223" s="63" t="s">
        <v>399</v>
      </c>
      <c r="C223" s="63" t="s">
        <v>583</v>
      </c>
      <c r="D223" s="64" t="s">
        <v>392</v>
      </c>
      <c r="E223" s="65">
        <f>SmtRes!DO251*SmtRes!AT251</f>
        <v>3.5000000000000003E-2</v>
      </c>
      <c r="F223" s="65"/>
      <c r="G223" s="65">
        <f>ROUND(E223*G217, 7)</f>
        <v>0.105</v>
      </c>
      <c r="H223" s="67"/>
      <c r="I223" s="66"/>
      <c r="J223" s="67">
        <f>ROUND(SmtRes!AG251/SmtRes!DO251, 2)</f>
        <v>724.95</v>
      </c>
      <c r="K223" s="66"/>
      <c r="L223" s="67">
        <f>SmtRes!DH251</f>
        <v>76.12</v>
      </c>
      <c r="CE223">
        <v>1</v>
      </c>
    </row>
    <row r="224" spans="1:83" ht="28.5">
      <c r="A224" s="63"/>
      <c r="B224" s="63" t="s">
        <v>411</v>
      </c>
      <c r="C224" s="63" t="s">
        <v>413</v>
      </c>
      <c r="D224" s="64" t="s">
        <v>398</v>
      </c>
      <c r="E224" s="65">
        <v>0.02</v>
      </c>
      <c r="F224" s="65"/>
      <c r="G224" s="65">
        <f>SmtRes!CX252</f>
        <v>0.06</v>
      </c>
      <c r="H224" s="67">
        <f>SmtRes!CZ252</f>
        <v>55.78</v>
      </c>
      <c r="I224" s="66">
        <f>SmtRes!AJ252</f>
        <v>1.48</v>
      </c>
      <c r="J224" s="67">
        <f>ROUND(H224*I224, 2)</f>
        <v>82.55</v>
      </c>
      <c r="K224" s="66"/>
      <c r="L224" s="67">
        <f>SmtRes!DG252</f>
        <v>4.95</v>
      </c>
    </row>
    <row r="225" spans="1:83" ht="28.5">
      <c r="A225" s="63"/>
      <c r="B225" s="63" t="s">
        <v>414</v>
      </c>
      <c r="C225" s="63" t="s">
        <v>595</v>
      </c>
      <c r="D225" s="64" t="s">
        <v>392</v>
      </c>
      <c r="E225" s="65">
        <f>SmtRes!DO252*SmtRes!AT252</f>
        <v>0.02</v>
      </c>
      <c r="F225" s="65"/>
      <c r="G225" s="65">
        <f>ROUND(E225*G217, 7)</f>
        <v>0.06</v>
      </c>
      <c r="H225" s="67"/>
      <c r="I225" s="66"/>
      <c r="J225" s="67">
        <f>ROUND(SmtRes!AG252/SmtRes!DO252, 2)</f>
        <v>479.27</v>
      </c>
      <c r="K225" s="66"/>
      <c r="L225" s="67">
        <f>SmtRes!DH252</f>
        <v>28.76</v>
      </c>
      <c r="CE225">
        <v>1</v>
      </c>
    </row>
    <row r="226" spans="1:83" ht="28.5">
      <c r="A226" s="63"/>
      <c r="B226" s="63" t="s">
        <v>400</v>
      </c>
      <c r="C226" s="63" t="s">
        <v>402</v>
      </c>
      <c r="D226" s="64" t="s">
        <v>398</v>
      </c>
      <c r="E226" s="65">
        <v>3.5000000000000003E-2</v>
      </c>
      <c r="F226" s="65"/>
      <c r="G226" s="65">
        <f>SmtRes!CX253</f>
        <v>0.105</v>
      </c>
      <c r="H226" s="67"/>
      <c r="I226" s="66"/>
      <c r="J226" s="67">
        <f>SmtRes!CZ253</f>
        <v>641.70000000000005</v>
      </c>
      <c r="K226" s="66"/>
      <c r="L226" s="67">
        <f>SmtRes!DG253</f>
        <v>67.38</v>
      </c>
    </row>
    <row r="227" spans="1:83" ht="28.5">
      <c r="A227" s="63"/>
      <c r="B227" s="63" t="s">
        <v>403</v>
      </c>
      <c r="C227" s="63" t="s">
        <v>584</v>
      </c>
      <c r="D227" s="64" t="s">
        <v>392</v>
      </c>
      <c r="E227" s="65">
        <f>SmtRes!DO253*SmtRes!AT253</f>
        <v>3.5000000000000003E-2</v>
      </c>
      <c r="F227" s="65"/>
      <c r="G227" s="65">
        <f>ROUND(E227*G217, 7)</f>
        <v>0.105</v>
      </c>
      <c r="H227" s="67"/>
      <c r="I227" s="66"/>
      <c r="J227" s="67">
        <f>ROUND(SmtRes!AG253/SmtRes!DO253, 2)</f>
        <v>539.69000000000005</v>
      </c>
      <c r="K227" s="66"/>
      <c r="L227" s="67">
        <f>SmtRes!DH253</f>
        <v>56.67</v>
      </c>
      <c r="CE227">
        <v>1</v>
      </c>
    </row>
    <row r="228" spans="1:83" ht="15">
      <c r="A228" s="62"/>
      <c r="B228" s="65">
        <v>4</v>
      </c>
      <c r="C228" s="62" t="s">
        <v>586</v>
      </c>
      <c r="D228" s="64"/>
      <c r="E228" s="71"/>
      <c r="F228" s="65"/>
      <c r="G228" s="71"/>
      <c r="H228" s="65"/>
      <c r="I228" s="65"/>
      <c r="J228" s="65"/>
      <c r="K228" s="65"/>
      <c r="L228" s="72">
        <f>SUM(L229:L230)-SUMIF(CE229:CE230, 1, L229:L230)</f>
        <v>612.14</v>
      </c>
    </row>
    <row r="229" spans="1:83" ht="28.5">
      <c r="A229" s="63"/>
      <c r="B229" s="63" t="s">
        <v>415</v>
      </c>
      <c r="C229" s="63" t="s">
        <v>417</v>
      </c>
      <c r="D229" s="64" t="s">
        <v>407</v>
      </c>
      <c r="E229" s="65">
        <v>0.39</v>
      </c>
      <c r="F229" s="65"/>
      <c r="G229" s="65">
        <f>SmtRes!CX254</f>
        <v>1.17</v>
      </c>
      <c r="H229" s="67">
        <f>SmtRes!CZ254</f>
        <v>174.93</v>
      </c>
      <c r="I229" s="66">
        <f>SmtRes!AI254</f>
        <v>1.08</v>
      </c>
      <c r="J229" s="67">
        <f>ROUND(H229*I229, 2)</f>
        <v>188.92</v>
      </c>
      <c r="K229" s="66"/>
      <c r="L229" s="67">
        <f>SmtRes!DF254</f>
        <v>221.04</v>
      </c>
    </row>
    <row r="230" spans="1:83" ht="14.25">
      <c r="A230" s="63"/>
      <c r="B230" s="63" t="s">
        <v>460</v>
      </c>
      <c r="C230" s="73" t="s">
        <v>462</v>
      </c>
      <c r="D230" s="74" t="s">
        <v>463</v>
      </c>
      <c r="E230" s="75">
        <v>0.1</v>
      </c>
      <c r="F230" s="75"/>
      <c r="G230" s="75">
        <f>SmtRes!CX255</f>
        <v>0.3</v>
      </c>
      <c r="H230" s="76">
        <f>SmtRes!CZ255</f>
        <v>944.69</v>
      </c>
      <c r="I230" s="77">
        <f>SmtRes!AI255</f>
        <v>1.38</v>
      </c>
      <c r="J230" s="76">
        <f>ROUND(H230*I230, 2)</f>
        <v>1303.67</v>
      </c>
      <c r="K230" s="77"/>
      <c r="L230" s="76">
        <f>SmtRes!DF255</f>
        <v>391.1</v>
      </c>
    </row>
    <row r="231" spans="1:83" ht="15">
      <c r="A231" s="63"/>
      <c r="B231" s="63"/>
      <c r="C231" s="79" t="s">
        <v>587</v>
      </c>
      <c r="D231" s="64"/>
      <c r="E231" s="65"/>
      <c r="F231" s="65"/>
      <c r="G231" s="65"/>
      <c r="H231" s="67"/>
      <c r="I231" s="66"/>
      <c r="J231" s="67"/>
      <c r="K231" s="66"/>
      <c r="L231" s="67">
        <f>L218+L220+L221+L228</f>
        <v>4497.7800000000007</v>
      </c>
    </row>
    <row r="232" spans="1:83" ht="57">
      <c r="A232" s="61" t="s">
        <v>630</v>
      </c>
      <c r="B232" s="63" t="str">
        <f>Source!F107</f>
        <v>421/пр_2020_п.75_пп.а</v>
      </c>
      <c r="C232" s="63" t="str">
        <f>Source!G107</f>
        <v>Сметная стоимость вспомогательных ненормируемых материальных ресурсов, не учтенная в сметной норме, 2%</v>
      </c>
      <c r="D232" s="64" t="str">
        <f>Source!H107</f>
        <v>%</v>
      </c>
      <c r="E232" s="65">
        <f>SmtRes!AT256</f>
        <v>2</v>
      </c>
      <c r="F232" s="65"/>
      <c r="G232" s="65">
        <f>Source!I107</f>
        <v>2</v>
      </c>
      <c r="H232" s="67"/>
      <c r="I232" s="66"/>
      <c r="J232" s="67"/>
      <c r="K232" s="66"/>
      <c r="L232" s="67">
        <f>Source!P107</f>
        <v>69.62</v>
      </c>
      <c r="AD232">
        <f>ROUND((Source!AT107/100)*((ROUND(0*Source!I107, 2)+ROUND(0*Source!I107, 2))), 2)</f>
        <v>0</v>
      </c>
      <c r="AE232">
        <f>ROUND((Source!AU107/100)*((ROUND(0*Source!I107, 2)+ROUND(0*Source!I107, 2))), 2)</f>
        <v>0</v>
      </c>
      <c r="AN232">
        <f>L232</f>
        <v>69.62</v>
      </c>
      <c r="AW232">
        <f>L232</f>
        <v>69.62</v>
      </c>
      <c r="AZ232">
        <f>Source!X107</f>
        <v>0</v>
      </c>
      <c r="BA232">
        <f>Source!Y107</f>
        <v>0</v>
      </c>
      <c r="CD232">
        <v>2</v>
      </c>
    </row>
    <row r="233" spans="1:83" ht="14.25">
      <c r="A233" s="63"/>
      <c r="B233" s="63"/>
      <c r="C233" s="63" t="s">
        <v>589</v>
      </c>
      <c r="D233" s="64"/>
      <c r="E233" s="65"/>
      <c r="F233" s="65"/>
      <c r="G233" s="65"/>
      <c r="H233" s="67"/>
      <c r="I233" s="66"/>
      <c r="J233" s="67"/>
      <c r="K233" s="66"/>
      <c r="L233" s="67">
        <f>SUM(AR217:AR236)+SUM(AS217:AS236)+SUM(AT217:AT236)+SUM(AU217:AU236)+SUM(AV217:AV236)</f>
        <v>3642.55</v>
      </c>
    </row>
    <row r="234" spans="1:83" ht="28.5">
      <c r="A234" s="63"/>
      <c r="B234" s="63" t="s">
        <v>29</v>
      </c>
      <c r="C234" s="63" t="s">
        <v>590</v>
      </c>
      <c r="D234" s="64" t="s">
        <v>34</v>
      </c>
      <c r="E234" s="65">
        <f>Source!BZ105</f>
        <v>97</v>
      </c>
      <c r="F234" s="65"/>
      <c r="G234" s="65">
        <f>Source!AT105</f>
        <v>97</v>
      </c>
      <c r="H234" s="67"/>
      <c r="I234" s="66"/>
      <c r="J234" s="67"/>
      <c r="K234" s="66"/>
      <c r="L234" s="67">
        <f>SUM(AZ217:AZ236)</f>
        <v>3533.27</v>
      </c>
    </row>
    <row r="235" spans="1:83" ht="28.5">
      <c r="A235" s="73"/>
      <c r="B235" s="73" t="s">
        <v>30</v>
      </c>
      <c r="C235" s="73" t="s">
        <v>591</v>
      </c>
      <c r="D235" s="74" t="s">
        <v>34</v>
      </c>
      <c r="E235" s="75">
        <f>Source!CA105</f>
        <v>51</v>
      </c>
      <c r="F235" s="75"/>
      <c r="G235" s="75">
        <f>Source!AU105</f>
        <v>51</v>
      </c>
      <c r="H235" s="76"/>
      <c r="I235" s="77"/>
      <c r="J235" s="76"/>
      <c r="K235" s="77"/>
      <c r="L235" s="76">
        <f>SUM(BA217:BA236)</f>
        <v>1857.7</v>
      </c>
    </row>
    <row r="236" spans="1:83" ht="15">
      <c r="C236" s="81" t="s">
        <v>592</v>
      </c>
      <c r="D236" s="81"/>
      <c r="E236" s="81"/>
      <c r="F236" s="81"/>
      <c r="G236" s="81"/>
      <c r="H236" s="81"/>
      <c r="I236" s="82">
        <f>IF(E217&lt;&gt;0,K236/E217, 0)</f>
        <v>3319.4566666666669</v>
      </c>
      <c r="J236" s="82"/>
      <c r="K236" s="82">
        <f>L218+L220+L228+L234+L235+L221+SUM(L232:L232)</f>
        <v>9958.3700000000008</v>
      </c>
      <c r="L236" s="82"/>
      <c r="AD236">
        <f>ROUND((Source!AT105/100)*((ROUND(SUMIF(SmtRes!AQ249:'SmtRes'!AQ256,"=1",SmtRes!AD249:'SmtRes'!AD256)*Source!I105, 2)+ROUND(SUMIF(SmtRes!AQ249:'SmtRes'!AQ256,"=1",SmtRes!AC249:'SmtRes'!AC256)*Source!I105, 2))), 2)</f>
        <v>6645.28</v>
      </c>
      <c r="AE236">
        <f>ROUND((Source!AU105/100)*((ROUND(SUMIF(SmtRes!AQ249:'SmtRes'!AQ256,"=1",SmtRes!AD249:'SmtRes'!AD256)*Source!I105, 2)+ROUND(SUMIF(SmtRes!AQ249:'SmtRes'!AQ256,"=1",SmtRes!AC249:'SmtRes'!AC256)*Source!I105, 2))), 2)</f>
        <v>3493.91</v>
      </c>
      <c r="AN236" s="78">
        <f>L218+L220+L228+L234+L235+L221</f>
        <v>9888.75</v>
      </c>
      <c r="AO236" s="78">
        <f>L220</f>
        <v>243.08999999999992</v>
      </c>
      <c r="AQ236" t="s">
        <v>593</v>
      </c>
      <c r="AR236" s="78">
        <f>L218</f>
        <v>3481</v>
      </c>
      <c r="AT236" s="78">
        <f>L221</f>
        <v>161.55000000000001</v>
      </c>
      <c r="AV236" t="s">
        <v>593</v>
      </c>
      <c r="AW236" s="78">
        <f>L228</f>
        <v>612.14</v>
      </c>
      <c r="AZ236">
        <f>Source!X105</f>
        <v>3533.27</v>
      </c>
      <c r="BA236">
        <f>Source!Y105</f>
        <v>1857.7</v>
      </c>
      <c r="CD236">
        <v>2</v>
      </c>
    </row>
    <row r="237" spans="1:83" ht="42.75">
      <c r="A237" s="61" t="s">
        <v>146</v>
      </c>
      <c r="B237" s="63" t="s">
        <v>597</v>
      </c>
      <c r="C237" s="63" t="str">
        <f>Source!G113</f>
        <v>Автомат одно-, двух-, трехполюсный, устанавливаемый на конструкции: на стене или колонне, на ток до 250 А</v>
      </c>
      <c r="D237" s="64" t="str">
        <f>Source!H113</f>
        <v>ШТ</v>
      </c>
      <c r="E237" s="65">
        <f>Source!K113</f>
        <v>1</v>
      </c>
      <c r="F237" s="65"/>
      <c r="G237" s="65">
        <f>Source!I113</f>
        <v>1</v>
      </c>
      <c r="H237" s="67"/>
      <c r="I237" s="66"/>
      <c r="J237" s="67"/>
      <c r="K237" s="66"/>
      <c r="L237" s="67"/>
    </row>
    <row r="238" spans="1:83" ht="15">
      <c r="A238" s="62"/>
      <c r="B238" s="65">
        <v>1</v>
      </c>
      <c r="C238" s="62" t="s">
        <v>581</v>
      </c>
      <c r="D238" s="64" t="s">
        <v>392</v>
      </c>
      <c r="E238" s="71"/>
      <c r="F238" s="65"/>
      <c r="G238" s="71">
        <f>Source!U113</f>
        <v>2.38</v>
      </c>
      <c r="H238" s="65"/>
      <c r="I238" s="65"/>
      <c r="J238" s="65"/>
      <c r="K238" s="65"/>
      <c r="L238" s="72">
        <f>SUM(L239:L239)-SUMIF(CE239:CE239, 1, L239:L239)</f>
        <v>1380.3</v>
      </c>
    </row>
    <row r="239" spans="1:83" ht="14.25">
      <c r="A239" s="63"/>
      <c r="B239" s="63" t="s">
        <v>464</v>
      </c>
      <c r="C239" s="63" t="s">
        <v>465</v>
      </c>
      <c r="D239" s="64" t="s">
        <v>392</v>
      </c>
      <c r="E239" s="65">
        <v>2.38</v>
      </c>
      <c r="F239" s="65"/>
      <c r="G239" s="65">
        <f>SmtRes!CX303</f>
        <v>2.38</v>
      </c>
      <c r="H239" s="67"/>
      <c r="I239" s="66"/>
      <c r="J239" s="67">
        <f>SmtRes!CZ303</f>
        <v>579.96</v>
      </c>
      <c r="K239" s="66"/>
      <c r="L239" s="67">
        <f>SmtRes!DI303</f>
        <v>1380.3</v>
      </c>
    </row>
    <row r="240" spans="1:83" ht="15">
      <c r="A240" s="62"/>
      <c r="B240" s="65">
        <v>2</v>
      </c>
      <c r="C240" s="62" t="s">
        <v>582</v>
      </c>
      <c r="D240" s="64"/>
      <c r="E240" s="71"/>
      <c r="F240" s="65"/>
      <c r="G240" s="71"/>
      <c r="H240" s="65"/>
      <c r="I240" s="65"/>
      <c r="J240" s="65"/>
      <c r="K240" s="65"/>
      <c r="L240" s="72">
        <f>SUM(L241:L247)-SUMIF(CE241:CE247, 1, L241:L247)</f>
        <v>29.560000000000009</v>
      </c>
    </row>
    <row r="241" spans="1:83" ht="15">
      <c r="A241" s="62"/>
      <c r="B241" s="65"/>
      <c r="C241" s="62" t="s">
        <v>585</v>
      </c>
      <c r="D241" s="64" t="s">
        <v>392</v>
      </c>
      <c r="E241" s="71"/>
      <c r="F241" s="65"/>
      <c r="G241" s="71">
        <f>Source!V113</f>
        <v>0.02</v>
      </c>
      <c r="H241" s="65"/>
      <c r="I241" s="65"/>
      <c r="J241" s="65"/>
      <c r="K241" s="65"/>
      <c r="L241" s="72">
        <f>SUMIF(CE242:CE247, 1, L242:L247)</f>
        <v>12.65</v>
      </c>
      <c r="CE241">
        <v>1</v>
      </c>
    </row>
    <row r="242" spans="1:83" ht="28.5">
      <c r="A242" s="63"/>
      <c r="B242" s="63" t="s">
        <v>395</v>
      </c>
      <c r="C242" s="63" t="s">
        <v>397</v>
      </c>
      <c r="D242" s="64" t="s">
        <v>398</v>
      </c>
      <c r="E242" s="65">
        <v>0.01</v>
      </c>
      <c r="F242" s="65"/>
      <c r="G242" s="65">
        <f>SmtRes!CX305</f>
        <v>0.01</v>
      </c>
      <c r="H242" s="67"/>
      <c r="I242" s="66"/>
      <c r="J242" s="67">
        <f>SmtRes!CZ305</f>
        <v>1626.29</v>
      </c>
      <c r="K242" s="66"/>
      <c r="L242" s="67">
        <f>SmtRes!DG305</f>
        <v>16.260000000000002</v>
      </c>
    </row>
    <row r="243" spans="1:83" ht="28.5">
      <c r="A243" s="63"/>
      <c r="B243" s="63" t="s">
        <v>399</v>
      </c>
      <c r="C243" s="63" t="s">
        <v>583</v>
      </c>
      <c r="D243" s="64" t="s">
        <v>392</v>
      </c>
      <c r="E243" s="65">
        <f>SmtRes!DO305*SmtRes!AT305</f>
        <v>0.01</v>
      </c>
      <c r="F243" s="65"/>
      <c r="G243" s="65">
        <f>ROUND(E243*G237, 7)</f>
        <v>0.01</v>
      </c>
      <c r="H243" s="67"/>
      <c r="I243" s="66"/>
      <c r="J243" s="67">
        <f>ROUND(SmtRes!AG305/SmtRes!DO305, 2)</f>
        <v>724.95</v>
      </c>
      <c r="K243" s="66"/>
      <c r="L243" s="67">
        <f>SmtRes!DH305</f>
        <v>7.25</v>
      </c>
      <c r="CE243">
        <v>1</v>
      </c>
    </row>
    <row r="244" spans="1:83" ht="28.5">
      <c r="A244" s="63"/>
      <c r="B244" s="63" t="s">
        <v>400</v>
      </c>
      <c r="C244" s="63" t="s">
        <v>402</v>
      </c>
      <c r="D244" s="64" t="s">
        <v>398</v>
      </c>
      <c r="E244" s="65">
        <v>0.01</v>
      </c>
      <c r="F244" s="65"/>
      <c r="G244" s="65">
        <f>SmtRes!CX306</f>
        <v>0.01</v>
      </c>
      <c r="H244" s="67"/>
      <c r="I244" s="66"/>
      <c r="J244" s="67">
        <f>SmtRes!CZ306</f>
        <v>641.70000000000005</v>
      </c>
      <c r="K244" s="66"/>
      <c r="L244" s="67">
        <f>SmtRes!DG306</f>
        <v>6.42</v>
      </c>
    </row>
    <row r="245" spans="1:83" ht="28.5">
      <c r="A245" s="63"/>
      <c r="B245" s="63" t="s">
        <v>403</v>
      </c>
      <c r="C245" s="63" t="s">
        <v>584</v>
      </c>
      <c r="D245" s="64" t="s">
        <v>392</v>
      </c>
      <c r="E245" s="65">
        <f>SmtRes!DO306*SmtRes!AT306</f>
        <v>0.01</v>
      </c>
      <c r="F245" s="65"/>
      <c r="G245" s="65">
        <f>ROUND(E245*G237, 7)</f>
        <v>0.01</v>
      </c>
      <c r="H245" s="67"/>
      <c r="I245" s="66"/>
      <c r="J245" s="67">
        <f>ROUND(SmtRes!AG306/SmtRes!DO306, 2)</f>
        <v>539.69000000000005</v>
      </c>
      <c r="K245" s="66"/>
      <c r="L245" s="67">
        <f>SmtRes!DH306</f>
        <v>5.4</v>
      </c>
      <c r="CE245">
        <v>1</v>
      </c>
    </row>
    <row r="246" spans="1:83" ht="42.75">
      <c r="A246" s="63"/>
      <c r="B246" s="63" t="s">
        <v>423</v>
      </c>
      <c r="C246" s="63" t="s">
        <v>425</v>
      </c>
      <c r="D246" s="64" t="s">
        <v>398</v>
      </c>
      <c r="E246" s="65">
        <v>0.108</v>
      </c>
      <c r="F246" s="65"/>
      <c r="G246" s="65">
        <f>SmtRes!CX307</f>
        <v>0.108</v>
      </c>
      <c r="H246" s="67"/>
      <c r="I246" s="66"/>
      <c r="J246" s="67">
        <f>SmtRes!CZ307</f>
        <v>34.61</v>
      </c>
      <c r="K246" s="66"/>
      <c r="L246" s="67">
        <f>SmtRes!DG307</f>
        <v>3.74</v>
      </c>
    </row>
    <row r="247" spans="1:83" ht="28.5">
      <c r="A247" s="63"/>
      <c r="B247" s="63" t="s">
        <v>426</v>
      </c>
      <c r="C247" s="63" t="s">
        <v>428</v>
      </c>
      <c r="D247" s="64" t="s">
        <v>398</v>
      </c>
      <c r="E247" s="65">
        <v>0.19800000000000001</v>
      </c>
      <c r="F247" s="65"/>
      <c r="G247" s="65">
        <f>SmtRes!CX308</f>
        <v>0.19800000000000001</v>
      </c>
      <c r="H247" s="67"/>
      <c r="I247" s="66"/>
      <c r="J247" s="67">
        <f>SmtRes!CZ308</f>
        <v>15.84</v>
      </c>
      <c r="K247" s="66"/>
      <c r="L247" s="67">
        <f>SmtRes!DG308</f>
        <v>3.14</v>
      </c>
    </row>
    <row r="248" spans="1:83" ht="15">
      <c r="A248" s="62"/>
      <c r="B248" s="65">
        <v>4</v>
      </c>
      <c r="C248" s="62" t="s">
        <v>586</v>
      </c>
      <c r="D248" s="64"/>
      <c r="E248" s="71"/>
      <c r="F248" s="65"/>
      <c r="G248" s="71"/>
      <c r="H248" s="65"/>
      <c r="I248" s="65"/>
      <c r="J248" s="65"/>
      <c r="K248" s="65"/>
      <c r="L248" s="72">
        <f>SUM(L249:L260)-SUMIF(CE249:CE260, 1, L249:L260)</f>
        <v>659.18999999999994</v>
      </c>
    </row>
    <row r="249" spans="1:83" ht="14.25">
      <c r="A249" s="63"/>
      <c r="B249" s="63" t="s">
        <v>429</v>
      </c>
      <c r="C249" s="63" t="s">
        <v>431</v>
      </c>
      <c r="D249" s="64" t="s">
        <v>407</v>
      </c>
      <c r="E249" s="65">
        <v>8.9999999999999993E-3</v>
      </c>
      <c r="F249" s="65"/>
      <c r="G249" s="65">
        <f>SmtRes!CX309</f>
        <v>8.9999999999999993E-3</v>
      </c>
      <c r="H249" s="67">
        <f>SmtRes!CZ309</f>
        <v>150.04</v>
      </c>
      <c r="I249" s="66">
        <f>SmtRes!AI309</f>
        <v>1.6</v>
      </c>
      <c r="J249" s="67">
        <f>ROUND(H249*I249, 2)</f>
        <v>240.06</v>
      </c>
      <c r="K249" s="66"/>
      <c r="L249" s="67">
        <f>SmtRes!DF309</f>
        <v>2.16</v>
      </c>
    </row>
    <row r="250" spans="1:83" ht="14.25">
      <c r="A250" s="63"/>
      <c r="B250" s="63" t="s">
        <v>432</v>
      </c>
      <c r="C250" s="63" t="s">
        <v>434</v>
      </c>
      <c r="D250" s="64" t="s">
        <v>407</v>
      </c>
      <c r="E250" s="65">
        <v>4.0000000000000001E-3</v>
      </c>
      <c r="F250" s="65"/>
      <c r="G250" s="65">
        <f>SmtRes!CX310</f>
        <v>4.0000000000000001E-3</v>
      </c>
      <c r="H250" s="67">
        <f>SmtRes!CZ310</f>
        <v>187.38</v>
      </c>
      <c r="I250" s="66">
        <f>SmtRes!AI310</f>
        <v>0.88</v>
      </c>
      <c r="J250" s="67">
        <f>ROUND(H250*I250, 2)</f>
        <v>164.89</v>
      </c>
      <c r="K250" s="66"/>
      <c r="L250" s="67">
        <f>SmtRes!DF310</f>
        <v>0.66</v>
      </c>
    </row>
    <row r="251" spans="1:83" ht="14.25">
      <c r="A251" s="63"/>
      <c r="B251" s="63" t="s">
        <v>435</v>
      </c>
      <c r="C251" s="63" t="s">
        <v>437</v>
      </c>
      <c r="D251" s="64" t="s">
        <v>438</v>
      </c>
      <c r="E251" s="65">
        <v>2.0799999999999999E-2</v>
      </c>
      <c r="F251" s="65"/>
      <c r="G251" s="65">
        <f>SmtRes!CX311</f>
        <v>2.0799999999999999E-2</v>
      </c>
      <c r="H251" s="67"/>
      <c r="I251" s="66"/>
      <c r="J251" s="67">
        <f>SmtRes!CZ311</f>
        <v>7.32</v>
      </c>
      <c r="K251" s="66"/>
      <c r="L251" s="67">
        <f>SmtRes!DF311</f>
        <v>0.15</v>
      </c>
    </row>
    <row r="252" spans="1:83" ht="71.25">
      <c r="A252" s="63"/>
      <c r="B252" s="63" t="s">
        <v>439</v>
      </c>
      <c r="C252" s="63" t="s">
        <v>441</v>
      </c>
      <c r="D252" s="64" t="s">
        <v>282</v>
      </c>
      <c r="E252" s="65">
        <v>3.5</v>
      </c>
      <c r="F252" s="65"/>
      <c r="G252" s="65">
        <f>SmtRes!CX312</f>
        <v>3.5</v>
      </c>
      <c r="H252" s="67">
        <f>SmtRes!CZ312</f>
        <v>5.87</v>
      </c>
      <c r="I252" s="66">
        <f>SmtRes!AI312</f>
        <v>0.88</v>
      </c>
      <c r="J252" s="67">
        <f>ROUND(H252*I252, 2)</f>
        <v>5.17</v>
      </c>
      <c r="K252" s="66"/>
      <c r="L252" s="67">
        <f>SmtRes!DF312</f>
        <v>18.100000000000001</v>
      </c>
    </row>
    <row r="253" spans="1:83" ht="57">
      <c r="A253" s="63"/>
      <c r="B253" s="63" t="s">
        <v>442</v>
      </c>
      <c r="C253" s="63" t="s">
        <v>444</v>
      </c>
      <c r="D253" s="64" t="s">
        <v>407</v>
      </c>
      <c r="E253" s="65">
        <v>7.0000000000000007E-2</v>
      </c>
      <c r="F253" s="65"/>
      <c r="G253" s="65">
        <f>SmtRes!CX313</f>
        <v>7.0000000000000007E-2</v>
      </c>
      <c r="H253" s="67">
        <f>SmtRes!CZ313</f>
        <v>155.63</v>
      </c>
      <c r="I253" s="66">
        <f>SmtRes!AI313</f>
        <v>0.78</v>
      </c>
      <c r="J253" s="67">
        <f>ROUND(H253*I253, 2)</f>
        <v>121.39</v>
      </c>
      <c r="K253" s="66"/>
      <c r="L253" s="67">
        <f>SmtRes!DF313</f>
        <v>8.5</v>
      </c>
    </row>
    <row r="254" spans="1:83" ht="28.5">
      <c r="A254" s="63"/>
      <c r="B254" s="63" t="s">
        <v>415</v>
      </c>
      <c r="C254" s="63" t="s">
        <v>417</v>
      </c>
      <c r="D254" s="64" t="s">
        <v>407</v>
      </c>
      <c r="E254" s="65">
        <v>0.43099999999999999</v>
      </c>
      <c r="F254" s="65"/>
      <c r="G254" s="65">
        <f>SmtRes!CX314</f>
        <v>0.43099999999999999</v>
      </c>
      <c r="H254" s="67">
        <f>SmtRes!CZ314</f>
        <v>174.93</v>
      </c>
      <c r="I254" s="66">
        <f>SmtRes!AI314</f>
        <v>1.08</v>
      </c>
      <c r="J254" s="67">
        <f>ROUND(H254*I254, 2)</f>
        <v>188.92</v>
      </c>
      <c r="K254" s="66"/>
      <c r="L254" s="67">
        <f>SmtRes!DF314</f>
        <v>81.42</v>
      </c>
    </row>
    <row r="255" spans="1:83" ht="14.25">
      <c r="A255" s="63"/>
      <c r="B255" s="63" t="s">
        <v>445</v>
      </c>
      <c r="C255" s="63" t="s">
        <v>447</v>
      </c>
      <c r="D255" s="64" t="s">
        <v>155</v>
      </c>
      <c r="E255" s="65">
        <v>1.4E-2</v>
      </c>
      <c r="F255" s="65"/>
      <c r="G255" s="65">
        <f>SmtRes!CX315</f>
        <v>1.4E-2</v>
      </c>
      <c r="H255" s="67">
        <f>SmtRes!CZ315</f>
        <v>41.71</v>
      </c>
      <c r="I255" s="66">
        <f>SmtRes!AI315</f>
        <v>1.29</v>
      </c>
      <c r="J255" s="67">
        <f>ROUND(H255*I255, 2)</f>
        <v>53.81</v>
      </c>
      <c r="K255" s="66"/>
      <c r="L255" s="67">
        <f>SmtRes!DF315</f>
        <v>0.75</v>
      </c>
    </row>
    <row r="256" spans="1:83" ht="14.25">
      <c r="A256" s="63"/>
      <c r="B256" s="63" t="s">
        <v>448</v>
      </c>
      <c r="C256" s="63" t="s">
        <v>450</v>
      </c>
      <c r="D256" s="64" t="s">
        <v>407</v>
      </c>
      <c r="E256" s="65">
        <v>2E-3</v>
      </c>
      <c r="F256" s="65"/>
      <c r="G256" s="65">
        <f>SmtRes!CX316</f>
        <v>2E-3</v>
      </c>
      <c r="H256" s="67">
        <f>SmtRes!CZ316</f>
        <v>395.65</v>
      </c>
      <c r="I256" s="66">
        <f>SmtRes!AI316</f>
        <v>1.54</v>
      </c>
      <c r="J256" s="67">
        <f>ROUND(H256*I256, 2)</f>
        <v>609.29999999999995</v>
      </c>
      <c r="K256" s="66"/>
      <c r="L256" s="67">
        <f>SmtRes!DF316</f>
        <v>1.22</v>
      </c>
    </row>
    <row r="257" spans="1:82" ht="42.75">
      <c r="A257" s="63"/>
      <c r="B257" s="63" t="s">
        <v>451</v>
      </c>
      <c r="C257" s="63" t="s">
        <v>453</v>
      </c>
      <c r="D257" s="64" t="s">
        <v>191</v>
      </c>
      <c r="E257" s="65">
        <v>3.0000000000000001E-3</v>
      </c>
      <c r="F257" s="65"/>
      <c r="G257" s="65">
        <f>SmtRes!CX317</f>
        <v>3.0000000000000001E-3</v>
      </c>
      <c r="H257" s="67">
        <f>SmtRes!CZ317</f>
        <v>105278.81</v>
      </c>
      <c r="I257" s="66">
        <f>SmtRes!AI317</f>
        <v>1.29</v>
      </c>
      <c r="J257" s="67">
        <f>ROUND(H257*I257, 2)</f>
        <v>135809.66</v>
      </c>
      <c r="K257" s="66"/>
      <c r="L257" s="67">
        <f>SmtRes!DF317</f>
        <v>407.43</v>
      </c>
    </row>
    <row r="258" spans="1:82" ht="28.5">
      <c r="A258" s="63"/>
      <c r="B258" s="63" t="s">
        <v>454</v>
      </c>
      <c r="C258" s="63" t="s">
        <v>456</v>
      </c>
      <c r="D258" s="64" t="s">
        <v>407</v>
      </c>
      <c r="E258" s="65">
        <v>4.7E-2</v>
      </c>
      <c r="F258" s="65"/>
      <c r="G258" s="65">
        <f>SmtRes!CX318</f>
        <v>4.7E-2</v>
      </c>
      <c r="H258" s="67">
        <f>SmtRes!CZ318</f>
        <v>79.88</v>
      </c>
      <c r="I258" s="66">
        <f>SmtRes!AI318</f>
        <v>1.44</v>
      </c>
      <c r="J258" s="67">
        <f>ROUND(H258*I258, 2)</f>
        <v>115.03</v>
      </c>
      <c r="K258" s="66"/>
      <c r="L258" s="67">
        <f>SmtRes!DF318</f>
        <v>5.41</v>
      </c>
    </row>
    <row r="259" spans="1:82" ht="14.25">
      <c r="A259" s="63"/>
      <c r="B259" s="63" t="s">
        <v>457</v>
      </c>
      <c r="C259" s="63" t="s">
        <v>459</v>
      </c>
      <c r="D259" s="64" t="s">
        <v>407</v>
      </c>
      <c r="E259" s="65">
        <v>1.6E-2</v>
      </c>
      <c r="F259" s="65"/>
      <c r="G259" s="65">
        <f>SmtRes!CX319</f>
        <v>1.6E-2</v>
      </c>
      <c r="H259" s="67">
        <f>SmtRes!CZ319</f>
        <v>157.44</v>
      </c>
      <c r="I259" s="66">
        <f>SmtRes!AI319</f>
        <v>1.2</v>
      </c>
      <c r="J259" s="67">
        <f>ROUND(H259*I259, 2)</f>
        <v>188.93</v>
      </c>
      <c r="K259" s="66"/>
      <c r="L259" s="67">
        <f>SmtRes!DF319</f>
        <v>3.02</v>
      </c>
    </row>
    <row r="260" spans="1:82" ht="14.25">
      <c r="A260" s="63"/>
      <c r="B260" s="63" t="s">
        <v>460</v>
      </c>
      <c r="C260" s="73" t="s">
        <v>462</v>
      </c>
      <c r="D260" s="74" t="s">
        <v>463</v>
      </c>
      <c r="E260" s="75">
        <v>0.1</v>
      </c>
      <c r="F260" s="75"/>
      <c r="G260" s="75">
        <f>SmtRes!CX320</f>
        <v>0.1</v>
      </c>
      <c r="H260" s="76">
        <f>SmtRes!CZ320</f>
        <v>944.69</v>
      </c>
      <c r="I260" s="77">
        <f>SmtRes!AI320</f>
        <v>1.38</v>
      </c>
      <c r="J260" s="76">
        <f>ROUND(H260*I260, 2)</f>
        <v>1303.67</v>
      </c>
      <c r="K260" s="77"/>
      <c r="L260" s="76">
        <f>SmtRes!DF320</f>
        <v>130.37</v>
      </c>
    </row>
    <row r="261" spans="1:82" ht="15">
      <c r="A261" s="63"/>
      <c r="B261" s="63"/>
      <c r="C261" s="79" t="s">
        <v>587</v>
      </c>
      <c r="D261" s="64"/>
      <c r="E261" s="65"/>
      <c r="F261" s="65"/>
      <c r="G261" s="65"/>
      <c r="H261" s="67"/>
      <c r="I261" s="66"/>
      <c r="J261" s="67"/>
      <c r="K261" s="66"/>
      <c r="L261" s="67">
        <f>L238+L240+L241+L248</f>
        <v>2081.6999999999998</v>
      </c>
    </row>
    <row r="262" spans="1:82" ht="57">
      <c r="A262" s="61" t="s">
        <v>631</v>
      </c>
      <c r="B262" s="63" t="str">
        <f>Source!F115</f>
        <v>421/пр_2020_п.75_пп.а</v>
      </c>
      <c r="C262" s="63" t="str">
        <f>Source!G115</f>
        <v>Сметная стоимость вспомогательных ненормируемых материальных ресурсов, не учтенная в сметной норме, 2%</v>
      </c>
      <c r="D262" s="64" t="str">
        <f>Source!H115</f>
        <v>%</v>
      </c>
      <c r="E262" s="65">
        <f>SmtRes!AT321</f>
        <v>2</v>
      </c>
      <c r="F262" s="65"/>
      <c r="G262" s="65">
        <f>Source!I115</f>
        <v>2</v>
      </c>
      <c r="H262" s="67"/>
      <c r="I262" s="66"/>
      <c r="J262" s="67"/>
      <c r="K262" s="66"/>
      <c r="L262" s="67">
        <f>Source!P115</f>
        <v>27.61</v>
      </c>
      <c r="AD262">
        <f>ROUND((Source!AT115/100)*((ROUND(0*Source!I115, 2)+ROUND(0*Source!I115, 2))), 2)</f>
        <v>0</v>
      </c>
      <c r="AE262">
        <f>ROUND((Source!AU115/100)*((ROUND(0*Source!I115, 2)+ROUND(0*Source!I115, 2))), 2)</f>
        <v>0</v>
      </c>
      <c r="AN262">
        <f>L262</f>
        <v>27.61</v>
      </c>
      <c r="AW262">
        <f>L262</f>
        <v>27.61</v>
      </c>
      <c r="AZ262">
        <f>Source!X115</f>
        <v>0</v>
      </c>
      <c r="BA262">
        <f>Source!Y115</f>
        <v>0</v>
      </c>
      <c r="CD262">
        <v>2</v>
      </c>
    </row>
    <row r="263" spans="1:82" ht="14.25">
      <c r="A263" s="63"/>
      <c r="B263" s="63"/>
      <c r="C263" s="63" t="s">
        <v>589</v>
      </c>
      <c r="D263" s="64"/>
      <c r="E263" s="65"/>
      <c r="F263" s="65"/>
      <c r="G263" s="65"/>
      <c r="H263" s="67"/>
      <c r="I263" s="66"/>
      <c r="J263" s="67"/>
      <c r="K263" s="66"/>
      <c r="L263" s="67">
        <f>SUM(AR237:AR266)+SUM(AS237:AS266)+SUM(AT237:AT266)+SUM(AU237:AU266)+SUM(AV237:AV266)</f>
        <v>1392.95</v>
      </c>
    </row>
    <row r="264" spans="1:82" ht="28.5">
      <c r="A264" s="63"/>
      <c r="B264" s="63" t="s">
        <v>29</v>
      </c>
      <c r="C264" s="63" t="s">
        <v>590</v>
      </c>
      <c r="D264" s="64" t="s">
        <v>34</v>
      </c>
      <c r="E264" s="65">
        <f>Source!BZ113</f>
        <v>97</v>
      </c>
      <c r="F264" s="65"/>
      <c r="G264" s="65">
        <f>Source!AT113</f>
        <v>97</v>
      </c>
      <c r="H264" s="67"/>
      <c r="I264" s="66"/>
      <c r="J264" s="67"/>
      <c r="K264" s="66"/>
      <c r="L264" s="67">
        <f>SUM(AZ237:AZ266)</f>
        <v>1351.16</v>
      </c>
    </row>
    <row r="265" spans="1:82" ht="28.5">
      <c r="A265" s="73"/>
      <c r="B265" s="73" t="s">
        <v>30</v>
      </c>
      <c r="C265" s="73" t="s">
        <v>591</v>
      </c>
      <c r="D265" s="74" t="s">
        <v>34</v>
      </c>
      <c r="E265" s="75">
        <f>Source!CA113</f>
        <v>51</v>
      </c>
      <c r="F265" s="75"/>
      <c r="G265" s="75">
        <f>Source!AU113</f>
        <v>51</v>
      </c>
      <c r="H265" s="76"/>
      <c r="I265" s="77"/>
      <c r="J265" s="76"/>
      <c r="K265" s="77"/>
      <c r="L265" s="76">
        <f>SUM(BA237:BA266)</f>
        <v>710.4</v>
      </c>
    </row>
    <row r="266" spans="1:82" ht="15">
      <c r="C266" s="81" t="s">
        <v>592</v>
      </c>
      <c r="D266" s="81"/>
      <c r="E266" s="81"/>
      <c r="F266" s="81"/>
      <c r="G266" s="81"/>
      <c r="H266" s="81"/>
      <c r="I266" s="82">
        <f>IF(E237&lt;&gt;0,K266/E237, 0)</f>
        <v>4170.869999999999</v>
      </c>
      <c r="J266" s="82"/>
      <c r="K266" s="82">
        <f>L238+L240+L248+L264+L265+L241+SUM(L262:L262)</f>
        <v>4170.869999999999</v>
      </c>
      <c r="L266" s="82"/>
      <c r="AD266">
        <f>ROUND((Source!AT113/100)*((ROUND(SUMIF(SmtRes!AQ303:'SmtRes'!AQ321,"=1",SmtRes!AD303:'SmtRes'!AD321)*Source!I113, 2)+ROUND(SUMIF(SmtRes!AQ303:'SmtRes'!AQ321,"=1",SmtRes!AC303:'SmtRes'!AC321)*Source!I113, 2))), 2)</f>
        <v>1789.26</v>
      </c>
      <c r="AE266">
        <f>ROUND((Source!AU113/100)*((ROUND(SUMIF(SmtRes!AQ303:'SmtRes'!AQ321,"=1",SmtRes!AD303:'SmtRes'!AD321)*Source!I113, 2)+ROUND(SUMIF(SmtRes!AQ303:'SmtRes'!AQ321,"=1",SmtRes!AC303:'SmtRes'!AC321)*Source!I113, 2))), 2)</f>
        <v>940.75</v>
      </c>
      <c r="AN266" s="78">
        <f>L238+L240+L248+L264+L265+L241</f>
        <v>4143.2599999999993</v>
      </c>
      <c r="AO266" s="78">
        <f>L240</f>
        <v>29.560000000000009</v>
      </c>
      <c r="AQ266" t="s">
        <v>593</v>
      </c>
      <c r="AR266" s="78">
        <f>L238</f>
        <v>1380.3</v>
      </c>
      <c r="AT266" s="78">
        <f>L241</f>
        <v>12.65</v>
      </c>
      <c r="AV266" t="s">
        <v>593</v>
      </c>
      <c r="AW266" s="78">
        <f>L248</f>
        <v>659.18999999999994</v>
      </c>
      <c r="AZ266">
        <f>Source!X113</f>
        <v>1351.16</v>
      </c>
      <c r="BA266">
        <f>Source!Y113</f>
        <v>710.4</v>
      </c>
      <c r="CD266">
        <v>2</v>
      </c>
    </row>
    <row r="268" spans="1:82" ht="15">
      <c r="A268" s="85"/>
      <c r="B268" s="86"/>
      <c r="C268" s="87" t="s">
        <v>601</v>
      </c>
      <c r="D268" s="87"/>
      <c r="E268" s="87"/>
      <c r="F268" s="87"/>
      <c r="G268" s="87"/>
      <c r="H268" s="87"/>
      <c r="I268" s="72"/>
      <c r="J268" s="85"/>
      <c r="K268" s="88"/>
      <c r="L268" s="72">
        <f>L270+L271+L277+L281</f>
        <v>33086.769999999997</v>
      </c>
    </row>
    <row r="269" spans="1:82" ht="14.25">
      <c r="A269" s="80"/>
      <c r="B269" s="83"/>
      <c r="C269" s="89" t="s">
        <v>602</v>
      </c>
      <c r="D269" s="84"/>
      <c r="E269" s="84"/>
      <c r="F269" s="84"/>
      <c r="G269" s="84"/>
      <c r="H269" s="84"/>
      <c r="I269" s="67"/>
      <c r="J269" s="80"/>
      <c r="K269" s="65"/>
      <c r="L269" s="67"/>
    </row>
    <row r="270" spans="1:82" ht="14.25">
      <c r="A270" s="80"/>
      <c r="B270" s="83"/>
      <c r="C270" s="84" t="s">
        <v>603</v>
      </c>
      <c r="D270" s="84"/>
      <c r="E270" s="84"/>
      <c r="F270" s="84"/>
      <c r="G270" s="84"/>
      <c r="H270" s="84"/>
      <c r="I270" s="67"/>
      <c r="J270" s="80"/>
      <c r="K270" s="65"/>
      <c r="L270" s="67">
        <f>SUM(AR178:AR266)</f>
        <v>17322.739999999998</v>
      </c>
    </row>
    <row r="271" spans="1:82" ht="14.25" hidden="1">
      <c r="A271" s="80"/>
      <c r="B271" s="83"/>
      <c r="C271" s="84" t="s">
        <v>604</v>
      </c>
      <c r="D271" s="84"/>
      <c r="E271" s="84"/>
      <c r="F271" s="84"/>
      <c r="G271" s="84"/>
      <c r="H271" s="84"/>
      <c r="I271" s="67"/>
      <c r="J271" s="80"/>
      <c r="K271" s="65"/>
      <c r="L271" s="67">
        <f>L273+L276+L275</f>
        <v>3949.5599999999995</v>
      </c>
    </row>
    <row r="272" spans="1:82" ht="14.25" hidden="1">
      <c r="A272" s="80"/>
      <c r="B272" s="83"/>
      <c r="C272" s="89" t="s">
        <v>605</v>
      </c>
      <c r="D272" s="84"/>
      <c r="E272" s="84"/>
      <c r="F272" s="84"/>
      <c r="G272" s="84"/>
      <c r="H272" s="84"/>
      <c r="I272" s="67"/>
      <c r="J272" s="80"/>
      <c r="K272" s="65"/>
      <c r="L272" s="67"/>
    </row>
    <row r="273" spans="1:12" ht="14.25">
      <c r="A273" s="80"/>
      <c r="B273" s="83"/>
      <c r="C273" s="84" t="s">
        <v>604</v>
      </c>
      <c r="D273" s="84"/>
      <c r="E273" s="84"/>
      <c r="F273" s="84"/>
      <c r="G273" s="84"/>
      <c r="H273" s="84"/>
      <c r="I273" s="67"/>
      <c r="J273" s="80"/>
      <c r="K273" s="65"/>
      <c r="L273" s="67">
        <f>SUM(AO178:AO266)</f>
        <v>2503.7399999999993</v>
      </c>
    </row>
    <row r="274" spans="1:12" ht="14.25" hidden="1">
      <c r="A274" s="80"/>
      <c r="B274" s="83"/>
      <c r="C274" s="89" t="s">
        <v>606</v>
      </c>
      <c r="D274" s="84"/>
      <c r="E274" s="84"/>
      <c r="F274" s="84"/>
      <c r="G274" s="84"/>
      <c r="H274" s="84"/>
      <c r="I274" s="67"/>
      <c r="J274" s="80"/>
      <c r="K274" s="65"/>
      <c r="L274" s="67"/>
    </row>
    <row r="275" spans="1:12" ht="14.25">
      <c r="A275" s="80"/>
      <c r="B275" s="83"/>
      <c r="C275" s="84" t="s">
        <v>626</v>
      </c>
      <c r="D275" s="84"/>
      <c r="E275" s="84"/>
      <c r="F275" s="84"/>
      <c r="G275" s="84"/>
      <c r="H275" s="84"/>
      <c r="I275" s="67"/>
      <c r="J275" s="80"/>
      <c r="K275" s="65"/>
      <c r="L275" s="67">
        <f>SUM(AT178:AT266)</f>
        <v>1445.8200000000002</v>
      </c>
    </row>
    <row r="276" spans="1:12" ht="14.25" hidden="1">
      <c r="A276" s="80"/>
      <c r="B276" s="83"/>
      <c r="C276" s="84" t="s">
        <v>607</v>
      </c>
      <c r="D276" s="84"/>
      <c r="E276" s="84"/>
      <c r="F276" s="84"/>
      <c r="G276" s="84"/>
      <c r="H276" s="84"/>
      <c r="I276" s="67"/>
      <c r="J276" s="80"/>
      <c r="K276" s="65"/>
      <c r="L276" s="67">
        <f>SUM(AV178:AV266)</f>
        <v>0</v>
      </c>
    </row>
    <row r="277" spans="1:12" ht="14.25">
      <c r="A277" s="80"/>
      <c r="B277" s="83"/>
      <c r="C277" s="84" t="s">
        <v>608</v>
      </c>
      <c r="D277" s="84"/>
      <c r="E277" s="84"/>
      <c r="F277" s="84"/>
      <c r="G277" s="84"/>
      <c r="H277" s="84"/>
      <c r="I277" s="67"/>
      <c r="J277" s="80"/>
      <c r="K277" s="65"/>
      <c r="L277" s="67">
        <f>L279+L280</f>
        <v>11814.470000000001</v>
      </c>
    </row>
    <row r="278" spans="1:12" ht="14.25">
      <c r="A278" s="80"/>
      <c r="B278" s="83"/>
      <c r="C278" s="89" t="s">
        <v>605</v>
      </c>
      <c r="D278" s="84"/>
      <c r="E278" s="84"/>
      <c r="F278" s="84"/>
      <c r="G278" s="84"/>
      <c r="H278" s="84"/>
      <c r="I278" s="67"/>
      <c r="J278" s="80"/>
      <c r="K278" s="65"/>
      <c r="L278" s="67"/>
    </row>
    <row r="279" spans="1:12" ht="14.25">
      <c r="A279" s="80"/>
      <c r="B279" s="83"/>
      <c r="C279" s="84" t="s">
        <v>609</v>
      </c>
      <c r="D279" s="84"/>
      <c r="E279" s="84"/>
      <c r="F279" s="84"/>
      <c r="G279" s="84"/>
      <c r="H279" s="84"/>
      <c r="I279" s="67"/>
      <c r="J279" s="80"/>
      <c r="K279" s="65"/>
      <c r="L279" s="67">
        <f>SUM(AW178:AW266)-SUM(BK178:BK266)</f>
        <v>11814.470000000001</v>
      </c>
    </row>
    <row r="280" spans="1:12" ht="14.25" hidden="1">
      <c r="A280" s="80"/>
      <c r="B280" s="83"/>
      <c r="C280" s="84" t="s">
        <v>610</v>
      </c>
      <c r="D280" s="84"/>
      <c r="E280" s="84"/>
      <c r="F280" s="84"/>
      <c r="G280" s="84"/>
      <c r="H280" s="84"/>
      <c r="I280" s="67"/>
      <c r="J280" s="80"/>
      <c r="K280" s="65"/>
      <c r="L280" s="67">
        <f>SUM(BC178:BC266)</f>
        <v>0</v>
      </c>
    </row>
    <row r="281" spans="1:12" ht="14.25" hidden="1">
      <c r="A281" s="80"/>
      <c r="B281" s="83"/>
      <c r="C281" s="84" t="s">
        <v>611</v>
      </c>
      <c r="D281" s="84"/>
      <c r="E281" s="84"/>
      <c r="F281" s="84"/>
      <c r="G281" s="84"/>
      <c r="H281" s="84"/>
      <c r="I281" s="67"/>
      <c r="J281" s="80"/>
      <c r="K281" s="65"/>
      <c r="L281" s="67">
        <f>SUM(BB178:BB266)</f>
        <v>0</v>
      </c>
    </row>
    <row r="282" spans="1:12" ht="14.25">
      <c r="A282" s="80"/>
      <c r="B282" s="83"/>
      <c r="C282" s="84" t="s">
        <v>612</v>
      </c>
      <c r="D282" s="84"/>
      <c r="E282" s="84"/>
      <c r="F282" s="84"/>
      <c r="G282" s="84"/>
      <c r="H282" s="84"/>
      <c r="I282" s="67"/>
      <c r="J282" s="80"/>
      <c r="K282" s="65"/>
      <c r="L282" s="67">
        <f>SUM(AR178:AR266)+SUM(AT178:AT266)+SUM(AV178:AV266)</f>
        <v>18768.559999999998</v>
      </c>
    </row>
    <row r="283" spans="1:12" ht="14.25">
      <c r="A283" s="80"/>
      <c r="B283" s="83"/>
      <c r="C283" s="84" t="s">
        <v>613</v>
      </c>
      <c r="D283" s="84"/>
      <c r="E283" s="84"/>
      <c r="F283" s="84"/>
      <c r="G283" s="84"/>
      <c r="H283" s="84"/>
      <c r="I283" s="67"/>
      <c r="J283" s="80"/>
      <c r="K283" s="65"/>
      <c r="L283" s="67">
        <f>SUM(AZ178:AZ266)</f>
        <v>18205.5</v>
      </c>
    </row>
    <row r="284" spans="1:12" ht="14.25">
      <c r="A284" s="80"/>
      <c r="B284" s="83"/>
      <c r="C284" s="84" t="s">
        <v>614</v>
      </c>
      <c r="D284" s="84"/>
      <c r="E284" s="84"/>
      <c r="F284" s="84"/>
      <c r="G284" s="84"/>
      <c r="H284" s="84"/>
      <c r="I284" s="67"/>
      <c r="J284" s="80"/>
      <c r="K284" s="65"/>
      <c r="L284" s="67">
        <f>SUM(BA178:BA266)</f>
        <v>9571.9600000000009</v>
      </c>
    </row>
    <row r="285" spans="1:12" ht="14.25" hidden="1">
      <c r="A285" s="80"/>
      <c r="B285" s="83"/>
      <c r="C285" s="84" t="s">
        <v>615</v>
      </c>
      <c r="D285" s="84"/>
      <c r="E285" s="84"/>
      <c r="F285" s="84"/>
      <c r="G285" s="84"/>
      <c r="H285" s="84"/>
      <c r="I285" s="67"/>
      <c r="J285" s="80"/>
      <c r="K285" s="65"/>
      <c r="L285" s="67">
        <f>L287+L288</f>
        <v>0</v>
      </c>
    </row>
    <row r="286" spans="1:12" ht="14.25" hidden="1">
      <c r="A286" s="80"/>
      <c r="B286" s="83"/>
      <c r="C286" s="89" t="s">
        <v>602</v>
      </c>
      <c r="D286" s="84"/>
      <c r="E286" s="84"/>
      <c r="F286" s="84"/>
      <c r="G286" s="84"/>
      <c r="H286" s="84"/>
      <c r="I286" s="67"/>
      <c r="J286" s="80"/>
      <c r="K286" s="65"/>
      <c r="L286" s="67"/>
    </row>
    <row r="287" spans="1:12" ht="14.25" hidden="1">
      <c r="A287" s="80"/>
      <c r="B287" s="83"/>
      <c r="C287" s="84" t="s">
        <v>616</v>
      </c>
      <c r="D287" s="84"/>
      <c r="E287" s="84"/>
      <c r="F287" s="84"/>
      <c r="G287" s="84"/>
      <c r="H287" s="84"/>
      <c r="I287" s="67"/>
      <c r="J287" s="80"/>
      <c r="K287" s="65"/>
      <c r="L287" s="67">
        <f>SUM(BK178:BK266)</f>
        <v>0</v>
      </c>
    </row>
    <row r="288" spans="1:12" ht="14.25" hidden="1">
      <c r="A288" s="80"/>
      <c r="B288" s="83"/>
      <c r="C288" s="84" t="s">
        <v>617</v>
      </c>
      <c r="D288" s="84"/>
      <c r="E288" s="84"/>
      <c r="F288" s="84"/>
      <c r="G288" s="84"/>
      <c r="H288" s="84"/>
      <c r="I288" s="67"/>
      <c r="J288" s="80"/>
      <c r="K288" s="65"/>
      <c r="L288" s="67">
        <f>SUM(BD178:BD266)</f>
        <v>0</v>
      </c>
    </row>
    <row r="289" spans="1:82" ht="14.25" hidden="1">
      <c r="A289" s="80"/>
      <c r="B289" s="83"/>
      <c r="C289" s="84" t="s">
        <v>618</v>
      </c>
      <c r="D289" s="84"/>
      <c r="E289" s="84"/>
      <c r="F289" s="84"/>
      <c r="G289" s="84"/>
      <c r="H289" s="84"/>
      <c r="I289" s="67"/>
      <c r="J289" s="80"/>
      <c r="K289" s="65"/>
      <c r="L289" s="67"/>
    </row>
    <row r="290" spans="1:82" ht="14.25" hidden="1">
      <c r="A290" s="80"/>
      <c r="B290" s="83"/>
      <c r="C290" s="84" t="s">
        <v>619</v>
      </c>
      <c r="D290" s="84"/>
      <c r="E290" s="84"/>
      <c r="F290" s="84"/>
      <c r="G290" s="84"/>
      <c r="H290" s="84"/>
      <c r="I290" s="67"/>
      <c r="J290" s="80"/>
      <c r="K290" s="65"/>
      <c r="L290" s="67">
        <f>SUM(BO178:BO266)</f>
        <v>0</v>
      </c>
    </row>
    <row r="291" spans="1:82" ht="15">
      <c r="A291" s="85"/>
      <c r="B291" s="86"/>
      <c r="C291" s="87" t="s">
        <v>620</v>
      </c>
      <c r="D291" s="87"/>
      <c r="E291" s="87"/>
      <c r="F291" s="87"/>
      <c r="G291" s="87"/>
      <c r="H291" s="87"/>
      <c r="I291" s="72"/>
      <c r="J291" s="85"/>
      <c r="K291" s="88"/>
      <c r="L291" s="72">
        <f>L268+L283+L284+L285+L289+L290</f>
        <v>60864.229999999996</v>
      </c>
    </row>
    <row r="292" spans="1:82" ht="14.25">
      <c r="A292" s="80"/>
      <c r="B292" s="83"/>
      <c r="C292" s="89" t="s">
        <v>621</v>
      </c>
      <c r="D292" s="84"/>
      <c r="E292" s="84"/>
      <c r="F292" s="84"/>
      <c r="G292" s="84"/>
      <c r="H292" s="84"/>
      <c r="I292" s="67"/>
      <c r="J292" s="80"/>
      <c r="K292" s="65"/>
      <c r="L292" s="67"/>
    </row>
    <row r="293" spans="1:82" ht="14.25" hidden="1">
      <c r="A293" s="80"/>
      <c r="B293" s="83"/>
      <c r="C293" s="84" t="s">
        <v>622</v>
      </c>
      <c r="D293" s="84"/>
      <c r="E293" s="84"/>
      <c r="F293" s="84"/>
      <c r="G293" s="84"/>
      <c r="H293" s="84"/>
      <c r="I293" s="67"/>
      <c r="J293" s="80"/>
      <c r="K293" s="65"/>
      <c r="L293" s="67">
        <f>SUM(AX178:AX266)</f>
        <v>0</v>
      </c>
    </row>
    <row r="294" spans="1:82" ht="14.25" hidden="1">
      <c r="A294" s="80"/>
      <c r="B294" s="83"/>
      <c r="C294" s="84" t="s">
        <v>623</v>
      </c>
      <c r="D294" s="84"/>
      <c r="E294" s="84"/>
      <c r="F294" s="84"/>
      <c r="G294" s="84"/>
      <c r="H294" s="84"/>
      <c r="I294" s="67"/>
      <c r="J294" s="80"/>
      <c r="K294" s="65"/>
      <c r="L294" s="67">
        <f>SUM(AY178:AY266)</f>
        <v>0</v>
      </c>
    </row>
    <row r="295" spans="1:82" ht="14.25">
      <c r="A295" s="80"/>
      <c r="B295" s="83"/>
      <c r="C295" s="84" t="s">
        <v>624</v>
      </c>
      <c r="D295" s="84"/>
      <c r="E295" s="84"/>
      <c r="F295" s="90"/>
      <c r="G295" s="71">
        <f>Source!F170</f>
        <v>31.92</v>
      </c>
      <c r="H295" s="80"/>
      <c r="I295" s="80"/>
      <c r="J295" s="80"/>
      <c r="K295" s="80"/>
      <c r="L295" s="80"/>
    </row>
    <row r="296" spans="1:82" ht="14.25">
      <c r="A296" s="80"/>
      <c r="B296" s="83"/>
      <c r="C296" s="84" t="s">
        <v>625</v>
      </c>
      <c r="D296" s="84"/>
      <c r="E296" s="84"/>
      <c r="F296" s="90"/>
      <c r="G296" s="71">
        <f>Source!F171</f>
        <v>2.3199999999999998</v>
      </c>
      <c r="H296" s="80"/>
      <c r="I296" s="80"/>
      <c r="J296" s="80"/>
      <c r="K296" s="80"/>
      <c r="L296" s="80"/>
    </row>
    <row r="299" spans="1:82" ht="16.5">
      <c r="A299" s="60" t="s">
        <v>632</v>
      </c>
      <c r="B299" s="60"/>
      <c r="C299" s="60"/>
      <c r="D299" s="60"/>
      <c r="E299" s="60"/>
      <c r="F299" s="60"/>
      <c r="G299" s="60"/>
      <c r="H299" s="60"/>
      <c r="I299" s="60"/>
      <c r="J299" s="60"/>
      <c r="K299" s="60"/>
      <c r="L299" s="60"/>
    </row>
    <row r="300" spans="1:82" ht="57">
      <c r="A300" s="92" t="s">
        <v>200</v>
      </c>
      <c r="B300" s="93" t="str">
        <f>Source!F182</f>
        <v>ООО Элмонт</v>
      </c>
      <c r="C300" s="93" t="s">
        <v>633</v>
      </c>
      <c r="D300" s="94" t="str">
        <f>Source!H182</f>
        <v>шт.</v>
      </c>
      <c r="E300" s="95">
        <f>Source!K182</f>
        <v>1</v>
      </c>
      <c r="F300" s="95"/>
      <c r="G300" s="95">
        <f>Source!I182</f>
        <v>1</v>
      </c>
      <c r="H300" s="96"/>
      <c r="I300" s="97"/>
      <c r="J300" s="96">
        <f>Source!AL182</f>
        <v>264655.2</v>
      </c>
      <c r="K300" s="97"/>
      <c r="L300" s="96">
        <f>Source!HH182</f>
        <v>264655.2</v>
      </c>
    </row>
    <row r="301" spans="1:82" ht="15">
      <c r="A301" s="91"/>
      <c r="B301" s="91"/>
      <c r="C301" s="98" t="s">
        <v>592</v>
      </c>
      <c r="D301" s="98"/>
      <c r="E301" s="98"/>
      <c r="F301" s="98"/>
      <c r="G301" s="98"/>
      <c r="H301" s="98"/>
      <c r="I301" s="99">
        <f>IF(E300&lt;&gt;0,K301/E300, 0)</f>
        <v>264655.2</v>
      </c>
      <c r="J301" s="99"/>
      <c r="K301" s="99">
        <f>L300</f>
        <v>264655.2</v>
      </c>
      <c r="L301" s="99"/>
      <c r="AD301">
        <f>ROUND((Source!AT182/100)*((ROUND(ROUND(Source!AO182,2)*Source!I182, 2)+ROUND(ROUND(Source!AN182,2)*Source!I182, 2))), 2)</f>
        <v>0</v>
      </c>
      <c r="AE301">
        <f>ROUND((Source!AU182/100)*((ROUND(ROUND(Source!AO182,2)*Source!I182, 2)+ROUND(ROUND(Source!AN182,2)*Source!I182, 2))), 2)</f>
        <v>0</v>
      </c>
      <c r="AN301" s="78">
        <f>L300</f>
        <v>264655.2</v>
      </c>
      <c r="AO301">
        <f>0</f>
        <v>0</v>
      </c>
      <c r="AQ301" t="s">
        <v>593</v>
      </c>
      <c r="AR301">
        <f>0</f>
        <v>0</v>
      </c>
      <c r="AT301">
        <f>0</f>
        <v>0</v>
      </c>
      <c r="AV301" t="s">
        <v>593</v>
      </c>
      <c r="AW301" s="78">
        <f>L300</f>
        <v>264655.2</v>
      </c>
      <c r="AY301" s="78">
        <f>L300</f>
        <v>264655.2</v>
      </c>
      <c r="AZ301">
        <f>Source!X182</f>
        <v>0</v>
      </c>
      <c r="BA301">
        <f>Source!Y182</f>
        <v>0</v>
      </c>
      <c r="BK301" s="78">
        <f>L300</f>
        <v>264655.2</v>
      </c>
      <c r="CD301">
        <v>3</v>
      </c>
    </row>
    <row r="302" spans="1:82" ht="42.75">
      <c r="A302" s="92" t="s">
        <v>208</v>
      </c>
      <c r="B302" s="93" t="str">
        <f>Source!F184</f>
        <v>ТЦ_62.1.21.09_77_7704844420_10.03.2026_01_7.2</v>
      </c>
      <c r="C302" s="93" t="s">
        <v>634</v>
      </c>
      <c r="D302" s="94" t="str">
        <f>Source!H184</f>
        <v>ШТ</v>
      </c>
      <c r="E302" s="95">
        <f>Source!K184</f>
        <v>1</v>
      </c>
      <c r="F302" s="95"/>
      <c r="G302" s="95">
        <f>Source!I184</f>
        <v>1</v>
      </c>
      <c r="H302" s="96"/>
      <c r="I302" s="97"/>
      <c r="J302" s="96">
        <f>Source!AL184</f>
        <v>6142.63</v>
      </c>
      <c r="K302" s="97"/>
      <c r="L302" s="96">
        <f>Source!HH184</f>
        <v>6142.63</v>
      </c>
    </row>
    <row r="303" spans="1:82" ht="15">
      <c r="A303" s="91"/>
      <c r="B303" s="91"/>
      <c r="C303" s="98" t="s">
        <v>592</v>
      </c>
      <c r="D303" s="98"/>
      <c r="E303" s="98"/>
      <c r="F303" s="98"/>
      <c r="G303" s="98"/>
      <c r="H303" s="98"/>
      <c r="I303" s="99">
        <f>IF(E302&lt;&gt;0,K303/E302, 0)</f>
        <v>6142.63</v>
      </c>
      <c r="J303" s="99"/>
      <c r="K303" s="99">
        <f>L302</f>
        <v>6142.63</v>
      </c>
      <c r="L303" s="99"/>
      <c r="AD303">
        <f>ROUND((Source!AT184/100)*((ROUND(ROUND(Source!AO184,2)*Source!I184, 2)+ROUND(ROUND(Source!AN184,2)*Source!I184, 2))), 2)</f>
        <v>0</v>
      </c>
      <c r="AE303">
        <f>ROUND((Source!AU184/100)*((ROUND(ROUND(Source!AO184,2)*Source!I184, 2)+ROUND(ROUND(Source!AN184,2)*Source!I184, 2))), 2)</f>
        <v>0</v>
      </c>
      <c r="AN303" s="78">
        <f>L302</f>
        <v>6142.63</v>
      </c>
      <c r="AO303">
        <f>0</f>
        <v>0</v>
      </c>
      <c r="AQ303" t="s">
        <v>593</v>
      </c>
      <c r="AR303">
        <f>0</f>
        <v>0</v>
      </c>
      <c r="AT303">
        <f>0</f>
        <v>0</v>
      </c>
      <c r="AV303" t="s">
        <v>593</v>
      </c>
      <c r="AW303" s="78">
        <f>L302</f>
        <v>6142.63</v>
      </c>
      <c r="AY303" s="78">
        <f>L302</f>
        <v>6142.63</v>
      </c>
      <c r="AZ303">
        <f>Source!X184</f>
        <v>0</v>
      </c>
      <c r="BA303">
        <f>Source!Y184</f>
        <v>0</v>
      </c>
      <c r="BK303" s="78">
        <f>L302</f>
        <v>6142.63</v>
      </c>
      <c r="CD303">
        <v>3</v>
      </c>
    </row>
    <row r="304" spans="1:82" ht="42.75">
      <c r="A304" s="92" t="s">
        <v>213</v>
      </c>
      <c r="B304" s="93" t="str">
        <f>Source!F186</f>
        <v>ТЦ_89.1.62.05_78_7842224734_10.03.2026_01_11.3</v>
      </c>
      <c r="C304" s="93" t="s">
        <v>635</v>
      </c>
      <c r="D304" s="94" t="str">
        <f>Source!H186</f>
        <v/>
      </c>
      <c r="E304" s="95">
        <f>Source!K186</f>
        <v>3</v>
      </c>
      <c r="F304" s="95"/>
      <c r="G304" s="95">
        <f>Source!I186</f>
        <v>3</v>
      </c>
      <c r="H304" s="96"/>
      <c r="I304" s="97"/>
      <c r="J304" s="96">
        <f>Source!AL186</f>
        <v>1657.76</v>
      </c>
      <c r="K304" s="97"/>
      <c r="L304" s="96">
        <f>Source!HH186</f>
        <v>4973.28</v>
      </c>
    </row>
    <row r="305" spans="1:82" ht="15">
      <c r="A305" s="91"/>
      <c r="B305" s="91"/>
      <c r="C305" s="98" t="s">
        <v>592</v>
      </c>
      <c r="D305" s="98"/>
      <c r="E305" s="98"/>
      <c r="F305" s="98"/>
      <c r="G305" s="98"/>
      <c r="H305" s="98"/>
      <c r="I305" s="99">
        <f>IF(E304&lt;&gt;0,K305/E304, 0)</f>
        <v>1657.76</v>
      </c>
      <c r="J305" s="99"/>
      <c r="K305" s="99">
        <f>L304</f>
        <v>4973.28</v>
      </c>
      <c r="L305" s="99"/>
      <c r="AD305">
        <f>ROUND((Source!AT186/100)*((ROUND(ROUND(Source!AO186,2)*Source!I186, 2)+ROUND(ROUND(Source!AN186,2)*Source!I186, 2))), 2)</f>
        <v>0</v>
      </c>
      <c r="AE305">
        <f>ROUND((Source!AU186/100)*((ROUND(ROUND(Source!AO186,2)*Source!I186, 2)+ROUND(ROUND(Source!AN186,2)*Source!I186, 2))), 2)</f>
        <v>0</v>
      </c>
      <c r="AN305" s="78">
        <f>L304</f>
        <v>4973.28</v>
      </c>
      <c r="AO305">
        <f>0</f>
        <v>0</v>
      </c>
      <c r="AQ305" t="s">
        <v>593</v>
      </c>
      <c r="AR305">
        <f>0</f>
        <v>0</v>
      </c>
      <c r="AT305">
        <f>0</f>
        <v>0</v>
      </c>
      <c r="AV305" t="s">
        <v>593</v>
      </c>
      <c r="AW305" s="78">
        <f>L304</f>
        <v>4973.28</v>
      </c>
      <c r="AY305" s="78">
        <f>L304</f>
        <v>4973.28</v>
      </c>
      <c r="AZ305">
        <f>Source!X186</f>
        <v>0</v>
      </c>
      <c r="BA305">
        <f>Source!Y186</f>
        <v>0</v>
      </c>
      <c r="BK305" s="78">
        <f>L304</f>
        <v>4973.28</v>
      </c>
      <c r="CD305">
        <v>3</v>
      </c>
    </row>
    <row r="306" spans="1:82" ht="42.75">
      <c r="A306" s="92" t="s">
        <v>216</v>
      </c>
      <c r="B306" s="93" t="str">
        <f>Source!F188</f>
        <v>ТЦ_62.3.04.03_78_7842224734_10.03.2026_01_18.1</v>
      </c>
      <c r="C306" s="93" t="s">
        <v>636</v>
      </c>
      <c r="D306" s="94" t="str">
        <f>Source!H188</f>
        <v>ШТ</v>
      </c>
      <c r="E306" s="95">
        <f>Source!K188</f>
        <v>3</v>
      </c>
      <c r="F306" s="95"/>
      <c r="G306" s="95">
        <f>Source!I188</f>
        <v>3</v>
      </c>
      <c r="H306" s="96"/>
      <c r="I306" s="97"/>
      <c r="J306" s="96">
        <f>Source!AL188</f>
        <v>3122.84</v>
      </c>
      <c r="K306" s="97"/>
      <c r="L306" s="96">
        <f>Source!HH188</f>
        <v>9368.52</v>
      </c>
    </row>
    <row r="307" spans="1:82" ht="15">
      <c r="A307" s="91"/>
      <c r="B307" s="91"/>
      <c r="C307" s="98" t="s">
        <v>592</v>
      </c>
      <c r="D307" s="98"/>
      <c r="E307" s="98"/>
      <c r="F307" s="98"/>
      <c r="G307" s="98"/>
      <c r="H307" s="98"/>
      <c r="I307" s="99">
        <f>IF(E306&lt;&gt;0,K307/E306, 0)</f>
        <v>3122.84</v>
      </c>
      <c r="J307" s="99"/>
      <c r="K307" s="99">
        <f>L306</f>
        <v>9368.52</v>
      </c>
      <c r="L307" s="99"/>
      <c r="AD307">
        <f>ROUND((Source!AT188/100)*((ROUND(ROUND(Source!AO188,2)*Source!I188, 2)+ROUND(ROUND(Source!AN188,2)*Source!I188, 2))), 2)</f>
        <v>0</v>
      </c>
      <c r="AE307">
        <f>ROUND((Source!AU188/100)*((ROUND(ROUND(Source!AO188,2)*Source!I188, 2)+ROUND(ROUND(Source!AN188,2)*Source!I188, 2))), 2)</f>
        <v>0</v>
      </c>
      <c r="AN307" s="78">
        <f>L306</f>
        <v>9368.52</v>
      </c>
      <c r="AO307">
        <f>0</f>
        <v>0</v>
      </c>
      <c r="AQ307" t="s">
        <v>593</v>
      </c>
      <c r="AR307">
        <f>0</f>
        <v>0</v>
      </c>
      <c r="AT307">
        <f>0</f>
        <v>0</v>
      </c>
      <c r="AV307" t="s">
        <v>593</v>
      </c>
      <c r="AW307" s="78">
        <f>L306</f>
        <v>9368.52</v>
      </c>
      <c r="AY307" s="78">
        <f>L306</f>
        <v>9368.52</v>
      </c>
      <c r="AZ307">
        <f>Source!X188</f>
        <v>0</v>
      </c>
      <c r="BA307">
        <f>Source!Y188</f>
        <v>0</v>
      </c>
      <c r="BK307" s="78">
        <f>L306</f>
        <v>9368.52</v>
      </c>
      <c r="CD307">
        <v>3</v>
      </c>
    </row>
    <row r="309" spans="1:82" ht="15" hidden="1">
      <c r="A309" s="85"/>
      <c r="B309" s="86"/>
      <c r="C309" s="87" t="s">
        <v>601</v>
      </c>
      <c r="D309" s="87"/>
      <c r="E309" s="87"/>
      <c r="F309" s="87"/>
      <c r="G309" s="87"/>
      <c r="H309" s="87"/>
      <c r="I309" s="72"/>
      <c r="J309" s="85"/>
      <c r="K309" s="88"/>
      <c r="L309" s="72">
        <f>L311+L312+L318+L322</f>
        <v>0</v>
      </c>
    </row>
    <row r="310" spans="1:82" ht="14.25" hidden="1">
      <c r="A310" s="80"/>
      <c r="B310" s="83"/>
      <c r="C310" s="89" t="s">
        <v>602</v>
      </c>
      <c r="D310" s="84"/>
      <c r="E310" s="84"/>
      <c r="F310" s="84"/>
      <c r="G310" s="84"/>
      <c r="H310" s="84"/>
      <c r="I310" s="67"/>
      <c r="J310" s="80"/>
      <c r="K310" s="65"/>
      <c r="L310" s="67"/>
    </row>
    <row r="311" spans="1:82" ht="14.25" hidden="1">
      <c r="A311" s="80"/>
      <c r="B311" s="83"/>
      <c r="C311" s="84" t="s">
        <v>603</v>
      </c>
      <c r="D311" s="84"/>
      <c r="E311" s="84"/>
      <c r="F311" s="84"/>
      <c r="G311" s="84"/>
      <c r="H311" s="84"/>
      <c r="I311" s="67"/>
      <c r="J311" s="80"/>
      <c r="K311" s="65"/>
      <c r="L311" s="67">
        <f>SUM(AR299:AR307)</f>
        <v>0</v>
      </c>
    </row>
    <row r="312" spans="1:82" ht="14.25" hidden="1">
      <c r="A312" s="80"/>
      <c r="B312" s="83"/>
      <c r="C312" s="84" t="s">
        <v>604</v>
      </c>
      <c r="D312" s="84"/>
      <c r="E312" s="84"/>
      <c r="F312" s="84"/>
      <c r="G312" s="84"/>
      <c r="H312" s="84"/>
      <c r="I312" s="67"/>
      <c r="J312" s="80"/>
      <c r="K312" s="65"/>
      <c r="L312" s="67">
        <f>L314+L317+L316</f>
        <v>0</v>
      </c>
    </row>
    <row r="313" spans="1:82" ht="14.25" hidden="1">
      <c r="A313" s="80"/>
      <c r="B313" s="83"/>
      <c r="C313" s="89" t="s">
        <v>605</v>
      </c>
      <c r="D313" s="84"/>
      <c r="E313" s="84"/>
      <c r="F313" s="84"/>
      <c r="G313" s="84"/>
      <c r="H313" s="84"/>
      <c r="I313" s="67"/>
      <c r="J313" s="80"/>
      <c r="K313" s="65"/>
      <c r="L313" s="67"/>
    </row>
    <row r="314" spans="1:82" ht="14.25" hidden="1">
      <c r="A314" s="80"/>
      <c r="B314" s="83"/>
      <c r="C314" s="84" t="s">
        <v>604</v>
      </c>
      <c r="D314" s="84"/>
      <c r="E314" s="84"/>
      <c r="F314" s="84"/>
      <c r="G314" s="84"/>
      <c r="H314" s="84"/>
      <c r="I314" s="67"/>
      <c r="J314" s="80"/>
      <c r="K314" s="65"/>
      <c r="L314" s="67">
        <f>SUM(AO299:AO307)</f>
        <v>0</v>
      </c>
    </row>
    <row r="315" spans="1:82" ht="14.25" hidden="1">
      <c r="A315" s="80"/>
      <c r="B315" s="83"/>
      <c r="C315" s="89" t="s">
        <v>606</v>
      </c>
      <c r="D315" s="84"/>
      <c r="E315" s="84"/>
      <c r="F315" s="84"/>
      <c r="G315" s="84"/>
      <c r="H315" s="84"/>
      <c r="I315" s="67"/>
      <c r="J315" s="80"/>
      <c r="K315" s="65"/>
      <c r="L315" s="67"/>
    </row>
    <row r="316" spans="1:82" ht="14.25" hidden="1">
      <c r="A316" s="80"/>
      <c r="B316" s="83"/>
      <c r="C316" s="84" t="s">
        <v>626</v>
      </c>
      <c r="D316" s="84"/>
      <c r="E316" s="84"/>
      <c r="F316" s="84"/>
      <c r="G316" s="84"/>
      <c r="H316" s="84"/>
      <c r="I316" s="67"/>
      <c r="J316" s="80"/>
      <c r="K316" s="65"/>
      <c r="L316" s="67">
        <f>SUM(AT299:AT307)</f>
        <v>0</v>
      </c>
    </row>
    <row r="317" spans="1:82" ht="14.25" hidden="1">
      <c r="A317" s="80"/>
      <c r="B317" s="83"/>
      <c r="C317" s="84" t="s">
        <v>607</v>
      </c>
      <c r="D317" s="84"/>
      <c r="E317" s="84"/>
      <c r="F317" s="84"/>
      <c r="G317" s="84"/>
      <c r="H317" s="84"/>
      <c r="I317" s="67"/>
      <c r="J317" s="80"/>
      <c r="K317" s="65"/>
      <c r="L317" s="67">
        <f>SUM(AV299:AV307)</f>
        <v>0</v>
      </c>
    </row>
    <row r="318" spans="1:82" ht="14.25" hidden="1">
      <c r="A318" s="80"/>
      <c r="B318" s="83"/>
      <c r="C318" s="84" t="s">
        <v>608</v>
      </c>
      <c r="D318" s="84"/>
      <c r="E318" s="84"/>
      <c r="F318" s="84"/>
      <c r="G318" s="84"/>
      <c r="H318" s="84"/>
      <c r="I318" s="67"/>
      <c r="J318" s="80"/>
      <c r="K318" s="65"/>
      <c r="L318" s="67">
        <f>L320+L321</f>
        <v>0</v>
      </c>
    </row>
    <row r="319" spans="1:82" ht="14.25" hidden="1">
      <c r="A319" s="80"/>
      <c r="B319" s="83"/>
      <c r="C319" s="89" t="s">
        <v>605</v>
      </c>
      <c r="D319" s="84"/>
      <c r="E319" s="84"/>
      <c r="F319" s="84"/>
      <c r="G319" s="84"/>
      <c r="H319" s="84"/>
      <c r="I319" s="67"/>
      <c r="J319" s="80"/>
      <c r="K319" s="65"/>
      <c r="L319" s="67"/>
    </row>
    <row r="320" spans="1:82" ht="14.25" hidden="1">
      <c r="A320" s="80"/>
      <c r="B320" s="83"/>
      <c r="C320" s="84" t="s">
        <v>609</v>
      </c>
      <c r="D320" s="84"/>
      <c r="E320" s="84"/>
      <c r="F320" s="84"/>
      <c r="G320" s="84"/>
      <c r="H320" s="84"/>
      <c r="I320" s="67"/>
      <c r="J320" s="80"/>
      <c r="K320" s="65"/>
      <c r="L320" s="67">
        <f>SUM(AW299:AW307)-SUM(BK299:BK307)</f>
        <v>0</v>
      </c>
    </row>
    <row r="321" spans="1:12" ht="14.25" hidden="1">
      <c r="A321" s="80"/>
      <c r="B321" s="83"/>
      <c r="C321" s="84" t="s">
        <v>610</v>
      </c>
      <c r="D321" s="84"/>
      <c r="E321" s="84"/>
      <c r="F321" s="84"/>
      <c r="G321" s="84"/>
      <c r="H321" s="84"/>
      <c r="I321" s="67"/>
      <c r="J321" s="80"/>
      <c r="K321" s="65"/>
      <c r="L321" s="67">
        <f>SUM(BC299:BC307)</f>
        <v>0</v>
      </c>
    </row>
    <row r="322" spans="1:12" ht="14.25" hidden="1">
      <c r="A322" s="80"/>
      <c r="B322" s="83"/>
      <c r="C322" s="84" t="s">
        <v>611</v>
      </c>
      <c r="D322" s="84"/>
      <c r="E322" s="84"/>
      <c r="F322" s="84"/>
      <c r="G322" s="84"/>
      <c r="H322" s="84"/>
      <c r="I322" s="67"/>
      <c r="J322" s="80"/>
      <c r="K322" s="65"/>
      <c r="L322" s="67">
        <f>SUM(BB299:BB307)</f>
        <v>0</v>
      </c>
    </row>
    <row r="323" spans="1:12" ht="14.25" hidden="1">
      <c r="A323" s="80"/>
      <c r="B323" s="83"/>
      <c r="C323" s="84" t="s">
        <v>612</v>
      </c>
      <c r="D323" s="84"/>
      <c r="E323" s="84"/>
      <c r="F323" s="84"/>
      <c r="G323" s="84"/>
      <c r="H323" s="84"/>
      <c r="I323" s="67"/>
      <c r="J323" s="80"/>
      <c r="K323" s="65"/>
      <c r="L323" s="67">
        <f>SUM(AR299:AR307)+SUM(AT299:AT307)+SUM(AV299:AV307)</f>
        <v>0</v>
      </c>
    </row>
    <row r="324" spans="1:12" ht="14.25" hidden="1">
      <c r="A324" s="80"/>
      <c r="B324" s="83"/>
      <c r="C324" s="84" t="s">
        <v>613</v>
      </c>
      <c r="D324" s="84"/>
      <c r="E324" s="84"/>
      <c r="F324" s="84"/>
      <c r="G324" s="84"/>
      <c r="H324" s="84"/>
      <c r="I324" s="67"/>
      <c r="J324" s="80"/>
      <c r="K324" s="65"/>
      <c r="L324" s="67">
        <f>SUM(AZ299:AZ307)</f>
        <v>0</v>
      </c>
    </row>
    <row r="325" spans="1:12" ht="14.25" hidden="1">
      <c r="A325" s="80"/>
      <c r="B325" s="83"/>
      <c r="C325" s="84" t="s">
        <v>614</v>
      </c>
      <c r="D325" s="84"/>
      <c r="E325" s="84"/>
      <c r="F325" s="84"/>
      <c r="G325" s="84"/>
      <c r="H325" s="84"/>
      <c r="I325" s="67"/>
      <c r="J325" s="80"/>
      <c r="K325" s="65"/>
      <c r="L325" s="67">
        <f>SUM(BA299:BA307)</f>
        <v>0</v>
      </c>
    </row>
    <row r="326" spans="1:12" ht="14.25">
      <c r="A326" s="80"/>
      <c r="B326" s="83"/>
      <c r="C326" s="84" t="s">
        <v>615</v>
      </c>
      <c r="D326" s="84"/>
      <c r="E326" s="84"/>
      <c r="F326" s="84"/>
      <c r="G326" s="84"/>
      <c r="H326" s="84"/>
      <c r="I326" s="67"/>
      <c r="J326" s="80"/>
      <c r="K326" s="65"/>
      <c r="L326" s="67">
        <f>L328+L329</f>
        <v>285139.63000000006</v>
      </c>
    </row>
    <row r="327" spans="1:12" ht="14.25">
      <c r="A327" s="80"/>
      <c r="B327" s="83"/>
      <c r="C327" s="89" t="s">
        <v>602</v>
      </c>
      <c r="D327" s="84"/>
      <c r="E327" s="84"/>
      <c r="F327" s="84"/>
      <c r="G327" s="84"/>
      <c r="H327" s="84"/>
      <c r="I327" s="67"/>
      <c r="J327" s="80"/>
      <c r="K327" s="65"/>
      <c r="L327" s="67"/>
    </row>
    <row r="328" spans="1:12" ht="14.25">
      <c r="A328" s="80"/>
      <c r="B328" s="83"/>
      <c r="C328" s="84" t="s">
        <v>616</v>
      </c>
      <c r="D328" s="84"/>
      <c r="E328" s="84"/>
      <c r="F328" s="84"/>
      <c r="G328" s="84"/>
      <c r="H328" s="84"/>
      <c r="I328" s="67"/>
      <c r="J328" s="80"/>
      <c r="K328" s="65"/>
      <c r="L328" s="67">
        <f>SUM(BK299:BK307)</f>
        <v>285139.63000000006</v>
      </c>
    </row>
    <row r="329" spans="1:12" ht="14.25" hidden="1">
      <c r="A329" s="80"/>
      <c r="B329" s="83"/>
      <c r="C329" s="84" t="s">
        <v>617</v>
      </c>
      <c r="D329" s="84"/>
      <c r="E329" s="84"/>
      <c r="F329" s="84"/>
      <c r="G329" s="84"/>
      <c r="H329" s="84"/>
      <c r="I329" s="67"/>
      <c r="J329" s="80"/>
      <c r="K329" s="65"/>
      <c r="L329" s="67">
        <f>SUM(BD299:BD307)</f>
        <v>0</v>
      </c>
    </row>
    <row r="330" spans="1:12" ht="14.25" hidden="1">
      <c r="A330" s="80"/>
      <c r="B330" s="83"/>
      <c r="C330" s="84" t="s">
        <v>618</v>
      </c>
      <c r="D330" s="84"/>
      <c r="E330" s="84"/>
      <c r="F330" s="84"/>
      <c r="G330" s="84"/>
      <c r="H330" s="84"/>
      <c r="I330" s="67"/>
      <c r="J330" s="80"/>
      <c r="K330" s="65"/>
      <c r="L330" s="67"/>
    </row>
    <row r="331" spans="1:12" ht="14.25" hidden="1">
      <c r="A331" s="80"/>
      <c r="B331" s="83"/>
      <c r="C331" s="84" t="s">
        <v>619</v>
      </c>
      <c r="D331" s="84"/>
      <c r="E331" s="84"/>
      <c r="F331" s="84"/>
      <c r="G331" s="84"/>
      <c r="H331" s="84"/>
      <c r="I331" s="67"/>
      <c r="J331" s="80"/>
      <c r="K331" s="65"/>
      <c r="L331" s="67">
        <f>SUM(BO299:BO307)</f>
        <v>0</v>
      </c>
    </row>
    <row r="332" spans="1:12" ht="15">
      <c r="A332" s="85"/>
      <c r="B332" s="86"/>
      <c r="C332" s="87" t="s">
        <v>620</v>
      </c>
      <c r="D332" s="87"/>
      <c r="E332" s="87"/>
      <c r="F332" s="87"/>
      <c r="G332" s="87"/>
      <c r="H332" s="87"/>
      <c r="I332" s="72"/>
      <c r="J332" s="85"/>
      <c r="K332" s="88"/>
      <c r="L332" s="72">
        <f>L309+L324+L325+L326+L330+L331</f>
        <v>285139.63000000006</v>
      </c>
    </row>
    <row r="333" spans="1:12" ht="14.25">
      <c r="A333" s="80"/>
      <c r="B333" s="83"/>
      <c r="C333" s="89" t="s">
        <v>621</v>
      </c>
      <c r="D333" s="84"/>
      <c r="E333" s="84"/>
      <c r="F333" s="84"/>
      <c r="G333" s="84"/>
      <c r="H333" s="84"/>
      <c r="I333" s="67"/>
      <c r="J333" s="80"/>
      <c r="K333" s="65"/>
      <c r="L333" s="67"/>
    </row>
    <row r="334" spans="1:12" ht="14.25" hidden="1">
      <c r="A334" s="80"/>
      <c r="B334" s="83"/>
      <c r="C334" s="84" t="s">
        <v>622</v>
      </c>
      <c r="D334" s="84"/>
      <c r="E334" s="84"/>
      <c r="F334" s="84"/>
      <c r="G334" s="84"/>
      <c r="H334" s="84"/>
      <c r="I334" s="67"/>
      <c r="J334" s="80"/>
      <c r="K334" s="65"/>
      <c r="L334" s="67">
        <f>SUM(AX299:AX307)</f>
        <v>0</v>
      </c>
    </row>
    <row r="335" spans="1:12" ht="14.25">
      <c r="A335" s="80"/>
      <c r="B335" s="83"/>
      <c r="C335" s="84" t="s">
        <v>623</v>
      </c>
      <c r="D335" s="84"/>
      <c r="E335" s="84"/>
      <c r="F335" s="84"/>
      <c r="G335" s="84"/>
      <c r="H335" s="84"/>
      <c r="I335" s="67"/>
      <c r="J335" s="80"/>
      <c r="K335" s="65"/>
      <c r="L335" s="67">
        <f>SUM(AY299:AY307)</f>
        <v>285139.63000000006</v>
      </c>
    </row>
    <row r="336" spans="1:12" ht="14.25" hidden="1" customHeight="1">
      <c r="A336" s="80"/>
      <c r="B336" s="83"/>
      <c r="C336" s="84" t="s">
        <v>624</v>
      </c>
      <c r="D336" s="84"/>
      <c r="E336" s="84"/>
      <c r="F336" s="90"/>
      <c r="G336" s="71">
        <f>Source!F219</f>
        <v>0</v>
      </c>
      <c r="H336" s="80"/>
      <c r="I336" s="80"/>
      <c r="J336" s="80"/>
      <c r="K336" s="80"/>
      <c r="L336" s="80"/>
    </row>
    <row r="337" spans="1:82" ht="14.25" hidden="1" customHeight="1">
      <c r="A337" s="80"/>
      <c r="B337" s="83"/>
      <c r="C337" s="84" t="s">
        <v>625</v>
      </c>
      <c r="D337" s="84"/>
      <c r="E337" s="84"/>
      <c r="F337" s="90"/>
      <c r="G337" s="71">
        <f>Source!F220</f>
        <v>0</v>
      </c>
      <c r="H337" s="80"/>
      <c r="I337" s="80"/>
      <c r="J337" s="80"/>
      <c r="K337" s="80"/>
      <c r="L337" s="80"/>
    </row>
    <row r="340" spans="1:82" ht="16.5">
      <c r="A340" s="60" t="s">
        <v>637</v>
      </c>
      <c r="B340" s="60"/>
      <c r="C340" s="60"/>
      <c r="D340" s="60"/>
      <c r="E340" s="60"/>
      <c r="F340" s="60"/>
      <c r="G340" s="60"/>
      <c r="H340" s="60"/>
      <c r="I340" s="60"/>
      <c r="J340" s="60"/>
      <c r="K340" s="60"/>
      <c r="L340" s="60"/>
    </row>
    <row r="341" spans="1:82" ht="28.5">
      <c r="A341" s="100" t="s">
        <v>242</v>
      </c>
      <c r="B341" s="73" t="str">
        <f>Source!F235</f>
        <v>20.2.10.04-0012</v>
      </c>
      <c r="C341" s="73" t="str">
        <f>Source!G235</f>
        <v>Наконечники кабельные медные луженые 185-16-21</v>
      </c>
      <c r="D341" s="74" t="str">
        <f>Source!H235</f>
        <v>100 ШТ</v>
      </c>
      <c r="E341" s="75">
        <f>Source!K235</f>
        <v>0.09</v>
      </c>
      <c r="F341" s="75"/>
      <c r="G341" s="75">
        <f>Source!I235</f>
        <v>0.09</v>
      </c>
      <c r="H341" s="76">
        <f>Source!AL235</f>
        <v>22484</v>
      </c>
      <c r="I341" s="77">
        <f>IF(Source!BC235&lt;&gt; 0, Source!BC235, 1)</f>
        <v>1.23</v>
      </c>
      <c r="J341" s="76">
        <f>ROUND(H341*I341, 2)</f>
        <v>27655.32</v>
      </c>
      <c r="K341" s="77"/>
      <c r="L341" s="76">
        <f>Source!P235</f>
        <v>2488.98</v>
      </c>
    </row>
    <row r="342" spans="1:82" ht="15">
      <c r="C342" s="81" t="s">
        <v>592</v>
      </c>
      <c r="D342" s="81"/>
      <c r="E342" s="81"/>
      <c r="F342" s="81"/>
      <c r="G342" s="81"/>
      <c r="H342" s="81"/>
      <c r="I342" s="82">
        <f>IF(E341&lt;&gt;0,K342/E341, 0)</f>
        <v>27655.333333333336</v>
      </c>
      <c r="J342" s="82"/>
      <c r="K342" s="82">
        <f>L341</f>
        <v>2488.98</v>
      </c>
      <c r="L342" s="82"/>
      <c r="AD342">
        <f>ROUND((Source!AT235/100)*((ROUND(ROUND(Source!AO235,2)*Source!I235, 2)+ROUND(ROUND(Source!AN235,2)*Source!I235, 2))), 2)</f>
        <v>0</v>
      </c>
      <c r="AE342">
        <f>ROUND((Source!AU235/100)*((ROUND(ROUND(Source!AO235,2)*Source!I235, 2)+ROUND(ROUND(Source!AN235,2)*Source!I235, 2))), 2)</f>
        <v>0</v>
      </c>
      <c r="AN342" s="78">
        <f>L341</f>
        <v>2488.98</v>
      </c>
      <c r="AO342">
        <f>0</f>
        <v>0</v>
      </c>
      <c r="AQ342" t="s">
        <v>593</v>
      </c>
      <c r="AR342">
        <f>0</f>
        <v>0</v>
      </c>
      <c r="AT342">
        <f>0</f>
        <v>0</v>
      </c>
      <c r="AV342" t="s">
        <v>593</v>
      </c>
      <c r="AW342" s="78">
        <f>L341</f>
        <v>2488.98</v>
      </c>
      <c r="AZ342">
        <f>Source!X235</f>
        <v>0</v>
      </c>
      <c r="BA342">
        <f>Source!Y235</f>
        <v>0</v>
      </c>
      <c r="CD342">
        <v>2</v>
      </c>
    </row>
    <row r="343" spans="1:82" ht="42.75">
      <c r="A343" s="100" t="s">
        <v>268</v>
      </c>
      <c r="B343" s="73" t="str">
        <f>Source!F247</f>
        <v>ООО Элмонт</v>
      </c>
      <c r="C343" s="73" t="s">
        <v>638</v>
      </c>
      <c r="D343" s="74" t="str">
        <f>Source!H247</f>
        <v>шт.</v>
      </c>
      <c r="E343" s="75">
        <f>Source!K247</f>
        <v>4</v>
      </c>
      <c r="F343" s="75"/>
      <c r="G343" s="75">
        <f>Source!I247</f>
        <v>4</v>
      </c>
      <c r="H343" s="76"/>
      <c r="I343" s="77"/>
      <c r="J343" s="76">
        <f>Source!AL247</f>
        <v>1240.05</v>
      </c>
      <c r="K343" s="77"/>
      <c r="L343" s="76">
        <f>Source!HG247</f>
        <v>4960.2</v>
      </c>
    </row>
    <row r="344" spans="1:82" ht="15">
      <c r="C344" s="81" t="s">
        <v>592</v>
      </c>
      <c r="D344" s="81"/>
      <c r="E344" s="81"/>
      <c r="F344" s="81"/>
      <c r="G344" s="81"/>
      <c r="H344" s="81"/>
      <c r="I344" s="82">
        <f>IF(E343&lt;&gt;0,K344/E343, 0)</f>
        <v>1240.05</v>
      </c>
      <c r="J344" s="82"/>
      <c r="K344" s="82">
        <f>L343</f>
        <v>4960.2</v>
      </c>
      <c r="L344" s="82"/>
      <c r="AD344">
        <f>ROUND((Source!AT247/100)*((ROUND(ROUND(Source!AO247,2)*Source!I247, 2)+ROUND(ROUND(Source!AN247,2)*Source!I247, 2))), 2)</f>
        <v>0</v>
      </c>
      <c r="AE344">
        <f>ROUND((Source!AU247/100)*((ROUND(ROUND(Source!AO247,2)*Source!I247, 2)+ROUND(ROUND(Source!AN247,2)*Source!I247, 2))), 2)</f>
        <v>0</v>
      </c>
      <c r="AN344" s="78">
        <f>L343</f>
        <v>4960.2</v>
      </c>
      <c r="AO344">
        <f>0</f>
        <v>0</v>
      </c>
      <c r="AQ344" t="s">
        <v>593</v>
      </c>
      <c r="AR344">
        <f>0</f>
        <v>0</v>
      </c>
      <c r="AT344">
        <f>0</f>
        <v>0</v>
      </c>
      <c r="AV344" t="s">
        <v>593</v>
      </c>
      <c r="AW344" s="78">
        <f>L343</f>
        <v>4960.2</v>
      </c>
      <c r="AX344" s="78">
        <f>L343</f>
        <v>4960.2</v>
      </c>
      <c r="AZ344">
        <f>Source!X247</f>
        <v>0</v>
      </c>
      <c r="BA344">
        <f>Source!Y247</f>
        <v>0</v>
      </c>
      <c r="CD344">
        <v>1</v>
      </c>
    </row>
    <row r="346" spans="1:82" ht="15">
      <c r="A346" s="85"/>
      <c r="B346" s="86"/>
      <c r="C346" s="87" t="s">
        <v>601</v>
      </c>
      <c r="D346" s="87"/>
      <c r="E346" s="87"/>
      <c r="F346" s="87"/>
      <c r="G346" s="87"/>
      <c r="H346" s="87"/>
      <c r="I346" s="72"/>
      <c r="J346" s="85"/>
      <c r="K346" s="88"/>
      <c r="L346" s="72">
        <f>L348+L349+L355+L359</f>
        <v>7449.18</v>
      </c>
    </row>
    <row r="347" spans="1:82" ht="14.25">
      <c r="A347" s="80"/>
      <c r="B347" s="83"/>
      <c r="C347" s="89" t="s">
        <v>602</v>
      </c>
      <c r="D347" s="84"/>
      <c r="E347" s="84"/>
      <c r="F347" s="84"/>
      <c r="G347" s="84"/>
      <c r="H347" s="84"/>
      <c r="I347" s="67"/>
      <c r="J347" s="80"/>
      <c r="K347" s="65"/>
      <c r="L347" s="67"/>
    </row>
    <row r="348" spans="1:82" ht="14.25" hidden="1">
      <c r="A348" s="80"/>
      <c r="B348" s="83"/>
      <c r="C348" s="84" t="s">
        <v>603</v>
      </c>
      <c r="D348" s="84"/>
      <c r="E348" s="84"/>
      <c r="F348" s="84"/>
      <c r="G348" s="84"/>
      <c r="H348" s="84"/>
      <c r="I348" s="67"/>
      <c r="J348" s="80"/>
      <c r="K348" s="65"/>
      <c r="L348" s="67">
        <f>SUM(AR340:AR344)</f>
        <v>0</v>
      </c>
    </row>
    <row r="349" spans="1:82" ht="14.25" hidden="1">
      <c r="A349" s="80"/>
      <c r="B349" s="83"/>
      <c r="C349" s="84" t="s">
        <v>604</v>
      </c>
      <c r="D349" s="84"/>
      <c r="E349" s="84"/>
      <c r="F349" s="84"/>
      <c r="G349" s="84"/>
      <c r="H349" s="84"/>
      <c r="I349" s="67"/>
      <c r="J349" s="80"/>
      <c r="K349" s="65"/>
      <c r="L349" s="67">
        <f>L351+L354+L353</f>
        <v>0</v>
      </c>
    </row>
    <row r="350" spans="1:82" ht="14.25" hidden="1">
      <c r="A350" s="80"/>
      <c r="B350" s="83"/>
      <c r="C350" s="89" t="s">
        <v>605</v>
      </c>
      <c r="D350" s="84"/>
      <c r="E350" s="84"/>
      <c r="F350" s="84"/>
      <c r="G350" s="84"/>
      <c r="H350" s="84"/>
      <c r="I350" s="67"/>
      <c r="J350" s="80"/>
      <c r="K350" s="65"/>
      <c r="L350" s="67"/>
    </row>
    <row r="351" spans="1:82" ht="14.25" hidden="1">
      <c r="A351" s="80"/>
      <c r="B351" s="83"/>
      <c r="C351" s="84" t="s">
        <v>604</v>
      </c>
      <c r="D351" s="84"/>
      <c r="E351" s="84"/>
      <c r="F351" s="84"/>
      <c r="G351" s="84"/>
      <c r="H351" s="84"/>
      <c r="I351" s="67"/>
      <c r="J351" s="80"/>
      <c r="K351" s="65"/>
      <c r="L351" s="67">
        <f>SUM(AO340:AO344)</f>
        <v>0</v>
      </c>
    </row>
    <row r="352" spans="1:82" ht="14.25" hidden="1">
      <c r="A352" s="80"/>
      <c r="B352" s="83"/>
      <c r="C352" s="89" t="s">
        <v>606</v>
      </c>
      <c r="D352" s="84"/>
      <c r="E352" s="84"/>
      <c r="F352" s="84"/>
      <c r="G352" s="84"/>
      <c r="H352" s="84"/>
      <c r="I352" s="67"/>
      <c r="J352" s="80"/>
      <c r="K352" s="65"/>
      <c r="L352" s="67"/>
    </row>
    <row r="353" spans="1:12" ht="14.25" hidden="1">
      <c r="A353" s="80"/>
      <c r="B353" s="83"/>
      <c r="C353" s="84" t="s">
        <v>626</v>
      </c>
      <c r="D353" s="84"/>
      <c r="E353" s="84"/>
      <c r="F353" s="84"/>
      <c r="G353" s="84"/>
      <c r="H353" s="84"/>
      <c r="I353" s="67"/>
      <c r="J353" s="80"/>
      <c r="K353" s="65"/>
      <c r="L353" s="67">
        <f>SUM(AT340:AT344)</f>
        <v>0</v>
      </c>
    </row>
    <row r="354" spans="1:12" ht="14.25" hidden="1">
      <c r="A354" s="80"/>
      <c r="B354" s="83"/>
      <c r="C354" s="84" t="s">
        <v>607</v>
      </c>
      <c r="D354" s="84"/>
      <c r="E354" s="84"/>
      <c r="F354" s="84"/>
      <c r="G354" s="84"/>
      <c r="H354" s="84"/>
      <c r="I354" s="67"/>
      <c r="J354" s="80"/>
      <c r="K354" s="65"/>
      <c r="L354" s="67">
        <f>SUM(AV340:AV344)</f>
        <v>0</v>
      </c>
    </row>
    <row r="355" spans="1:12" ht="14.25">
      <c r="A355" s="80"/>
      <c r="B355" s="83"/>
      <c r="C355" s="84" t="s">
        <v>608</v>
      </c>
      <c r="D355" s="84"/>
      <c r="E355" s="84"/>
      <c r="F355" s="84"/>
      <c r="G355" s="84"/>
      <c r="H355" s="84"/>
      <c r="I355" s="67"/>
      <c r="J355" s="80"/>
      <c r="K355" s="65"/>
      <c r="L355" s="67">
        <f>L357+L358</f>
        <v>7449.18</v>
      </c>
    </row>
    <row r="356" spans="1:12" ht="14.25">
      <c r="A356" s="80"/>
      <c r="B356" s="83"/>
      <c r="C356" s="89" t="s">
        <v>605</v>
      </c>
      <c r="D356" s="84"/>
      <c r="E356" s="84"/>
      <c r="F356" s="84"/>
      <c r="G356" s="84"/>
      <c r="H356" s="84"/>
      <c r="I356" s="67"/>
      <c r="J356" s="80"/>
      <c r="K356" s="65"/>
      <c r="L356" s="67"/>
    </row>
    <row r="357" spans="1:12" ht="14.25">
      <c r="A357" s="80"/>
      <c r="B357" s="83"/>
      <c r="C357" s="84" t="s">
        <v>609</v>
      </c>
      <c r="D357" s="84"/>
      <c r="E357" s="84"/>
      <c r="F357" s="84"/>
      <c r="G357" s="84"/>
      <c r="H357" s="84"/>
      <c r="I357" s="67"/>
      <c r="J357" s="80"/>
      <c r="K357" s="65"/>
      <c r="L357" s="67">
        <f>SUM(AW340:AW344)-SUM(BK340:BK344)</f>
        <v>7449.18</v>
      </c>
    </row>
    <row r="358" spans="1:12" ht="14.25" hidden="1">
      <c r="A358" s="80"/>
      <c r="B358" s="83"/>
      <c r="C358" s="84" t="s">
        <v>610</v>
      </c>
      <c r="D358" s="84"/>
      <c r="E358" s="84"/>
      <c r="F358" s="84"/>
      <c r="G358" s="84"/>
      <c r="H358" s="84"/>
      <c r="I358" s="67"/>
      <c r="J358" s="80"/>
      <c r="K358" s="65"/>
      <c r="L358" s="67">
        <f>SUM(BC340:BC344)</f>
        <v>0</v>
      </c>
    </row>
    <row r="359" spans="1:12" ht="14.25" hidden="1">
      <c r="A359" s="80"/>
      <c r="B359" s="83"/>
      <c r="C359" s="84" t="s">
        <v>611</v>
      </c>
      <c r="D359" s="84"/>
      <c r="E359" s="84"/>
      <c r="F359" s="84"/>
      <c r="G359" s="84"/>
      <c r="H359" s="84"/>
      <c r="I359" s="67"/>
      <c r="J359" s="80"/>
      <c r="K359" s="65"/>
      <c r="L359" s="67">
        <f>SUM(BB340:BB344)</f>
        <v>0</v>
      </c>
    </row>
    <row r="360" spans="1:12" ht="14.25" hidden="1">
      <c r="A360" s="80"/>
      <c r="B360" s="83"/>
      <c r="C360" s="84" t="s">
        <v>612</v>
      </c>
      <c r="D360" s="84"/>
      <c r="E360" s="84"/>
      <c r="F360" s="84"/>
      <c r="G360" s="84"/>
      <c r="H360" s="84"/>
      <c r="I360" s="67"/>
      <c r="J360" s="80"/>
      <c r="K360" s="65"/>
      <c r="L360" s="67">
        <f>SUM(AR340:AR344)+SUM(AT340:AT344)+SUM(AV340:AV344)</f>
        <v>0</v>
      </c>
    </row>
    <row r="361" spans="1:12" ht="14.25" hidden="1">
      <c r="A361" s="80"/>
      <c r="B361" s="83"/>
      <c r="C361" s="84" t="s">
        <v>613</v>
      </c>
      <c r="D361" s="84"/>
      <c r="E361" s="84"/>
      <c r="F361" s="84"/>
      <c r="G361" s="84"/>
      <c r="H361" s="84"/>
      <c r="I361" s="67"/>
      <c r="J361" s="80"/>
      <c r="K361" s="65"/>
      <c r="L361" s="67">
        <f>SUM(AZ340:AZ344)</f>
        <v>0</v>
      </c>
    </row>
    <row r="362" spans="1:12" ht="14.25" hidden="1">
      <c r="A362" s="80"/>
      <c r="B362" s="83"/>
      <c r="C362" s="84" t="s">
        <v>614</v>
      </c>
      <c r="D362" s="84"/>
      <c r="E362" s="84"/>
      <c r="F362" s="84"/>
      <c r="G362" s="84"/>
      <c r="H362" s="84"/>
      <c r="I362" s="67"/>
      <c r="J362" s="80"/>
      <c r="K362" s="65"/>
      <c r="L362" s="67">
        <f>SUM(BA340:BA344)</f>
        <v>0</v>
      </c>
    </row>
    <row r="363" spans="1:12" ht="14.25" hidden="1">
      <c r="A363" s="80"/>
      <c r="B363" s="83"/>
      <c r="C363" s="84" t="s">
        <v>615</v>
      </c>
      <c r="D363" s="84"/>
      <c r="E363" s="84"/>
      <c r="F363" s="84"/>
      <c r="G363" s="84"/>
      <c r="H363" s="84"/>
      <c r="I363" s="67"/>
      <c r="J363" s="80"/>
      <c r="K363" s="65"/>
      <c r="L363" s="67">
        <f>L365+L366</f>
        <v>0</v>
      </c>
    </row>
    <row r="364" spans="1:12" ht="14.25" hidden="1">
      <c r="A364" s="80"/>
      <c r="B364" s="83"/>
      <c r="C364" s="89" t="s">
        <v>602</v>
      </c>
      <c r="D364" s="84"/>
      <c r="E364" s="84"/>
      <c r="F364" s="84"/>
      <c r="G364" s="84"/>
      <c r="H364" s="84"/>
      <c r="I364" s="67"/>
      <c r="J364" s="80"/>
      <c r="K364" s="65"/>
      <c r="L364" s="67"/>
    </row>
    <row r="365" spans="1:12" ht="14.25" hidden="1">
      <c r="A365" s="80"/>
      <c r="B365" s="83"/>
      <c r="C365" s="84" t="s">
        <v>616</v>
      </c>
      <c r="D365" s="84"/>
      <c r="E365" s="84"/>
      <c r="F365" s="84"/>
      <c r="G365" s="84"/>
      <c r="H365" s="84"/>
      <c r="I365" s="67"/>
      <c r="J365" s="80"/>
      <c r="K365" s="65"/>
      <c r="L365" s="67">
        <f>SUM(BK340:BK344)</f>
        <v>0</v>
      </c>
    </row>
    <row r="366" spans="1:12" ht="14.25" hidden="1">
      <c r="A366" s="80"/>
      <c r="B366" s="83"/>
      <c r="C366" s="84" t="s">
        <v>617</v>
      </c>
      <c r="D366" s="84"/>
      <c r="E366" s="84"/>
      <c r="F366" s="84"/>
      <c r="G366" s="84"/>
      <c r="H366" s="84"/>
      <c r="I366" s="67"/>
      <c r="J366" s="80"/>
      <c r="K366" s="65"/>
      <c r="L366" s="67">
        <f>SUM(BD340:BD344)</f>
        <v>0</v>
      </c>
    </row>
    <row r="367" spans="1:12" ht="14.25" hidden="1">
      <c r="A367" s="80"/>
      <c r="B367" s="83"/>
      <c r="C367" s="84" t="s">
        <v>618</v>
      </c>
      <c r="D367" s="84"/>
      <c r="E367" s="84"/>
      <c r="F367" s="84"/>
      <c r="G367" s="84"/>
      <c r="H367" s="84"/>
      <c r="I367" s="67"/>
      <c r="J367" s="80"/>
      <c r="K367" s="65"/>
      <c r="L367" s="67"/>
    </row>
    <row r="368" spans="1:12" ht="14.25" hidden="1">
      <c r="A368" s="80"/>
      <c r="B368" s="83"/>
      <c r="C368" s="84" t="s">
        <v>619</v>
      </c>
      <c r="D368" s="84"/>
      <c r="E368" s="84"/>
      <c r="F368" s="84"/>
      <c r="G368" s="84"/>
      <c r="H368" s="84"/>
      <c r="I368" s="67"/>
      <c r="J368" s="80"/>
      <c r="K368" s="65"/>
      <c r="L368" s="67">
        <f>SUM(BO340:BO344)</f>
        <v>0</v>
      </c>
    </row>
    <row r="369" spans="1:12" ht="15">
      <c r="A369" s="85"/>
      <c r="B369" s="86"/>
      <c r="C369" s="87" t="s">
        <v>620</v>
      </c>
      <c r="D369" s="87"/>
      <c r="E369" s="87"/>
      <c r="F369" s="87"/>
      <c r="G369" s="87"/>
      <c r="H369" s="87"/>
      <c r="I369" s="72"/>
      <c r="J369" s="85"/>
      <c r="K369" s="88"/>
      <c r="L369" s="72">
        <f>L346+L361+L362+L363+L367+L368</f>
        <v>7449.18</v>
      </c>
    </row>
    <row r="370" spans="1:12" ht="14.25">
      <c r="A370" s="80"/>
      <c r="B370" s="83"/>
      <c r="C370" s="89" t="s">
        <v>621</v>
      </c>
      <c r="D370" s="84"/>
      <c r="E370" s="84"/>
      <c r="F370" s="84"/>
      <c r="G370" s="84"/>
      <c r="H370" s="84"/>
      <c r="I370" s="67"/>
      <c r="J370" s="80"/>
      <c r="K370" s="65"/>
      <c r="L370" s="67"/>
    </row>
    <row r="371" spans="1:12" ht="14.25">
      <c r="A371" s="80"/>
      <c r="B371" s="83"/>
      <c r="C371" s="84" t="s">
        <v>622</v>
      </c>
      <c r="D371" s="84"/>
      <c r="E371" s="84"/>
      <c r="F371" s="84"/>
      <c r="G371" s="84"/>
      <c r="H371" s="84"/>
      <c r="I371" s="67"/>
      <c r="J371" s="80"/>
      <c r="K371" s="65"/>
      <c r="L371" s="67">
        <f>SUM(AX340:AX344)</f>
        <v>4960.2</v>
      </c>
    </row>
    <row r="372" spans="1:12" ht="14.25" hidden="1">
      <c r="A372" s="80"/>
      <c r="B372" s="83"/>
      <c r="C372" s="84" t="s">
        <v>623</v>
      </c>
      <c r="D372" s="84"/>
      <c r="E372" s="84"/>
      <c r="F372" s="84"/>
      <c r="G372" s="84"/>
      <c r="H372" s="84"/>
      <c r="I372" s="67"/>
      <c r="J372" s="80"/>
      <c r="K372" s="65"/>
      <c r="L372" s="67">
        <f>SUM(AY340:AY344)</f>
        <v>0</v>
      </c>
    </row>
    <row r="373" spans="1:12" ht="14.25" hidden="1" customHeight="1">
      <c r="A373" s="80"/>
      <c r="B373" s="83"/>
      <c r="C373" s="84" t="s">
        <v>624</v>
      </c>
      <c r="D373" s="84"/>
      <c r="E373" s="84"/>
      <c r="F373" s="90"/>
      <c r="G373" s="71">
        <f>Source!F294</f>
        <v>0</v>
      </c>
      <c r="H373" s="80"/>
      <c r="I373" s="80"/>
      <c r="J373" s="80"/>
      <c r="K373" s="80"/>
      <c r="L373" s="80"/>
    </row>
    <row r="374" spans="1:12" ht="14.25" hidden="1" customHeight="1">
      <c r="A374" s="80"/>
      <c r="B374" s="83"/>
      <c r="C374" s="84" t="s">
        <v>625</v>
      </c>
      <c r="D374" s="84"/>
      <c r="E374" s="84"/>
      <c r="F374" s="90"/>
      <c r="G374" s="71">
        <f>Source!F295</f>
        <v>0</v>
      </c>
      <c r="H374" s="80"/>
      <c r="I374" s="80"/>
      <c r="J374" s="80"/>
      <c r="K374" s="80"/>
      <c r="L374" s="80"/>
    </row>
    <row r="377" spans="1:12" ht="15">
      <c r="A377" s="101"/>
      <c r="B377" s="102"/>
      <c r="C377" s="103" t="s">
        <v>639</v>
      </c>
      <c r="D377" s="103"/>
      <c r="E377" s="103"/>
      <c r="F377" s="103"/>
      <c r="G377" s="103"/>
      <c r="H377" s="103"/>
      <c r="I377" s="104"/>
      <c r="J377" s="101"/>
      <c r="K377" s="105"/>
      <c r="L377" s="104"/>
    </row>
    <row r="379" spans="1:12" ht="15">
      <c r="A379" s="85"/>
      <c r="B379" s="86"/>
      <c r="C379" s="87" t="s">
        <v>640</v>
      </c>
      <c r="D379" s="87"/>
      <c r="E379" s="87"/>
      <c r="F379" s="87"/>
      <c r="G379" s="87"/>
      <c r="H379" s="87"/>
      <c r="I379" s="72"/>
      <c r="J379" s="85"/>
      <c r="K379" s="88"/>
      <c r="L379" s="72">
        <f>L381+L396+L397</f>
        <v>4960.2</v>
      </c>
    </row>
    <row r="380" spans="1:12" ht="14.25">
      <c r="A380" s="80"/>
      <c r="B380" s="83"/>
      <c r="C380" s="89" t="s">
        <v>602</v>
      </c>
      <c r="D380" s="84"/>
      <c r="E380" s="84"/>
      <c r="F380" s="84"/>
      <c r="G380" s="84"/>
      <c r="H380" s="84"/>
      <c r="I380" s="67"/>
      <c r="J380" s="80"/>
      <c r="K380" s="65"/>
      <c r="L380" s="67"/>
    </row>
    <row r="381" spans="1:12" ht="14.25">
      <c r="A381" s="80"/>
      <c r="B381" s="83"/>
      <c r="C381" s="84" t="s">
        <v>641</v>
      </c>
      <c r="D381" s="84"/>
      <c r="E381" s="84"/>
      <c r="F381" s="84"/>
      <c r="G381" s="84"/>
      <c r="H381" s="84"/>
      <c r="I381" s="67"/>
      <c r="J381" s="80"/>
      <c r="K381" s="65"/>
      <c r="L381" s="67">
        <f>L383+L384+L390+L394</f>
        <v>4960.2</v>
      </c>
    </row>
    <row r="382" spans="1:12" ht="14.25">
      <c r="A382" s="80"/>
      <c r="B382" s="83"/>
      <c r="C382" s="89" t="s">
        <v>602</v>
      </c>
      <c r="D382" s="84"/>
      <c r="E382" s="84"/>
      <c r="F382" s="84"/>
      <c r="G382" s="84"/>
      <c r="H382" s="84"/>
      <c r="I382" s="67"/>
      <c r="J382" s="80"/>
      <c r="K382" s="65"/>
      <c r="L382" s="67"/>
    </row>
    <row r="383" spans="1:12" ht="14.25" hidden="1">
      <c r="A383" s="80"/>
      <c r="B383" s="83"/>
      <c r="C383" s="84" t="s">
        <v>642</v>
      </c>
      <c r="D383" s="84"/>
      <c r="E383" s="84"/>
      <c r="F383" s="84"/>
      <c r="G383" s="84"/>
      <c r="H383" s="84"/>
      <c r="I383" s="67"/>
      <c r="J383" s="80"/>
      <c r="K383" s="65"/>
      <c r="L383" s="67">
        <f>SUMIF(CD52:CD375, 1, AR52:AR375)</f>
        <v>0</v>
      </c>
    </row>
    <row r="384" spans="1:12" ht="14.25" hidden="1">
      <c r="A384" s="80"/>
      <c r="B384" s="83"/>
      <c r="C384" s="84" t="s">
        <v>604</v>
      </c>
      <c r="D384" s="84"/>
      <c r="E384" s="84"/>
      <c r="F384" s="84"/>
      <c r="G384" s="84"/>
      <c r="H384" s="84"/>
      <c r="I384" s="67"/>
      <c r="J384" s="80"/>
      <c r="K384" s="65"/>
      <c r="L384" s="67">
        <f>L386+L389+L388</f>
        <v>0</v>
      </c>
    </row>
    <row r="385" spans="1:12" ht="14.25" hidden="1">
      <c r="A385" s="80"/>
      <c r="B385" s="83"/>
      <c r="C385" s="89" t="s">
        <v>605</v>
      </c>
      <c r="D385" s="84"/>
      <c r="E385" s="84"/>
      <c r="F385" s="84"/>
      <c r="G385" s="84"/>
      <c r="H385" s="84"/>
      <c r="I385" s="67"/>
      <c r="J385" s="80"/>
      <c r="K385" s="65"/>
      <c r="L385" s="67"/>
    </row>
    <row r="386" spans="1:12" ht="14.25" hidden="1">
      <c r="A386" s="80"/>
      <c r="B386" s="83"/>
      <c r="C386" s="84" t="s">
        <v>604</v>
      </c>
      <c r="D386" s="84"/>
      <c r="E386" s="84"/>
      <c r="F386" s="84"/>
      <c r="G386" s="84"/>
      <c r="H386" s="84"/>
      <c r="I386" s="67"/>
      <c r="J386" s="80"/>
      <c r="K386" s="65"/>
      <c r="L386" s="67">
        <f>SUMIF(CD52:CD375, 1, AO52:AO375)</f>
        <v>0</v>
      </c>
    </row>
    <row r="387" spans="1:12" ht="14.25" hidden="1">
      <c r="A387" s="80"/>
      <c r="B387" s="83"/>
      <c r="C387" s="89" t="s">
        <v>606</v>
      </c>
      <c r="D387" s="84"/>
      <c r="E387" s="84"/>
      <c r="F387" s="84"/>
      <c r="G387" s="84"/>
      <c r="H387" s="84"/>
      <c r="I387" s="67"/>
      <c r="J387" s="80"/>
      <c r="K387" s="65"/>
      <c r="L387" s="67"/>
    </row>
    <row r="388" spans="1:12" ht="14.25" hidden="1">
      <c r="A388" s="80"/>
      <c r="B388" s="83"/>
      <c r="C388" s="84" t="s">
        <v>626</v>
      </c>
      <c r="D388" s="84"/>
      <c r="E388" s="84"/>
      <c r="F388" s="84"/>
      <c r="G388" s="84"/>
      <c r="H388" s="84"/>
      <c r="I388" s="67"/>
      <c r="J388" s="80"/>
      <c r="K388" s="65"/>
      <c r="L388" s="67">
        <f>SUMIF(CD52:CD375, 1, AT52:AT375)</f>
        <v>0</v>
      </c>
    </row>
    <row r="389" spans="1:12" ht="14.25" hidden="1">
      <c r="A389" s="80"/>
      <c r="B389" s="83"/>
      <c r="C389" s="84" t="s">
        <v>607</v>
      </c>
      <c r="D389" s="84"/>
      <c r="E389" s="84"/>
      <c r="F389" s="84"/>
      <c r="G389" s="84"/>
      <c r="H389" s="84"/>
      <c r="I389" s="67"/>
      <c r="J389" s="80"/>
      <c r="K389" s="65"/>
      <c r="L389" s="67">
        <f>SUMIF(CD52:CD375, 1, AV52:AV375)</f>
        <v>0</v>
      </c>
    </row>
    <row r="390" spans="1:12" ht="14.25">
      <c r="A390" s="80"/>
      <c r="B390" s="83"/>
      <c r="C390" s="84" t="s">
        <v>608</v>
      </c>
      <c r="D390" s="84"/>
      <c r="E390" s="84"/>
      <c r="F390" s="84"/>
      <c r="G390" s="84"/>
      <c r="H390" s="84"/>
      <c r="I390" s="67"/>
      <c r="J390" s="80"/>
      <c r="K390" s="65"/>
      <c r="L390" s="67">
        <f>L392+L393</f>
        <v>4960.2</v>
      </c>
    </row>
    <row r="391" spans="1:12" ht="14.25">
      <c r="A391" s="80"/>
      <c r="B391" s="83"/>
      <c r="C391" s="89" t="s">
        <v>605</v>
      </c>
      <c r="D391" s="84"/>
      <c r="E391" s="84"/>
      <c r="F391" s="84"/>
      <c r="G391" s="84"/>
      <c r="H391" s="84"/>
      <c r="I391" s="67"/>
      <c r="J391" s="80"/>
      <c r="K391" s="65"/>
      <c r="L391" s="67"/>
    </row>
    <row r="392" spans="1:12" ht="14.25">
      <c r="A392" s="80"/>
      <c r="B392" s="83"/>
      <c r="C392" s="84" t="s">
        <v>609</v>
      </c>
      <c r="D392" s="84"/>
      <c r="E392" s="84"/>
      <c r="F392" s="84"/>
      <c r="G392" s="84"/>
      <c r="H392" s="84"/>
      <c r="I392" s="67"/>
      <c r="J392" s="80"/>
      <c r="K392" s="65"/>
      <c r="L392" s="67">
        <f>SUMIF(CD52:CD375, 1, AW52:AW375)-SUMIF(CD52:CD375, 1, BK52:BK375)</f>
        <v>4960.2</v>
      </c>
    </row>
    <row r="393" spans="1:12" ht="14.25" hidden="1">
      <c r="A393" s="80"/>
      <c r="B393" s="83"/>
      <c r="C393" s="84" t="s">
        <v>610</v>
      </c>
      <c r="D393" s="84"/>
      <c r="E393" s="84"/>
      <c r="F393" s="84"/>
      <c r="G393" s="84"/>
      <c r="H393" s="84"/>
      <c r="I393" s="67"/>
      <c r="J393" s="80"/>
      <c r="K393" s="65"/>
      <c r="L393" s="67">
        <f>SUMIF(CD52:CD375, 1, BC52:BC375)</f>
        <v>0</v>
      </c>
    </row>
    <row r="394" spans="1:12" ht="14.25" hidden="1">
      <c r="A394" s="80"/>
      <c r="B394" s="83"/>
      <c r="C394" s="84" t="s">
        <v>611</v>
      </c>
      <c r="D394" s="84"/>
      <c r="E394" s="84"/>
      <c r="F394" s="84"/>
      <c r="G394" s="84"/>
      <c r="H394" s="84"/>
      <c r="I394" s="67"/>
      <c r="J394" s="80"/>
      <c r="K394" s="65"/>
      <c r="L394" s="67">
        <f>SUMIF(CD52:CD375, 1, BB52:BB375)</f>
        <v>0</v>
      </c>
    </row>
    <row r="395" spans="1:12" ht="14.25" hidden="1">
      <c r="A395" s="80"/>
      <c r="B395" s="83"/>
      <c r="C395" s="84" t="s">
        <v>643</v>
      </c>
      <c r="D395" s="84"/>
      <c r="E395" s="84"/>
      <c r="F395" s="84"/>
      <c r="G395" s="84"/>
      <c r="H395" s="84"/>
      <c r="I395" s="67"/>
      <c r="J395" s="80"/>
      <c r="K395" s="65"/>
      <c r="L395" s="67">
        <f>SUMIF(CD52:CD375, 1, AR52:AR375)+SUMIF(CD52:CD375, 1, AT52:AT375)+SUMIF(CD52:CD375, 1, AV52:AV375)</f>
        <v>0</v>
      </c>
    </row>
    <row r="396" spans="1:12" ht="14.25" hidden="1">
      <c r="A396" s="80"/>
      <c r="B396" s="83"/>
      <c r="C396" s="84" t="s">
        <v>644</v>
      </c>
      <c r="D396" s="84"/>
      <c r="E396" s="84"/>
      <c r="F396" s="84"/>
      <c r="G396" s="84"/>
      <c r="H396" s="84"/>
      <c r="I396" s="67"/>
      <c r="J396" s="80"/>
      <c r="K396" s="65"/>
      <c r="L396" s="67">
        <f>SUMIF(CD52:CD375, 1, AZ52:AZ375)</f>
        <v>0</v>
      </c>
    </row>
    <row r="397" spans="1:12" ht="14.25" hidden="1">
      <c r="A397" s="80"/>
      <c r="B397" s="83"/>
      <c r="C397" s="84" t="s">
        <v>645</v>
      </c>
      <c r="D397" s="84"/>
      <c r="E397" s="84"/>
      <c r="F397" s="84"/>
      <c r="G397" s="84"/>
      <c r="H397" s="84"/>
      <c r="I397" s="67"/>
      <c r="J397" s="80"/>
      <c r="K397" s="65"/>
      <c r="L397" s="67">
        <f>SUMIF(CD52:CD375, 1, BA52:BA375)</f>
        <v>0</v>
      </c>
    </row>
    <row r="399" spans="1:12" ht="15">
      <c r="A399" s="85"/>
      <c r="B399" s="86"/>
      <c r="C399" s="87" t="s">
        <v>646</v>
      </c>
      <c r="D399" s="87"/>
      <c r="E399" s="87"/>
      <c r="F399" s="87"/>
      <c r="G399" s="87"/>
      <c r="H399" s="87"/>
      <c r="I399" s="72"/>
      <c r="J399" s="85"/>
      <c r="K399" s="88"/>
      <c r="L399" s="72">
        <f>L401+L416+L417</f>
        <v>78414.570000000007</v>
      </c>
    </row>
    <row r="400" spans="1:12" ht="14.25">
      <c r="A400" s="80"/>
      <c r="B400" s="83"/>
      <c r="C400" s="89" t="s">
        <v>602</v>
      </c>
      <c r="D400" s="84"/>
      <c r="E400" s="84"/>
      <c r="F400" s="84"/>
      <c r="G400" s="84"/>
      <c r="H400" s="84"/>
      <c r="I400" s="67"/>
      <c r="J400" s="80"/>
      <c r="K400" s="65"/>
      <c r="L400" s="67"/>
    </row>
    <row r="401" spans="1:12" ht="14.25">
      <c r="A401" s="80"/>
      <c r="B401" s="83"/>
      <c r="C401" s="84" t="s">
        <v>641</v>
      </c>
      <c r="D401" s="84"/>
      <c r="E401" s="84"/>
      <c r="F401" s="84"/>
      <c r="G401" s="84"/>
      <c r="H401" s="84"/>
      <c r="I401" s="67"/>
      <c r="J401" s="80"/>
      <c r="K401" s="65"/>
      <c r="L401" s="67">
        <f>L403+L404+L410+L414</f>
        <v>42303.89</v>
      </c>
    </row>
    <row r="402" spans="1:12" ht="14.25">
      <c r="A402" s="80"/>
      <c r="B402" s="83"/>
      <c r="C402" s="89" t="s">
        <v>602</v>
      </c>
      <c r="D402" s="84"/>
      <c r="E402" s="84"/>
      <c r="F402" s="84"/>
      <c r="G402" s="84"/>
      <c r="H402" s="84"/>
      <c r="I402" s="67"/>
      <c r="J402" s="80"/>
      <c r="K402" s="65"/>
      <c r="L402" s="67"/>
    </row>
    <row r="403" spans="1:12" ht="14.25">
      <c r="A403" s="80"/>
      <c r="B403" s="83"/>
      <c r="C403" s="84" t="s">
        <v>642</v>
      </c>
      <c r="D403" s="84"/>
      <c r="E403" s="84"/>
      <c r="F403" s="84"/>
      <c r="G403" s="84"/>
      <c r="H403" s="84"/>
      <c r="I403" s="67"/>
      <c r="J403" s="80"/>
      <c r="K403" s="65"/>
      <c r="L403" s="67">
        <f>SUMIF(CD52:CD397, 2, AR52:AR397)</f>
        <v>22519.559999999998</v>
      </c>
    </row>
    <row r="404" spans="1:12" ht="14.25" hidden="1">
      <c r="A404" s="80"/>
      <c r="B404" s="83"/>
      <c r="C404" s="84" t="s">
        <v>604</v>
      </c>
      <c r="D404" s="84"/>
      <c r="E404" s="84"/>
      <c r="F404" s="84"/>
      <c r="G404" s="84"/>
      <c r="H404" s="84"/>
      <c r="I404" s="67"/>
      <c r="J404" s="80"/>
      <c r="K404" s="65"/>
      <c r="L404" s="67">
        <f>L406+L409+L408</f>
        <v>5134.4199999999992</v>
      </c>
    </row>
    <row r="405" spans="1:12" ht="14.25" hidden="1">
      <c r="A405" s="80"/>
      <c r="B405" s="83"/>
      <c r="C405" s="89" t="s">
        <v>605</v>
      </c>
      <c r="D405" s="84"/>
      <c r="E405" s="84"/>
      <c r="F405" s="84"/>
      <c r="G405" s="84"/>
      <c r="H405" s="84"/>
      <c r="I405" s="67"/>
      <c r="J405" s="80"/>
      <c r="K405" s="65"/>
      <c r="L405" s="67"/>
    </row>
    <row r="406" spans="1:12" ht="14.25">
      <c r="A406" s="80"/>
      <c r="B406" s="83"/>
      <c r="C406" s="84" t="s">
        <v>604</v>
      </c>
      <c r="D406" s="84"/>
      <c r="E406" s="84"/>
      <c r="F406" s="84"/>
      <c r="G406" s="84"/>
      <c r="H406" s="84"/>
      <c r="I406" s="67"/>
      <c r="J406" s="80"/>
      <c r="K406" s="65"/>
      <c r="L406" s="67">
        <f>SUMIF(CD52:CD397, 2, AO52:AO397)</f>
        <v>3254.8599999999992</v>
      </c>
    </row>
    <row r="407" spans="1:12" ht="14.25" hidden="1">
      <c r="A407" s="80"/>
      <c r="B407" s="83"/>
      <c r="C407" s="89" t="s">
        <v>606</v>
      </c>
      <c r="D407" s="84"/>
      <c r="E407" s="84"/>
      <c r="F407" s="84"/>
      <c r="G407" s="84"/>
      <c r="H407" s="84"/>
      <c r="I407" s="67"/>
      <c r="J407" s="80"/>
      <c r="K407" s="65"/>
      <c r="L407" s="67"/>
    </row>
    <row r="408" spans="1:12" ht="14.25">
      <c r="A408" s="80"/>
      <c r="B408" s="83"/>
      <c r="C408" s="84" t="s">
        <v>626</v>
      </c>
      <c r="D408" s="84"/>
      <c r="E408" s="84"/>
      <c r="F408" s="84"/>
      <c r="G408" s="84"/>
      <c r="H408" s="84"/>
      <c r="I408" s="67"/>
      <c r="J408" s="80"/>
      <c r="K408" s="65"/>
      <c r="L408" s="67">
        <f>SUMIF(CD52:CD397, 2, AT52:AT397)</f>
        <v>1879.5600000000002</v>
      </c>
    </row>
    <row r="409" spans="1:12" ht="14.25" hidden="1">
      <c r="A409" s="80"/>
      <c r="B409" s="83"/>
      <c r="C409" s="84" t="s">
        <v>607</v>
      </c>
      <c r="D409" s="84"/>
      <c r="E409" s="84"/>
      <c r="F409" s="84"/>
      <c r="G409" s="84"/>
      <c r="H409" s="84"/>
      <c r="I409" s="67"/>
      <c r="J409" s="80"/>
      <c r="K409" s="65"/>
      <c r="L409" s="67">
        <f>SUMIF(CD52:CD397, 2, AV52:AV397)</f>
        <v>0</v>
      </c>
    </row>
    <row r="410" spans="1:12" ht="14.25">
      <c r="A410" s="80"/>
      <c r="B410" s="83"/>
      <c r="C410" s="84" t="s">
        <v>608</v>
      </c>
      <c r="D410" s="84"/>
      <c r="E410" s="84"/>
      <c r="F410" s="84"/>
      <c r="G410" s="84"/>
      <c r="H410" s="84"/>
      <c r="I410" s="67"/>
      <c r="J410" s="80"/>
      <c r="K410" s="65"/>
      <c r="L410" s="67">
        <f>L412+L413</f>
        <v>14649.910000000002</v>
      </c>
    </row>
    <row r="411" spans="1:12" ht="14.25">
      <c r="A411" s="80"/>
      <c r="B411" s="83"/>
      <c r="C411" s="89" t="s">
        <v>605</v>
      </c>
      <c r="D411" s="84"/>
      <c r="E411" s="84"/>
      <c r="F411" s="84"/>
      <c r="G411" s="84"/>
      <c r="H411" s="84"/>
      <c r="I411" s="67"/>
      <c r="J411" s="80"/>
      <c r="K411" s="65"/>
      <c r="L411" s="67"/>
    </row>
    <row r="412" spans="1:12" ht="14.25">
      <c r="A412" s="80"/>
      <c r="B412" s="83"/>
      <c r="C412" s="84" t="s">
        <v>609</v>
      </c>
      <c r="D412" s="84"/>
      <c r="E412" s="84"/>
      <c r="F412" s="84"/>
      <c r="G412" s="84"/>
      <c r="H412" s="84"/>
      <c r="I412" s="67"/>
      <c r="J412" s="80"/>
      <c r="K412" s="65"/>
      <c r="L412" s="67">
        <f>SUMIF(CD52:CD397, 2, AW52:AW397)-SUMIF(CD52:CD397, 2, BK52:BK397)</f>
        <v>14649.910000000002</v>
      </c>
    </row>
    <row r="413" spans="1:12" ht="14.25" hidden="1">
      <c r="A413" s="80"/>
      <c r="B413" s="83"/>
      <c r="C413" s="84" t="s">
        <v>610</v>
      </c>
      <c r="D413" s="84"/>
      <c r="E413" s="84"/>
      <c r="F413" s="84"/>
      <c r="G413" s="84"/>
      <c r="H413" s="84"/>
      <c r="I413" s="67"/>
      <c r="J413" s="80"/>
      <c r="K413" s="65"/>
      <c r="L413" s="67">
        <f>SUMIF(CD52:CD397, 2, BC52:BC397)</f>
        <v>0</v>
      </c>
    </row>
    <row r="414" spans="1:12" ht="14.25" hidden="1">
      <c r="A414" s="80"/>
      <c r="B414" s="83"/>
      <c r="C414" s="84" t="s">
        <v>611</v>
      </c>
      <c r="D414" s="84"/>
      <c r="E414" s="84"/>
      <c r="F414" s="84"/>
      <c r="G414" s="84"/>
      <c r="H414" s="84"/>
      <c r="I414" s="67"/>
      <c r="J414" s="80"/>
      <c r="K414" s="65"/>
      <c r="L414" s="67">
        <f>SUMIF(CD52:CD397, 2, BB52:BB397)</f>
        <v>0</v>
      </c>
    </row>
    <row r="415" spans="1:12" ht="14.25">
      <c r="A415" s="80"/>
      <c r="B415" s="83"/>
      <c r="C415" s="84" t="s">
        <v>643</v>
      </c>
      <c r="D415" s="84"/>
      <c r="E415" s="84"/>
      <c r="F415" s="84"/>
      <c r="G415" s="84"/>
      <c r="H415" s="84"/>
      <c r="I415" s="67"/>
      <c r="J415" s="80"/>
      <c r="K415" s="65"/>
      <c r="L415" s="67">
        <f>SUMIF(CD52:CD397, 2, AR52:AR397)+SUMIF(CD52:CD397, 2, AT52:AT397)+SUMIF(CD52:CD397, 2, AV52:AV397)</f>
        <v>24399.119999999999</v>
      </c>
    </row>
    <row r="416" spans="1:12" ht="14.25">
      <c r="A416" s="80"/>
      <c r="B416" s="83"/>
      <c r="C416" s="84" t="s">
        <v>644</v>
      </c>
      <c r="D416" s="84"/>
      <c r="E416" s="84"/>
      <c r="F416" s="84"/>
      <c r="G416" s="84"/>
      <c r="H416" s="84"/>
      <c r="I416" s="67"/>
      <c r="J416" s="80"/>
      <c r="K416" s="65"/>
      <c r="L416" s="67">
        <f>SUMIF(CD52:CD397, 2, AZ52:AZ397)</f>
        <v>23667.14</v>
      </c>
    </row>
    <row r="417" spans="1:12" ht="14.25">
      <c r="A417" s="80"/>
      <c r="B417" s="83"/>
      <c r="C417" s="84" t="s">
        <v>645</v>
      </c>
      <c r="D417" s="84"/>
      <c r="E417" s="84"/>
      <c r="F417" s="84"/>
      <c r="G417" s="84"/>
      <c r="H417" s="84"/>
      <c r="I417" s="67"/>
      <c r="J417" s="80"/>
      <c r="K417" s="65"/>
      <c r="L417" s="67">
        <f>SUMIF(CD52:CD397, 2, BA52:BA397)</f>
        <v>12443.54</v>
      </c>
    </row>
    <row r="419" spans="1:12" ht="15">
      <c r="A419" s="85"/>
      <c r="B419" s="86"/>
      <c r="C419" s="87" t="s">
        <v>647</v>
      </c>
      <c r="D419" s="87"/>
      <c r="E419" s="87"/>
      <c r="F419" s="87"/>
      <c r="G419" s="87"/>
      <c r="H419" s="87"/>
      <c r="I419" s="72"/>
      <c r="J419" s="85"/>
      <c r="K419" s="88"/>
      <c r="L419" s="72">
        <f>L421+L422</f>
        <v>285139.63000000006</v>
      </c>
    </row>
    <row r="420" spans="1:12" ht="14.25">
      <c r="A420" s="80"/>
      <c r="B420" s="83"/>
      <c r="C420" s="89" t="s">
        <v>602</v>
      </c>
      <c r="D420" s="84"/>
      <c r="E420" s="84"/>
      <c r="F420" s="84"/>
      <c r="G420" s="84"/>
      <c r="H420" s="84"/>
      <c r="I420" s="67"/>
      <c r="J420" s="80"/>
      <c r="K420" s="65"/>
      <c r="L420" s="67"/>
    </row>
    <row r="421" spans="1:12" ht="14.25">
      <c r="A421" s="80"/>
      <c r="B421" s="83"/>
      <c r="C421" s="84" t="s">
        <v>616</v>
      </c>
      <c r="D421" s="84"/>
      <c r="E421" s="84"/>
      <c r="F421" s="84"/>
      <c r="G421" s="84"/>
      <c r="H421" s="84"/>
      <c r="I421" s="67"/>
      <c r="J421" s="80"/>
      <c r="K421" s="65"/>
      <c r="L421" s="67">
        <f>SUMIF(CD52:CD417, 3, BK52:BK417)</f>
        <v>285139.63000000006</v>
      </c>
    </row>
    <row r="422" spans="1:12" ht="14.25" hidden="1">
      <c r="A422" s="80"/>
      <c r="B422" s="83"/>
      <c r="C422" s="84" t="s">
        <v>617</v>
      </c>
      <c r="D422" s="84"/>
      <c r="E422" s="84"/>
      <c r="F422" s="84"/>
      <c r="G422" s="84"/>
      <c r="H422" s="84"/>
      <c r="I422" s="67"/>
      <c r="J422" s="80"/>
      <c r="K422" s="65"/>
      <c r="L422" s="67">
        <f>SUMIF(CD52:CD417, 3, BD52:BD417)</f>
        <v>0</v>
      </c>
    </row>
    <row r="423" spans="1:12" hidden="1"/>
    <row r="424" spans="1:12" ht="15" hidden="1">
      <c r="A424" s="85"/>
      <c r="B424" s="86"/>
      <c r="C424" s="87" t="s">
        <v>648</v>
      </c>
      <c r="D424" s="87"/>
      <c r="E424" s="87"/>
      <c r="F424" s="87"/>
      <c r="G424" s="87"/>
      <c r="H424" s="87"/>
      <c r="I424" s="72"/>
      <c r="J424" s="85"/>
      <c r="K424" s="88"/>
      <c r="L424" s="72">
        <f>L430+L445+L446+L426+L427</f>
        <v>0</v>
      </c>
    </row>
    <row r="425" spans="1:12" ht="14.25" hidden="1">
      <c r="A425" s="80"/>
      <c r="B425" s="83"/>
      <c r="C425" s="89" t="s">
        <v>602</v>
      </c>
      <c r="D425" s="84"/>
      <c r="E425" s="84"/>
      <c r="F425" s="84"/>
      <c r="G425" s="84"/>
      <c r="H425" s="84"/>
      <c r="I425" s="67"/>
      <c r="J425" s="80"/>
      <c r="K425" s="65"/>
      <c r="L425" s="67"/>
    </row>
    <row r="426" spans="1:12" ht="14.25" hidden="1">
      <c r="A426" s="80"/>
      <c r="B426" s="83"/>
      <c r="C426" s="84" t="s">
        <v>649</v>
      </c>
      <c r="D426" s="84"/>
      <c r="E426" s="84"/>
      <c r="F426" s="84"/>
      <c r="G426" s="84"/>
      <c r="H426" s="84"/>
      <c r="I426" s="67"/>
      <c r="J426" s="80"/>
      <c r="K426" s="65"/>
      <c r="L426" s="67"/>
    </row>
    <row r="427" spans="1:12" ht="14.25" hidden="1">
      <c r="A427" s="80"/>
      <c r="B427" s="83"/>
      <c r="C427" s="84" t="s">
        <v>650</v>
      </c>
      <c r="D427" s="84"/>
      <c r="E427" s="84"/>
      <c r="F427" s="84"/>
      <c r="G427" s="84"/>
      <c r="H427" s="84"/>
      <c r="I427" s="67"/>
      <c r="J427" s="80"/>
      <c r="K427" s="65"/>
      <c r="L427" s="67">
        <f>SUM(BO52:BO422)</f>
        <v>0</v>
      </c>
    </row>
    <row r="428" spans="1:12" ht="14.25" hidden="1">
      <c r="A428" s="80"/>
      <c r="B428" s="83"/>
      <c r="C428" s="84" t="s">
        <v>651</v>
      </c>
      <c r="D428" s="84"/>
      <c r="E428" s="84"/>
      <c r="F428" s="84"/>
      <c r="G428" s="84"/>
      <c r="H428" s="84"/>
      <c r="I428" s="67"/>
      <c r="J428" s="80"/>
      <c r="K428" s="65"/>
      <c r="L428" s="67">
        <f>L430+L445+L446</f>
        <v>0</v>
      </c>
    </row>
    <row r="429" spans="1:12" ht="14.25" hidden="1">
      <c r="A429" s="80"/>
      <c r="B429" s="83"/>
      <c r="C429" s="89" t="s">
        <v>602</v>
      </c>
      <c r="D429" s="84"/>
      <c r="E429" s="84"/>
      <c r="F429" s="84"/>
      <c r="G429" s="84"/>
      <c r="H429" s="84"/>
      <c r="I429" s="67"/>
      <c r="J429" s="80"/>
      <c r="K429" s="65"/>
      <c r="L429" s="67"/>
    </row>
    <row r="430" spans="1:12" ht="14.25" hidden="1">
      <c r="A430" s="80"/>
      <c r="B430" s="83"/>
      <c r="C430" s="84" t="s">
        <v>641</v>
      </c>
      <c r="D430" s="84"/>
      <c r="E430" s="84"/>
      <c r="F430" s="84"/>
      <c r="G430" s="84"/>
      <c r="H430" s="84"/>
      <c r="I430" s="67"/>
      <c r="J430" s="80"/>
      <c r="K430" s="65"/>
      <c r="L430" s="67">
        <f>L432+L433+L439+L443</f>
        <v>0</v>
      </c>
    </row>
    <row r="431" spans="1:12" ht="14.25" hidden="1">
      <c r="A431" s="80"/>
      <c r="B431" s="83"/>
      <c r="C431" s="89" t="s">
        <v>602</v>
      </c>
      <c r="D431" s="84"/>
      <c r="E431" s="84"/>
      <c r="F431" s="84"/>
      <c r="G431" s="84"/>
      <c r="H431" s="84"/>
      <c r="I431" s="67"/>
      <c r="J431" s="80"/>
      <c r="K431" s="65"/>
      <c r="L431" s="67"/>
    </row>
    <row r="432" spans="1:12" ht="14.25" hidden="1">
      <c r="A432" s="80"/>
      <c r="B432" s="83"/>
      <c r="C432" s="84" t="s">
        <v>642</v>
      </c>
      <c r="D432" s="84"/>
      <c r="E432" s="84"/>
      <c r="F432" s="84"/>
      <c r="G432" s="84"/>
      <c r="H432" s="84"/>
      <c r="I432" s="67"/>
      <c r="J432" s="80"/>
      <c r="K432" s="65"/>
      <c r="L432" s="67">
        <f>SUMIF(CD52:CD422, 4, AR52:AR422)</f>
        <v>0</v>
      </c>
    </row>
    <row r="433" spans="1:12" ht="14.25" hidden="1">
      <c r="A433" s="80"/>
      <c r="B433" s="83"/>
      <c r="C433" s="84" t="s">
        <v>604</v>
      </c>
      <c r="D433" s="84"/>
      <c r="E433" s="84"/>
      <c r="F433" s="84"/>
      <c r="G433" s="84"/>
      <c r="H433" s="84"/>
      <c r="I433" s="67"/>
      <c r="J433" s="80"/>
      <c r="K433" s="65"/>
      <c r="L433" s="67">
        <f>L435+L438+L437</f>
        <v>0</v>
      </c>
    </row>
    <row r="434" spans="1:12" ht="14.25" hidden="1">
      <c r="A434" s="80"/>
      <c r="B434" s="83"/>
      <c r="C434" s="89" t="s">
        <v>605</v>
      </c>
      <c r="D434" s="84"/>
      <c r="E434" s="84"/>
      <c r="F434" s="84"/>
      <c r="G434" s="84"/>
      <c r="H434" s="84"/>
      <c r="I434" s="67"/>
      <c r="J434" s="80"/>
      <c r="K434" s="65"/>
      <c r="L434" s="67"/>
    </row>
    <row r="435" spans="1:12" ht="14.25" hidden="1">
      <c r="A435" s="80"/>
      <c r="B435" s="83"/>
      <c r="C435" s="84" t="s">
        <v>604</v>
      </c>
      <c r="D435" s="84"/>
      <c r="E435" s="84"/>
      <c r="F435" s="84"/>
      <c r="G435" s="84"/>
      <c r="H435" s="84"/>
      <c r="I435" s="67"/>
      <c r="J435" s="80"/>
      <c r="K435" s="65"/>
      <c r="L435" s="67">
        <f>SUMIF(CD52:CD422, 4, AO52:AO422)</f>
        <v>0</v>
      </c>
    </row>
    <row r="436" spans="1:12" ht="14.25" hidden="1">
      <c r="A436" s="80"/>
      <c r="B436" s="83"/>
      <c r="C436" s="89" t="s">
        <v>606</v>
      </c>
      <c r="D436" s="84"/>
      <c r="E436" s="84"/>
      <c r="F436" s="84"/>
      <c r="G436" s="84"/>
      <c r="H436" s="84"/>
      <c r="I436" s="67"/>
      <c r="J436" s="80"/>
      <c r="K436" s="65"/>
      <c r="L436" s="67"/>
    </row>
    <row r="437" spans="1:12" ht="14.25" hidden="1">
      <c r="A437" s="80"/>
      <c r="B437" s="83"/>
      <c r="C437" s="84" t="s">
        <v>626</v>
      </c>
      <c r="D437" s="84"/>
      <c r="E437" s="84"/>
      <c r="F437" s="84"/>
      <c r="G437" s="84"/>
      <c r="H437" s="84"/>
      <c r="I437" s="67"/>
      <c r="J437" s="80"/>
      <c r="K437" s="65"/>
      <c r="L437" s="67">
        <f>SUMIF(CD52:CD422, 4, AT52:AT422)</f>
        <v>0</v>
      </c>
    </row>
    <row r="438" spans="1:12" ht="14.25" hidden="1">
      <c r="A438" s="80"/>
      <c r="B438" s="83"/>
      <c r="C438" s="84" t="s">
        <v>607</v>
      </c>
      <c r="D438" s="84"/>
      <c r="E438" s="84"/>
      <c r="F438" s="84"/>
      <c r="G438" s="84"/>
      <c r="H438" s="84"/>
      <c r="I438" s="67"/>
      <c r="J438" s="80"/>
      <c r="K438" s="65"/>
      <c r="L438" s="67">
        <f>SUMIF(CD52:CD422, 4, AV52:AV422)</f>
        <v>0</v>
      </c>
    </row>
    <row r="439" spans="1:12" ht="14.25" hidden="1">
      <c r="A439" s="80"/>
      <c r="B439" s="83"/>
      <c r="C439" s="84" t="s">
        <v>608</v>
      </c>
      <c r="D439" s="84"/>
      <c r="E439" s="84"/>
      <c r="F439" s="84"/>
      <c r="G439" s="84"/>
      <c r="H439" s="84"/>
      <c r="I439" s="67"/>
      <c r="J439" s="80"/>
      <c r="K439" s="65"/>
      <c r="L439" s="67">
        <f>L441+L442</f>
        <v>0</v>
      </c>
    </row>
    <row r="440" spans="1:12" ht="14.25" hidden="1">
      <c r="A440" s="80"/>
      <c r="B440" s="83"/>
      <c r="C440" s="89" t="s">
        <v>605</v>
      </c>
      <c r="D440" s="84"/>
      <c r="E440" s="84"/>
      <c r="F440" s="84"/>
      <c r="G440" s="84"/>
      <c r="H440" s="84"/>
      <c r="I440" s="67"/>
      <c r="J440" s="80"/>
      <c r="K440" s="65"/>
      <c r="L440" s="67"/>
    </row>
    <row r="441" spans="1:12" ht="14.25" hidden="1">
      <c r="A441" s="80"/>
      <c r="B441" s="83"/>
      <c r="C441" s="84" t="s">
        <v>609</v>
      </c>
      <c r="D441" s="84"/>
      <c r="E441" s="84"/>
      <c r="F441" s="84"/>
      <c r="G441" s="84"/>
      <c r="H441" s="84"/>
      <c r="I441" s="67"/>
      <c r="J441" s="80"/>
      <c r="K441" s="65"/>
      <c r="L441" s="67">
        <f>SUMIF(CD52:CD422, 4, AW52:AW422)-SUMIF(CD52:CD422, 4, BK52:BK422)</f>
        <v>0</v>
      </c>
    </row>
    <row r="442" spans="1:12" ht="14.25" hidden="1">
      <c r="A442" s="80"/>
      <c r="B442" s="83"/>
      <c r="C442" s="84" t="s">
        <v>610</v>
      </c>
      <c r="D442" s="84"/>
      <c r="E442" s="84"/>
      <c r="F442" s="84"/>
      <c r="G442" s="84"/>
      <c r="H442" s="84"/>
      <c r="I442" s="67"/>
      <c r="J442" s="80"/>
      <c r="K442" s="65"/>
      <c r="L442" s="67">
        <f>SUMIF(CD52:CD422, 4, BC52:BC422)</f>
        <v>0</v>
      </c>
    </row>
    <row r="443" spans="1:12" ht="14.25" hidden="1">
      <c r="A443" s="80"/>
      <c r="B443" s="83"/>
      <c r="C443" s="84" t="s">
        <v>611</v>
      </c>
      <c r="D443" s="84"/>
      <c r="E443" s="84"/>
      <c r="F443" s="84"/>
      <c r="G443" s="84"/>
      <c r="H443" s="84"/>
      <c r="I443" s="67"/>
      <c r="J443" s="80"/>
      <c r="K443" s="65"/>
      <c r="L443" s="67">
        <f>SUMIF(CD52:CD422, 4, BB52:BB422)</f>
        <v>0</v>
      </c>
    </row>
    <row r="444" spans="1:12" ht="14.25" hidden="1">
      <c r="A444" s="80"/>
      <c r="B444" s="83"/>
      <c r="C444" s="84" t="s">
        <v>643</v>
      </c>
      <c r="D444" s="84"/>
      <c r="E444" s="84"/>
      <c r="F444" s="84"/>
      <c r="G444" s="84"/>
      <c r="H444" s="84"/>
      <c r="I444" s="67"/>
      <c r="J444" s="80"/>
      <c r="K444" s="65"/>
      <c r="L444" s="67">
        <f>SUMIF(CD52:CD422, 4, AR52:AR422)+SUMIF(CD52:CD422, 4, AT52:AT422)+SUMIF(CD52:CD422, 4, AV52:AV422)</f>
        <v>0</v>
      </c>
    </row>
    <row r="445" spans="1:12" ht="14.25" hidden="1">
      <c r="A445" s="80"/>
      <c r="B445" s="83"/>
      <c r="C445" s="84" t="s">
        <v>644</v>
      </c>
      <c r="D445" s="84"/>
      <c r="E445" s="84"/>
      <c r="F445" s="84"/>
      <c r="G445" s="84"/>
      <c r="H445" s="84"/>
      <c r="I445" s="67"/>
      <c r="J445" s="80"/>
      <c r="K445" s="65"/>
      <c r="L445" s="67">
        <f>SUMIF(CD52:CD422, 4, AZ52:AZ422)</f>
        <v>0</v>
      </c>
    </row>
    <row r="446" spans="1:12" ht="14.25" hidden="1">
      <c r="A446" s="80"/>
      <c r="B446" s="83"/>
      <c r="C446" s="84" t="s">
        <v>645</v>
      </c>
      <c r="D446" s="84"/>
      <c r="E446" s="84"/>
      <c r="F446" s="84"/>
      <c r="G446" s="84"/>
      <c r="H446" s="84"/>
      <c r="I446" s="67"/>
      <c r="J446" s="80"/>
      <c r="K446" s="65"/>
      <c r="L446" s="67">
        <f>SUMIF(CD52:CD422, 4, BA52:BA422)</f>
        <v>0</v>
      </c>
    </row>
    <row r="448" spans="1:12" ht="15">
      <c r="A448" s="85"/>
      <c r="B448" s="86"/>
      <c r="C448" s="87" t="s">
        <v>652</v>
      </c>
      <c r="D448" s="87"/>
      <c r="E448" s="87"/>
      <c r="F448" s="87"/>
      <c r="G448" s="87"/>
      <c r="H448" s="87"/>
      <c r="I448" s="72"/>
      <c r="J448" s="85"/>
      <c r="K448" s="88"/>
      <c r="L448" s="72">
        <f>L379+L399+L419+L424</f>
        <v>368514.40000000008</v>
      </c>
    </row>
    <row r="449" spans="1:12" ht="14.25">
      <c r="A449" s="80"/>
      <c r="B449" s="83"/>
      <c r="C449" s="89" t="s">
        <v>602</v>
      </c>
      <c r="D449" s="84"/>
      <c r="E449" s="84"/>
      <c r="F449" s="84"/>
      <c r="G449" s="84"/>
      <c r="H449" s="84"/>
      <c r="I449" s="67"/>
      <c r="J449" s="80"/>
      <c r="K449" s="65"/>
      <c r="L449" s="67"/>
    </row>
    <row r="450" spans="1:12" ht="14.25">
      <c r="A450" s="80"/>
      <c r="B450" s="83"/>
      <c r="C450" s="84" t="s">
        <v>641</v>
      </c>
      <c r="D450" s="84"/>
      <c r="E450" s="84"/>
      <c r="F450" s="84"/>
      <c r="G450" s="84"/>
      <c r="H450" s="84"/>
      <c r="I450" s="67"/>
      <c r="J450" s="80"/>
      <c r="K450" s="65"/>
      <c r="L450" s="67">
        <f>L452+L453+L459+L463</f>
        <v>47264.089999999982</v>
      </c>
    </row>
    <row r="451" spans="1:12" ht="14.25">
      <c r="A451" s="80"/>
      <c r="B451" s="83"/>
      <c r="C451" s="89" t="s">
        <v>602</v>
      </c>
      <c r="D451" s="84"/>
      <c r="E451" s="84"/>
      <c r="F451" s="84"/>
      <c r="G451" s="84"/>
      <c r="H451" s="84"/>
      <c r="I451" s="67"/>
      <c r="J451" s="80"/>
      <c r="K451" s="65"/>
      <c r="L451" s="67"/>
    </row>
    <row r="452" spans="1:12" ht="14.25">
      <c r="A452" s="80"/>
      <c r="B452" s="83"/>
      <c r="C452" s="84" t="s">
        <v>642</v>
      </c>
      <c r="D452" s="84"/>
      <c r="E452" s="84"/>
      <c r="F452" s="84"/>
      <c r="G452" s="84"/>
      <c r="H452" s="84"/>
      <c r="I452" s="67"/>
      <c r="J452" s="80"/>
      <c r="K452" s="65"/>
      <c r="L452" s="67">
        <f>SUM(AR52:AR446)</f>
        <v>22519.559999999998</v>
      </c>
    </row>
    <row r="453" spans="1:12" ht="14.25" hidden="1">
      <c r="A453" s="80"/>
      <c r="B453" s="83"/>
      <c r="C453" s="84" t="s">
        <v>604</v>
      </c>
      <c r="D453" s="84"/>
      <c r="E453" s="84"/>
      <c r="F453" s="84"/>
      <c r="G453" s="84"/>
      <c r="H453" s="84"/>
      <c r="I453" s="67"/>
      <c r="J453" s="80"/>
      <c r="K453" s="65"/>
      <c r="L453" s="67">
        <f>L455+L458+L457</f>
        <v>5134.4199999999992</v>
      </c>
    </row>
    <row r="454" spans="1:12" ht="14.25" hidden="1">
      <c r="A454" s="80"/>
      <c r="B454" s="83"/>
      <c r="C454" s="89" t="s">
        <v>605</v>
      </c>
      <c r="D454" s="84"/>
      <c r="E454" s="84"/>
      <c r="F454" s="84"/>
      <c r="G454" s="84"/>
      <c r="H454" s="84"/>
      <c r="I454" s="67"/>
      <c r="J454" s="80"/>
      <c r="K454" s="65"/>
      <c r="L454" s="67"/>
    </row>
    <row r="455" spans="1:12" ht="14.25">
      <c r="A455" s="80"/>
      <c r="B455" s="83"/>
      <c r="C455" s="84" t="s">
        <v>604</v>
      </c>
      <c r="D455" s="84"/>
      <c r="E455" s="84"/>
      <c r="F455" s="84"/>
      <c r="G455" s="84"/>
      <c r="H455" s="84"/>
      <c r="I455" s="67"/>
      <c r="J455" s="80"/>
      <c r="K455" s="65"/>
      <c r="L455" s="67">
        <f>SUM(AO52:AO446)</f>
        <v>3254.8599999999992</v>
      </c>
    </row>
    <row r="456" spans="1:12" ht="14.25" hidden="1">
      <c r="A456" s="80"/>
      <c r="B456" s="83"/>
      <c r="C456" s="89" t="s">
        <v>606</v>
      </c>
      <c r="D456" s="84"/>
      <c r="E456" s="84"/>
      <c r="F456" s="84"/>
      <c r="G456" s="84"/>
      <c r="H456" s="84"/>
      <c r="I456" s="67"/>
      <c r="J456" s="80"/>
      <c r="K456" s="65"/>
      <c r="L456" s="67"/>
    </row>
    <row r="457" spans="1:12" ht="14.25">
      <c r="A457" s="80"/>
      <c r="B457" s="83"/>
      <c r="C457" s="84" t="s">
        <v>626</v>
      </c>
      <c r="D457" s="84"/>
      <c r="E457" s="84"/>
      <c r="F457" s="84"/>
      <c r="G457" s="84"/>
      <c r="H457" s="84"/>
      <c r="I457" s="67"/>
      <c r="J457" s="80"/>
      <c r="K457" s="65"/>
      <c r="L457" s="67">
        <f>SUM(AT52:AT446)</f>
        <v>1879.5600000000002</v>
      </c>
    </row>
    <row r="458" spans="1:12" ht="14.25" hidden="1">
      <c r="A458" s="80"/>
      <c r="B458" s="83"/>
      <c r="C458" s="84" t="s">
        <v>607</v>
      </c>
      <c r="D458" s="84"/>
      <c r="E458" s="84"/>
      <c r="F458" s="84"/>
      <c r="G458" s="84"/>
      <c r="H458" s="84"/>
      <c r="I458" s="67"/>
      <c r="J458" s="80"/>
      <c r="K458" s="65"/>
      <c r="L458" s="67">
        <f>SUM(AV52:AV446)</f>
        <v>0</v>
      </c>
    </row>
    <row r="459" spans="1:12" ht="14.25">
      <c r="A459" s="80"/>
      <c r="B459" s="83"/>
      <c r="C459" s="84" t="s">
        <v>608</v>
      </c>
      <c r="D459" s="84"/>
      <c r="E459" s="84"/>
      <c r="F459" s="84"/>
      <c r="G459" s="84"/>
      <c r="H459" s="84"/>
      <c r="I459" s="67"/>
      <c r="J459" s="80"/>
      <c r="K459" s="65"/>
      <c r="L459" s="67">
        <f>L461+L462</f>
        <v>19610.109999999986</v>
      </c>
    </row>
    <row r="460" spans="1:12" ht="14.25">
      <c r="A460" s="80"/>
      <c r="B460" s="83"/>
      <c r="C460" s="89" t="s">
        <v>605</v>
      </c>
      <c r="D460" s="84"/>
      <c r="E460" s="84"/>
      <c r="F460" s="84"/>
      <c r="G460" s="84"/>
      <c r="H460" s="84"/>
      <c r="I460" s="67"/>
      <c r="J460" s="80"/>
      <c r="K460" s="65"/>
      <c r="L460" s="67"/>
    </row>
    <row r="461" spans="1:12" ht="14.25">
      <c r="A461" s="80"/>
      <c r="B461" s="83"/>
      <c r="C461" s="84" t="s">
        <v>609</v>
      </c>
      <c r="D461" s="84"/>
      <c r="E461" s="84"/>
      <c r="F461" s="84"/>
      <c r="G461" s="84"/>
      <c r="H461" s="84"/>
      <c r="I461" s="67"/>
      <c r="J461" s="80"/>
      <c r="K461" s="65"/>
      <c r="L461" s="67">
        <f>SUM(AW52:AW446)-SUM(BK52:BK446)</f>
        <v>19610.109999999986</v>
      </c>
    </row>
    <row r="462" spans="1:12" ht="14.25" hidden="1">
      <c r="A462" s="80"/>
      <c r="B462" s="83"/>
      <c r="C462" s="84" t="s">
        <v>610</v>
      </c>
      <c r="D462" s="84"/>
      <c r="E462" s="84"/>
      <c r="F462" s="84"/>
      <c r="G462" s="84"/>
      <c r="H462" s="84"/>
      <c r="I462" s="67"/>
      <c r="J462" s="80"/>
      <c r="K462" s="65"/>
      <c r="L462" s="67">
        <f>SUM(BC52:BC446)</f>
        <v>0</v>
      </c>
    </row>
    <row r="463" spans="1:12" ht="14.25" hidden="1">
      <c r="A463" s="80"/>
      <c r="B463" s="83"/>
      <c r="C463" s="84" t="s">
        <v>611</v>
      </c>
      <c r="D463" s="84"/>
      <c r="E463" s="84"/>
      <c r="F463" s="84"/>
      <c r="G463" s="84"/>
      <c r="H463" s="84"/>
      <c r="I463" s="67"/>
      <c r="J463" s="80"/>
      <c r="K463" s="65"/>
      <c r="L463" s="67">
        <f>SUM(BB52:BB446)</f>
        <v>0</v>
      </c>
    </row>
    <row r="464" spans="1:12" ht="14.25">
      <c r="A464" s="80"/>
      <c r="B464" s="83"/>
      <c r="C464" s="84" t="s">
        <v>612</v>
      </c>
      <c r="D464" s="84"/>
      <c r="E464" s="84"/>
      <c r="F464" s="84"/>
      <c r="G464" s="84"/>
      <c r="H464" s="84"/>
      <c r="I464" s="67"/>
      <c r="J464" s="80"/>
      <c r="K464" s="65"/>
      <c r="L464" s="67">
        <f>SUM(AR52:AR446)+SUM(AT52:AT446)+SUM(AV52:AV446)</f>
        <v>24399.119999999999</v>
      </c>
    </row>
    <row r="465" spans="1:12" ht="14.25">
      <c r="A465" s="80"/>
      <c r="B465" s="83"/>
      <c r="C465" s="84" t="s">
        <v>613</v>
      </c>
      <c r="D465" s="84"/>
      <c r="E465" s="84"/>
      <c r="F465" s="84"/>
      <c r="G465" s="84"/>
      <c r="H465" s="84"/>
      <c r="I465" s="67"/>
      <c r="J465" s="80"/>
      <c r="K465" s="65"/>
      <c r="L465" s="67">
        <f>SUM(AZ52:AZ446)</f>
        <v>23667.14</v>
      </c>
    </row>
    <row r="466" spans="1:12" ht="14.25">
      <c r="A466" s="80"/>
      <c r="B466" s="83"/>
      <c r="C466" s="84" t="s">
        <v>614</v>
      </c>
      <c r="D466" s="84"/>
      <c r="E466" s="84"/>
      <c r="F466" s="84"/>
      <c r="G466" s="84"/>
      <c r="H466" s="84"/>
      <c r="I466" s="67"/>
      <c r="J466" s="80"/>
      <c r="K466" s="65"/>
      <c r="L466" s="67">
        <f>SUM(BA52:BA446)</f>
        <v>12443.54</v>
      </c>
    </row>
    <row r="467" spans="1:12" ht="14.25">
      <c r="A467" s="80"/>
      <c r="B467" s="83"/>
      <c r="C467" s="84" t="s">
        <v>653</v>
      </c>
      <c r="D467" s="84"/>
      <c r="E467" s="84"/>
      <c r="F467" s="84"/>
      <c r="G467" s="84"/>
      <c r="H467" s="84"/>
      <c r="I467" s="67"/>
      <c r="J467" s="80"/>
      <c r="K467" s="65"/>
      <c r="L467" s="67">
        <f>L469+L470</f>
        <v>285139.63000000006</v>
      </c>
    </row>
    <row r="468" spans="1:12" ht="14.25">
      <c r="A468" s="80"/>
      <c r="B468" s="83"/>
      <c r="C468" s="89" t="s">
        <v>602</v>
      </c>
      <c r="D468" s="84"/>
      <c r="E468" s="84"/>
      <c r="F468" s="84"/>
      <c r="G468" s="84"/>
      <c r="H468" s="84"/>
      <c r="I468" s="67"/>
      <c r="J468" s="80"/>
      <c r="K468" s="65"/>
      <c r="L468" s="67"/>
    </row>
    <row r="469" spans="1:12" ht="14.25">
      <c r="A469" s="80"/>
      <c r="B469" s="83"/>
      <c r="C469" s="84" t="s">
        <v>616</v>
      </c>
      <c r="D469" s="84"/>
      <c r="E469" s="84"/>
      <c r="F469" s="84"/>
      <c r="G469" s="84"/>
      <c r="H469" s="84"/>
      <c r="I469" s="67"/>
      <c r="J469" s="80"/>
      <c r="K469" s="65"/>
      <c r="L469" s="67">
        <f>SUM(BK52:BK446)</f>
        <v>285139.63000000006</v>
      </c>
    </row>
    <row r="470" spans="1:12" ht="14.25" hidden="1">
      <c r="A470" s="80"/>
      <c r="B470" s="83"/>
      <c r="C470" s="84" t="s">
        <v>617</v>
      </c>
      <c r="D470" s="84"/>
      <c r="E470" s="84"/>
      <c r="F470" s="84"/>
      <c r="G470" s="84"/>
      <c r="H470" s="84"/>
      <c r="I470" s="67"/>
      <c r="J470" s="80"/>
      <c r="K470" s="65"/>
      <c r="L470" s="67">
        <f>SUM(BD52:BD446)</f>
        <v>0</v>
      </c>
    </row>
    <row r="471" spans="1:12" ht="14.25" hidden="1">
      <c r="A471" s="80"/>
      <c r="B471" s="83"/>
      <c r="C471" s="84" t="s">
        <v>654</v>
      </c>
      <c r="D471" s="84"/>
      <c r="E471" s="84"/>
      <c r="F471" s="84"/>
      <c r="G471" s="84"/>
      <c r="H471" s="84"/>
      <c r="I471" s="67"/>
      <c r="J471" s="80"/>
      <c r="K471" s="65"/>
      <c r="L471" s="67">
        <f>L424</f>
        <v>0</v>
      </c>
    </row>
    <row r="472" spans="1:12" ht="14.25">
      <c r="A472" s="80"/>
      <c r="B472" s="83"/>
      <c r="C472" s="87" t="s">
        <v>621</v>
      </c>
      <c r="D472" s="84"/>
      <c r="E472" s="84"/>
      <c r="F472" s="84"/>
      <c r="G472" s="84"/>
      <c r="H472" s="84"/>
      <c r="I472" s="67"/>
      <c r="J472" s="80"/>
      <c r="K472" s="65"/>
      <c r="L472" s="67"/>
    </row>
    <row r="473" spans="1:12" ht="14.25">
      <c r="A473" s="80"/>
      <c r="B473" s="83"/>
      <c r="C473" s="84" t="s">
        <v>622</v>
      </c>
      <c r="D473" s="84"/>
      <c r="E473" s="84"/>
      <c r="F473" s="84"/>
      <c r="G473" s="84"/>
      <c r="H473" s="84"/>
      <c r="I473" s="67"/>
      <c r="J473" s="80"/>
      <c r="K473" s="65"/>
      <c r="L473" s="67">
        <f>SUM(AX52:AX446)</f>
        <v>4960.2</v>
      </c>
    </row>
    <row r="474" spans="1:12" ht="14.25">
      <c r="A474" s="80"/>
      <c r="B474" s="83"/>
      <c r="C474" s="84" t="s">
        <v>623</v>
      </c>
      <c r="D474" s="84"/>
      <c r="E474" s="84"/>
      <c r="F474" s="84"/>
      <c r="G474" s="84"/>
      <c r="H474" s="84"/>
      <c r="I474" s="67"/>
      <c r="J474" s="80"/>
      <c r="K474" s="65"/>
      <c r="L474" s="67">
        <f>SUM(AY52:AY446)</f>
        <v>285139.63000000006</v>
      </c>
    </row>
    <row r="475" spans="1:12" ht="14.25">
      <c r="A475" s="80"/>
      <c r="B475" s="83"/>
      <c r="C475" s="84" t="s">
        <v>624</v>
      </c>
      <c r="D475" s="84"/>
      <c r="E475" s="84"/>
      <c r="F475" s="90"/>
      <c r="G475" s="71">
        <f>Source!F324</f>
        <v>41.496000000000002</v>
      </c>
      <c r="H475" s="80"/>
      <c r="I475" s="80"/>
      <c r="J475" s="80"/>
      <c r="K475" s="80"/>
      <c r="L475" s="80"/>
    </row>
    <row r="476" spans="1:12" ht="14.25">
      <c r="A476" s="80"/>
      <c r="B476" s="83"/>
      <c r="C476" s="84" t="s">
        <v>625</v>
      </c>
      <c r="D476" s="84"/>
      <c r="E476" s="84"/>
      <c r="F476" s="90"/>
      <c r="G476" s="71">
        <f>Source!F325</f>
        <v>3.016</v>
      </c>
      <c r="H476" s="80"/>
      <c r="I476" s="80"/>
      <c r="J476" s="80"/>
      <c r="K476" s="80"/>
      <c r="L476" s="80"/>
    </row>
    <row r="480" spans="1:12" ht="14.25" customHeight="1">
      <c r="A480" s="111"/>
      <c r="B480" s="112" t="s">
        <v>655</v>
      </c>
      <c r="C480" s="114" t="str">
        <f>IF(Source!AC15&lt;&gt;"", Source!AC15," ")</f>
        <v xml:space="preserve"> </v>
      </c>
      <c r="D480" s="40"/>
      <c r="E480" s="40"/>
      <c r="F480" s="40"/>
      <c r="G480" s="40"/>
      <c r="H480" s="113" t="str">
        <f>IF(Source!AB15&lt;&gt;"", Source!AB15," ")</f>
        <v xml:space="preserve"> </v>
      </c>
      <c r="I480" s="28"/>
      <c r="J480" s="28"/>
      <c r="K480" s="56"/>
      <c r="L480" s="56"/>
    </row>
    <row r="481" spans="1:12" ht="14.25" customHeight="1">
      <c r="A481" s="111"/>
      <c r="B481" s="115"/>
      <c r="C481" s="116" t="s">
        <v>656</v>
      </c>
      <c r="D481" s="116"/>
      <c r="E481" s="116"/>
      <c r="F481" s="116"/>
      <c r="G481" s="116"/>
      <c r="H481" s="28"/>
      <c r="I481" s="28"/>
      <c r="J481" s="28"/>
      <c r="K481" s="56"/>
      <c r="L481" s="56"/>
    </row>
    <row r="482" spans="1:12" ht="14.25" customHeight="1">
      <c r="A482" s="111"/>
      <c r="B482" s="115"/>
      <c r="C482" s="23"/>
      <c r="D482" s="23"/>
      <c r="E482" s="23"/>
      <c r="F482" s="23"/>
      <c r="G482" s="23"/>
      <c r="H482" s="28"/>
      <c r="I482" s="28"/>
      <c r="J482" s="28"/>
      <c r="K482" s="56"/>
      <c r="L482" s="56"/>
    </row>
    <row r="483" spans="1:12" ht="14.25" customHeight="1">
      <c r="A483" s="111"/>
      <c r="B483" s="112" t="s">
        <v>657</v>
      </c>
      <c r="C483" s="114" t="str">
        <f>IF(Source!AE15&lt;&gt;"", Source!AE15," ")</f>
        <v xml:space="preserve"> </v>
      </c>
      <c r="D483" s="40"/>
      <c r="E483" s="40"/>
      <c r="F483" s="40"/>
      <c r="G483" s="40"/>
      <c r="H483" s="113" t="str">
        <f>IF(Source!AD15&lt;&gt;"", Source!AD15," ")</f>
        <v xml:space="preserve"> </v>
      </c>
      <c r="I483" s="28"/>
      <c r="J483" s="28"/>
      <c r="K483" s="56"/>
      <c r="L483" s="56"/>
    </row>
    <row r="484" spans="1:12" ht="14.25" customHeight="1">
      <c r="A484" s="23"/>
      <c r="B484" s="23"/>
      <c r="C484" s="116" t="s">
        <v>656</v>
      </c>
      <c r="D484" s="116"/>
      <c r="E484" s="116"/>
      <c r="F484" s="116"/>
      <c r="G484" s="116"/>
      <c r="H484" s="28"/>
      <c r="I484" s="28"/>
      <c r="J484" s="28"/>
      <c r="K484" s="56"/>
      <c r="L484" s="56"/>
    </row>
  </sheetData>
  <mergeCells count="299">
    <mergeCell ref="C476:F476"/>
    <mergeCell ref="C481:G481"/>
    <mergeCell ref="C484:G484"/>
    <mergeCell ref="C470:H470"/>
    <mergeCell ref="C471:H471"/>
    <mergeCell ref="C472:H472"/>
    <mergeCell ref="C473:H473"/>
    <mergeCell ref="C474:H474"/>
    <mergeCell ref="C475:F475"/>
    <mergeCell ref="C464:H464"/>
    <mergeCell ref="C465:H465"/>
    <mergeCell ref="C466:H466"/>
    <mergeCell ref="C467:H467"/>
    <mergeCell ref="C468:H468"/>
    <mergeCell ref="C469:H469"/>
    <mergeCell ref="C458:H458"/>
    <mergeCell ref="C459:H459"/>
    <mergeCell ref="C460:H460"/>
    <mergeCell ref="C461:H461"/>
    <mergeCell ref="C462:H462"/>
    <mergeCell ref="C463:H463"/>
    <mergeCell ref="C452:H452"/>
    <mergeCell ref="C453:H453"/>
    <mergeCell ref="C454:H454"/>
    <mergeCell ref="C455:H455"/>
    <mergeCell ref="C456:H456"/>
    <mergeCell ref="C457:H457"/>
    <mergeCell ref="C445:H445"/>
    <mergeCell ref="C446:H446"/>
    <mergeCell ref="C448:H448"/>
    <mergeCell ref="C449:H449"/>
    <mergeCell ref="C450:H450"/>
    <mergeCell ref="C451:H451"/>
    <mergeCell ref="C439:H439"/>
    <mergeCell ref="C440:H440"/>
    <mergeCell ref="C441:H441"/>
    <mergeCell ref="C442:H442"/>
    <mergeCell ref="C443:H443"/>
    <mergeCell ref="C444:H444"/>
    <mergeCell ref="C433:H433"/>
    <mergeCell ref="C434:H434"/>
    <mergeCell ref="C435:H435"/>
    <mergeCell ref="C436:H436"/>
    <mergeCell ref="C437:H437"/>
    <mergeCell ref="C438:H438"/>
    <mergeCell ref="C427:H427"/>
    <mergeCell ref="C428:H428"/>
    <mergeCell ref="C429:H429"/>
    <mergeCell ref="C430:H430"/>
    <mergeCell ref="C431:H431"/>
    <mergeCell ref="C432:H432"/>
    <mergeCell ref="C420:H420"/>
    <mergeCell ref="C421:H421"/>
    <mergeCell ref="C422:H422"/>
    <mergeCell ref="C424:H424"/>
    <mergeCell ref="C425:H425"/>
    <mergeCell ref="C426:H426"/>
    <mergeCell ref="C413:H413"/>
    <mergeCell ref="C414:H414"/>
    <mergeCell ref="C415:H415"/>
    <mergeCell ref="C416:H416"/>
    <mergeCell ref="C417:H417"/>
    <mergeCell ref="C419:H419"/>
    <mergeCell ref="C407:H407"/>
    <mergeCell ref="C408:H408"/>
    <mergeCell ref="C409:H409"/>
    <mergeCell ref="C410:H410"/>
    <mergeCell ref="C411:H411"/>
    <mergeCell ref="C412:H412"/>
    <mergeCell ref="C401:H401"/>
    <mergeCell ref="C402:H402"/>
    <mergeCell ref="C403:H403"/>
    <mergeCell ref="C404:H404"/>
    <mergeCell ref="C405:H405"/>
    <mergeCell ref="C406:H406"/>
    <mergeCell ref="C394:H394"/>
    <mergeCell ref="C395:H395"/>
    <mergeCell ref="C396:H396"/>
    <mergeCell ref="C397:H397"/>
    <mergeCell ref="C399:H399"/>
    <mergeCell ref="C400:H400"/>
    <mergeCell ref="C388:H388"/>
    <mergeCell ref="C389:H389"/>
    <mergeCell ref="C390:H390"/>
    <mergeCell ref="C391:H391"/>
    <mergeCell ref="C392:H392"/>
    <mergeCell ref="C393:H393"/>
    <mergeCell ref="C382:H382"/>
    <mergeCell ref="C383:H383"/>
    <mergeCell ref="C384:H384"/>
    <mergeCell ref="C385:H385"/>
    <mergeCell ref="C386:H386"/>
    <mergeCell ref="C387:H387"/>
    <mergeCell ref="C373:F373"/>
    <mergeCell ref="C374:F374"/>
    <mergeCell ref="C377:H377"/>
    <mergeCell ref="C379:H379"/>
    <mergeCell ref="C380:H380"/>
    <mergeCell ref="C381:H381"/>
    <mergeCell ref="C367:H367"/>
    <mergeCell ref="C368:H368"/>
    <mergeCell ref="C369:H369"/>
    <mergeCell ref="C370:H370"/>
    <mergeCell ref="C371:H371"/>
    <mergeCell ref="C372:H372"/>
    <mergeCell ref="C361:H361"/>
    <mergeCell ref="C362:H362"/>
    <mergeCell ref="C363:H363"/>
    <mergeCell ref="C364:H364"/>
    <mergeCell ref="C365:H365"/>
    <mergeCell ref="C366:H366"/>
    <mergeCell ref="C355:H355"/>
    <mergeCell ref="C356:H356"/>
    <mergeCell ref="C357:H357"/>
    <mergeCell ref="C358:H358"/>
    <mergeCell ref="C359:H359"/>
    <mergeCell ref="C360:H360"/>
    <mergeCell ref="C349:H349"/>
    <mergeCell ref="C350:H350"/>
    <mergeCell ref="C351:H351"/>
    <mergeCell ref="C352:H352"/>
    <mergeCell ref="C353:H353"/>
    <mergeCell ref="C354:H354"/>
    <mergeCell ref="C344:H344"/>
    <mergeCell ref="I344:J344"/>
    <mergeCell ref="K344:L344"/>
    <mergeCell ref="C346:H346"/>
    <mergeCell ref="C347:H347"/>
    <mergeCell ref="C348:H348"/>
    <mergeCell ref="C336:F336"/>
    <mergeCell ref="C337:F337"/>
    <mergeCell ref="A340:L340"/>
    <mergeCell ref="C342:H342"/>
    <mergeCell ref="I342:J342"/>
    <mergeCell ref="K342:L342"/>
    <mergeCell ref="C330:H330"/>
    <mergeCell ref="C331:H331"/>
    <mergeCell ref="C332:H332"/>
    <mergeCell ref="C333:H333"/>
    <mergeCell ref="C334:H334"/>
    <mergeCell ref="C335:H335"/>
    <mergeCell ref="C324:H324"/>
    <mergeCell ref="C325:H325"/>
    <mergeCell ref="C326:H326"/>
    <mergeCell ref="C327:H327"/>
    <mergeCell ref="C328:H328"/>
    <mergeCell ref="C329:H329"/>
    <mergeCell ref="C318:H318"/>
    <mergeCell ref="C319:H319"/>
    <mergeCell ref="C320:H320"/>
    <mergeCell ref="C321:H321"/>
    <mergeCell ref="C322:H322"/>
    <mergeCell ref="C323:H323"/>
    <mergeCell ref="C312:H312"/>
    <mergeCell ref="C313:H313"/>
    <mergeCell ref="C314:H314"/>
    <mergeCell ref="C315:H315"/>
    <mergeCell ref="C316:H316"/>
    <mergeCell ref="C317:H317"/>
    <mergeCell ref="C307:H307"/>
    <mergeCell ref="I307:J307"/>
    <mergeCell ref="K307:L307"/>
    <mergeCell ref="C309:H309"/>
    <mergeCell ref="C310:H310"/>
    <mergeCell ref="C311:H311"/>
    <mergeCell ref="C303:H303"/>
    <mergeCell ref="I303:J303"/>
    <mergeCell ref="K303:L303"/>
    <mergeCell ref="C305:H305"/>
    <mergeCell ref="I305:J305"/>
    <mergeCell ref="K305:L305"/>
    <mergeCell ref="C295:F295"/>
    <mergeCell ref="C296:F296"/>
    <mergeCell ref="A299:L299"/>
    <mergeCell ref="C301:H301"/>
    <mergeCell ref="I301:J301"/>
    <mergeCell ref="K301:L301"/>
    <mergeCell ref="C289:H289"/>
    <mergeCell ref="C290:H290"/>
    <mergeCell ref="C291:H291"/>
    <mergeCell ref="C292:H292"/>
    <mergeCell ref="C293:H293"/>
    <mergeCell ref="C294:H294"/>
    <mergeCell ref="C283:H283"/>
    <mergeCell ref="C284:H284"/>
    <mergeCell ref="C285:H285"/>
    <mergeCell ref="C286:H286"/>
    <mergeCell ref="C287:H287"/>
    <mergeCell ref="C288:H288"/>
    <mergeCell ref="C277:H277"/>
    <mergeCell ref="C278:H278"/>
    <mergeCell ref="C279:H279"/>
    <mergeCell ref="C280:H280"/>
    <mergeCell ref="C281:H281"/>
    <mergeCell ref="C282:H282"/>
    <mergeCell ref="C271:H271"/>
    <mergeCell ref="C272:H272"/>
    <mergeCell ref="C273:H273"/>
    <mergeCell ref="C274:H274"/>
    <mergeCell ref="C275:H275"/>
    <mergeCell ref="C276:H276"/>
    <mergeCell ref="C266:H266"/>
    <mergeCell ref="I266:J266"/>
    <mergeCell ref="K266:L266"/>
    <mergeCell ref="C268:H268"/>
    <mergeCell ref="C269:H269"/>
    <mergeCell ref="C270:H270"/>
    <mergeCell ref="C216:H216"/>
    <mergeCell ref="I216:J216"/>
    <mergeCell ref="K216:L216"/>
    <mergeCell ref="C236:H236"/>
    <mergeCell ref="I236:J236"/>
    <mergeCell ref="K236:L236"/>
    <mergeCell ref="C173:H173"/>
    <mergeCell ref="C174:F174"/>
    <mergeCell ref="C175:F175"/>
    <mergeCell ref="A178:L178"/>
    <mergeCell ref="C196:H196"/>
    <mergeCell ref="I196:J196"/>
    <mergeCell ref="K196:L196"/>
    <mergeCell ref="C167:H167"/>
    <mergeCell ref="C168:H168"/>
    <mergeCell ref="C169:H169"/>
    <mergeCell ref="C170:H170"/>
    <mergeCell ref="C171:H171"/>
    <mergeCell ref="C172:H172"/>
    <mergeCell ref="C161:H161"/>
    <mergeCell ref="C162:H162"/>
    <mergeCell ref="C163:H163"/>
    <mergeCell ref="C164:H164"/>
    <mergeCell ref="C165:H165"/>
    <mergeCell ref="C166:H166"/>
    <mergeCell ref="C155:H155"/>
    <mergeCell ref="C156:H156"/>
    <mergeCell ref="C157:H157"/>
    <mergeCell ref="C158:H158"/>
    <mergeCell ref="C159:H159"/>
    <mergeCell ref="C160:H160"/>
    <mergeCell ref="C149:H149"/>
    <mergeCell ref="C150:H150"/>
    <mergeCell ref="C151:H151"/>
    <mergeCell ref="C152:H152"/>
    <mergeCell ref="C153:H153"/>
    <mergeCell ref="C154:H154"/>
    <mergeCell ref="C126:L126"/>
    <mergeCell ref="C145:H145"/>
    <mergeCell ref="I145:J145"/>
    <mergeCell ref="K145:L145"/>
    <mergeCell ref="C147:H147"/>
    <mergeCell ref="C148:H148"/>
    <mergeCell ref="C93:H93"/>
    <mergeCell ref="I93:J93"/>
    <mergeCell ref="K93:L93"/>
    <mergeCell ref="C95:L95"/>
    <mergeCell ref="C124:H124"/>
    <mergeCell ref="I124:J124"/>
    <mergeCell ref="K124:L124"/>
    <mergeCell ref="A53:L53"/>
    <mergeCell ref="C55:L55"/>
    <mergeCell ref="C72:H72"/>
    <mergeCell ref="I72:J72"/>
    <mergeCell ref="K72:L72"/>
    <mergeCell ref="C74:L74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U466"/>
  <sheetViews>
    <sheetView workbookViewId="0">
      <selection activeCell="A462" sqref="A462:AX462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>
      <c r="A12" s="1">
        <v>1</v>
      </c>
      <c r="B12" s="1">
        <v>457</v>
      </c>
      <c r="C12" s="1">
        <v>0</v>
      </c>
      <c r="D12" s="1">
        <f>ROW(A400)</f>
        <v>400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487555080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46073</v>
      </c>
      <c r="CT12" s="1">
        <v>540</v>
      </c>
      <c r="CU12" s="1">
        <v>17</v>
      </c>
      <c r="CV12" s="1" t="s">
        <v>534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92517243</v>
      </c>
      <c r="B15" s="1">
        <v>1</v>
      </c>
      <c r="C15" s="1">
        <v>2026</v>
      </c>
      <c r="D15" s="1">
        <v>2</v>
      </c>
      <c r="E15" s="1"/>
      <c r="F15" s="1" t="s">
        <v>13</v>
      </c>
      <c r="G15" s="1" t="s">
        <v>13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6</v>
      </c>
      <c r="BI15" s="1" t="s">
        <v>6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2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3</v>
      </c>
      <c r="BZ15" s="1" t="s">
        <v>8</v>
      </c>
      <c r="CA15" s="1" t="s">
        <v>9</v>
      </c>
      <c r="CB15" s="1" t="s">
        <v>9</v>
      </c>
      <c r="CC15" s="1" t="s">
        <v>9</v>
      </c>
      <c r="CD15" s="1" t="s">
        <v>9</v>
      </c>
      <c r="CE15" s="1" t="s">
        <v>10</v>
      </c>
      <c r="CF15" s="1">
        <v>0</v>
      </c>
      <c r="CG15" s="1"/>
      <c r="CH15" s="1">
        <v>487555080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46054</v>
      </c>
      <c r="CW15" s="1">
        <v>46081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>
      <c r="A18" s="3">
        <v>52</v>
      </c>
      <c r="B18" s="3">
        <f t="shared" ref="B18:G18" si="0">B400</f>
        <v>457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 (ФСНБ-2022)_(Копия) (ФСНБ-2022)_(Копия) (ФСНБ-2022)_(Копия) (ФСНБ-2022)_(Копия)_(Копия) (ФСНБ-2022)</v>
      </c>
      <c r="G18" s="3" t="str">
        <f t="shared" si="0"/>
        <v>п486-25 ПИР, СМР, ПНР полным иждивением подрядчика по титулу: Реконструкция ТП-6/0,4 кВ №1891 с заменой тр-ра 100 кВА на тр-р 160 кВА, ПС №384 «Елисеево», в т.ч. ПИР, МО, м.о. Чехов, д Ивино, ул Весенняя, стр 44 Ю8-25-303-277140(515000) </v>
      </c>
      <c r="H18" s="3"/>
      <c r="I18" s="3"/>
      <c r="J18" s="3"/>
      <c r="K18" s="3"/>
      <c r="L18" s="3"/>
      <c r="M18" s="3"/>
      <c r="N18" s="3"/>
      <c r="O18" s="3">
        <f t="shared" ref="O18:AT18" si="1">O400</f>
        <v>332403.71999999997</v>
      </c>
      <c r="P18" s="3">
        <f t="shared" si="1"/>
        <v>304749.74</v>
      </c>
      <c r="Q18" s="3">
        <f t="shared" si="1"/>
        <v>3254.86</v>
      </c>
      <c r="R18" s="3">
        <f t="shared" si="1"/>
        <v>1879.56</v>
      </c>
      <c r="S18" s="3">
        <f t="shared" si="1"/>
        <v>22519.56</v>
      </c>
      <c r="T18" s="3">
        <f t="shared" si="1"/>
        <v>0</v>
      </c>
      <c r="U18" s="3">
        <f t="shared" si="1"/>
        <v>41.495999999999995</v>
      </c>
      <c r="V18" s="3">
        <f t="shared" si="1"/>
        <v>3.016</v>
      </c>
      <c r="W18" s="3">
        <f t="shared" si="1"/>
        <v>0</v>
      </c>
      <c r="X18" s="3">
        <f t="shared" si="1"/>
        <v>23667.14</v>
      </c>
      <c r="Y18" s="3">
        <f t="shared" si="1"/>
        <v>12443.54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285139.63</v>
      </c>
      <c r="AQ18" s="3">
        <f t="shared" si="1"/>
        <v>0</v>
      </c>
      <c r="AR18" s="3">
        <f t="shared" si="1"/>
        <v>368514.4</v>
      </c>
      <c r="AS18" s="3">
        <f t="shared" si="1"/>
        <v>4960.2</v>
      </c>
      <c r="AT18" s="3">
        <f t="shared" si="1"/>
        <v>78414.570000000007</v>
      </c>
      <c r="AU18" s="3">
        <f t="shared" ref="AU18:BZ18" si="2">AU400</f>
        <v>0</v>
      </c>
      <c r="AV18" s="3">
        <f t="shared" si="2"/>
        <v>304749.74</v>
      </c>
      <c r="AW18" s="3">
        <f t="shared" si="2"/>
        <v>19610.11</v>
      </c>
      <c r="AX18" s="3">
        <f t="shared" si="2"/>
        <v>0</v>
      </c>
      <c r="AY18" s="3">
        <f t="shared" si="2"/>
        <v>19610.11</v>
      </c>
      <c r="AZ18" s="3">
        <f t="shared" si="2"/>
        <v>285139.63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CA400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DG400</f>
        <v>332403.71999999997</v>
      </c>
      <c r="DH18" s="4">
        <f t="shared" si="4"/>
        <v>304749.74</v>
      </c>
      <c r="DI18" s="4">
        <f t="shared" si="4"/>
        <v>3254.86</v>
      </c>
      <c r="DJ18" s="4">
        <f t="shared" si="4"/>
        <v>1879.56</v>
      </c>
      <c r="DK18" s="4">
        <f t="shared" si="4"/>
        <v>22519.56</v>
      </c>
      <c r="DL18" s="4">
        <f t="shared" si="4"/>
        <v>0</v>
      </c>
      <c r="DM18" s="4">
        <f t="shared" si="4"/>
        <v>41.495999999999995</v>
      </c>
      <c r="DN18" s="4">
        <f t="shared" si="4"/>
        <v>3.016</v>
      </c>
      <c r="DO18" s="4">
        <f t="shared" si="4"/>
        <v>0</v>
      </c>
      <c r="DP18" s="4">
        <f t="shared" si="4"/>
        <v>23667.14</v>
      </c>
      <c r="DQ18" s="4">
        <f t="shared" si="4"/>
        <v>12443.54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285139.63</v>
      </c>
      <c r="EI18" s="4">
        <f t="shared" si="4"/>
        <v>0</v>
      </c>
      <c r="EJ18" s="4">
        <f t="shared" si="4"/>
        <v>368514.4</v>
      </c>
      <c r="EK18" s="4">
        <f t="shared" si="4"/>
        <v>4960.2</v>
      </c>
      <c r="EL18" s="4">
        <f t="shared" si="4"/>
        <v>78414.570000000007</v>
      </c>
      <c r="EM18" s="4">
        <f t="shared" ref="EM18:FR18" si="5">EM400</f>
        <v>0</v>
      </c>
      <c r="EN18" s="4">
        <f t="shared" si="5"/>
        <v>304749.74</v>
      </c>
      <c r="EO18" s="4">
        <f t="shared" si="5"/>
        <v>19610.11</v>
      </c>
      <c r="EP18" s="4">
        <f t="shared" si="5"/>
        <v>0</v>
      </c>
      <c r="EQ18" s="4">
        <f t="shared" si="5"/>
        <v>19610.11</v>
      </c>
      <c r="ER18" s="4">
        <f t="shared" si="5"/>
        <v>285139.63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FS400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>
      <c r="A20" s="1">
        <v>3</v>
      </c>
      <c r="B20" s="1">
        <v>1</v>
      </c>
      <c r="C20" s="1"/>
      <c r="D20" s="1">
        <f>ROW(A302)</f>
        <v>302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>
      <c r="A22" s="3">
        <v>52</v>
      </c>
      <c r="B22" s="3">
        <f t="shared" ref="B22:G22" si="7">B302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O302</f>
        <v>332403.71999999997</v>
      </c>
      <c r="P22" s="3">
        <f t="shared" si="8"/>
        <v>304749.74</v>
      </c>
      <c r="Q22" s="3">
        <f t="shared" si="8"/>
        <v>3254.86</v>
      </c>
      <c r="R22" s="3">
        <f t="shared" si="8"/>
        <v>1879.56</v>
      </c>
      <c r="S22" s="3">
        <f t="shared" si="8"/>
        <v>22519.56</v>
      </c>
      <c r="T22" s="3">
        <f t="shared" si="8"/>
        <v>0</v>
      </c>
      <c r="U22" s="3">
        <f t="shared" si="8"/>
        <v>41.495999999999995</v>
      </c>
      <c r="V22" s="3">
        <f t="shared" si="8"/>
        <v>3.016</v>
      </c>
      <c r="W22" s="3">
        <f t="shared" si="8"/>
        <v>0</v>
      </c>
      <c r="X22" s="3">
        <f t="shared" si="8"/>
        <v>23667.14</v>
      </c>
      <c r="Y22" s="3">
        <f t="shared" si="8"/>
        <v>12443.54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285139.63</v>
      </c>
      <c r="AQ22" s="3">
        <f t="shared" si="8"/>
        <v>0</v>
      </c>
      <c r="AR22" s="3">
        <f t="shared" si="8"/>
        <v>368514.4</v>
      </c>
      <c r="AS22" s="3">
        <f t="shared" si="8"/>
        <v>4960.2</v>
      </c>
      <c r="AT22" s="3">
        <f t="shared" si="8"/>
        <v>78414.570000000007</v>
      </c>
      <c r="AU22" s="3">
        <f t="shared" ref="AU22:BZ22" si="9">AU302</f>
        <v>0</v>
      </c>
      <c r="AV22" s="3">
        <f t="shared" si="9"/>
        <v>304749.74</v>
      </c>
      <c r="AW22" s="3">
        <f t="shared" si="9"/>
        <v>19610.11</v>
      </c>
      <c r="AX22" s="3">
        <f t="shared" si="9"/>
        <v>0</v>
      </c>
      <c r="AY22" s="3">
        <f t="shared" si="9"/>
        <v>19610.11</v>
      </c>
      <c r="AZ22" s="3">
        <f t="shared" si="9"/>
        <v>285139.63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CA302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DG302</f>
        <v>332403.71999999997</v>
      </c>
      <c r="DH22" s="4">
        <f t="shared" si="11"/>
        <v>304749.74</v>
      </c>
      <c r="DI22" s="4">
        <f t="shared" si="11"/>
        <v>3254.86</v>
      </c>
      <c r="DJ22" s="4">
        <f t="shared" si="11"/>
        <v>1879.56</v>
      </c>
      <c r="DK22" s="4">
        <f t="shared" si="11"/>
        <v>22519.56</v>
      </c>
      <c r="DL22" s="4">
        <f t="shared" si="11"/>
        <v>0</v>
      </c>
      <c r="DM22" s="4">
        <f t="shared" si="11"/>
        <v>41.495999999999995</v>
      </c>
      <c r="DN22" s="4">
        <f t="shared" si="11"/>
        <v>3.016</v>
      </c>
      <c r="DO22" s="4">
        <f t="shared" si="11"/>
        <v>0</v>
      </c>
      <c r="DP22" s="4">
        <f t="shared" si="11"/>
        <v>23667.14</v>
      </c>
      <c r="DQ22" s="4">
        <f t="shared" si="11"/>
        <v>12443.54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285139.63</v>
      </c>
      <c r="EI22" s="4">
        <f t="shared" si="11"/>
        <v>0</v>
      </c>
      <c r="EJ22" s="4">
        <f t="shared" si="11"/>
        <v>368514.4</v>
      </c>
      <c r="EK22" s="4">
        <f t="shared" si="11"/>
        <v>4960.2</v>
      </c>
      <c r="EL22" s="4">
        <f t="shared" si="11"/>
        <v>78414.570000000007</v>
      </c>
      <c r="EM22" s="4">
        <f t="shared" ref="EM22:FR22" si="12">EM302</f>
        <v>0</v>
      </c>
      <c r="EN22" s="4">
        <f t="shared" si="12"/>
        <v>304749.74</v>
      </c>
      <c r="EO22" s="4">
        <f t="shared" si="12"/>
        <v>19610.11</v>
      </c>
      <c r="EP22" s="4">
        <f t="shared" si="12"/>
        <v>0</v>
      </c>
      <c r="EQ22" s="4">
        <f t="shared" si="12"/>
        <v>19610.11</v>
      </c>
      <c r="ER22" s="4">
        <f t="shared" si="12"/>
        <v>285139.63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FS302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>
      <c r="A24" s="1">
        <v>4</v>
      </c>
      <c r="B24" s="1">
        <v>1</v>
      </c>
      <c r="C24" s="1"/>
      <c r="D24" s="1">
        <f>ROW(A59)</f>
        <v>59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>
      <c r="A26" s="3">
        <v>52</v>
      </c>
      <c r="B26" s="3">
        <f t="shared" ref="B26:G26" si="14">B59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O59</f>
        <v>6728.14</v>
      </c>
      <c r="P26" s="3">
        <f t="shared" si="15"/>
        <v>346.46</v>
      </c>
      <c r="Q26" s="3">
        <f t="shared" si="15"/>
        <v>751.12</v>
      </c>
      <c r="R26" s="3">
        <f t="shared" si="15"/>
        <v>433.74</v>
      </c>
      <c r="S26" s="3">
        <f t="shared" si="15"/>
        <v>5196.82</v>
      </c>
      <c r="T26" s="3">
        <f t="shared" si="15"/>
        <v>0</v>
      </c>
      <c r="U26" s="3">
        <f t="shared" si="15"/>
        <v>9.5760000000000005</v>
      </c>
      <c r="V26" s="3">
        <f t="shared" si="15"/>
        <v>0.69600000000000006</v>
      </c>
      <c r="W26" s="3">
        <f t="shared" si="15"/>
        <v>0</v>
      </c>
      <c r="X26" s="3">
        <f t="shared" si="15"/>
        <v>5461.64</v>
      </c>
      <c r="Y26" s="3">
        <f t="shared" si="15"/>
        <v>2871.58</v>
      </c>
      <c r="Z26" s="3">
        <f t="shared" si="15"/>
        <v>0</v>
      </c>
      <c r="AA26" s="3">
        <f t="shared" si="15"/>
        <v>0</v>
      </c>
      <c r="AB26" s="3">
        <f t="shared" si="15"/>
        <v>6728.14</v>
      </c>
      <c r="AC26" s="3">
        <f t="shared" si="15"/>
        <v>346.46</v>
      </c>
      <c r="AD26" s="3">
        <f t="shared" si="15"/>
        <v>751.12</v>
      </c>
      <c r="AE26" s="3">
        <f t="shared" si="15"/>
        <v>433.74</v>
      </c>
      <c r="AF26" s="3">
        <f t="shared" si="15"/>
        <v>5196.82</v>
      </c>
      <c r="AG26" s="3">
        <f t="shared" si="15"/>
        <v>0</v>
      </c>
      <c r="AH26" s="3">
        <f t="shared" si="15"/>
        <v>9.5760000000000005</v>
      </c>
      <c r="AI26" s="3">
        <f t="shared" si="15"/>
        <v>0.69600000000000006</v>
      </c>
      <c r="AJ26" s="3">
        <f t="shared" si="15"/>
        <v>0</v>
      </c>
      <c r="AK26" s="3">
        <f t="shared" si="15"/>
        <v>5461.64</v>
      </c>
      <c r="AL26" s="3">
        <f t="shared" si="15"/>
        <v>2871.58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15061.36</v>
      </c>
      <c r="AS26" s="3">
        <f t="shared" si="15"/>
        <v>0</v>
      </c>
      <c r="AT26" s="3">
        <f t="shared" si="15"/>
        <v>15061.36</v>
      </c>
      <c r="AU26" s="3">
        <f t="shared" ref="AU26:BZ26" si="16">AU59</f>
        <v>0</v>
      </c>
      <c r="AV26" s="3">
        <f t="shared" si="16"/>
        <v>346.46</v>
      </c>
      <c r="AW26" s="3">
        <f t="shared" si="16"/>
        <v>346.46</v>
      </c>
      <c r="AX26" s="3">
        <f t="shared" si="16"/>
        <v>0</v>
      </c>
      <c r="AY26" s="3">
        <f t="shared" si="16"/>
        <v>346.46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CA59</f>
        <v>15061.36</v>
      </c>
      <c r="CB26" s="3">
        <f t="shared" si="17"/>
        <v>0</v>
      </c>
      <c r="CC26" s="3">
        <f t="shared" si="17"/>
        <v>15061.36</v>
      </c>
      <c r="CD26" s="3">
        <f t="shared" si="17"/>
        <v>0</v>
      </c>
      <c r="CE26" s="3">
        <f t="shared" si="17"/>
        <v>346.46</v>
      </c>
      <c r="CF26" s="3">
        <f t="shared" si="17"/>
        <v>346.46</v>
      </c>
      <c r="CG26" s="3">
        <f t="shared" si="17"/>
        <v>0</v>
      </c>
      <c r="CH26" s="3">
        <f t="shared" si="17"/>
        <v>346.46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DG59</f>
        <v>6728.14</v>
      </c>
      <c r="DH26" s="4">
        <f t="shared" si="18"/>
        <v>346.46</v>
      </c>
      <c r="DI26" s="4">
        <f t="shared" si="18"/>
        <v>751.12</v>
      </c>
      <c r="DJ26" s="4">
        <f t="shared" si="18"/>
        <v>433.74</v>
      </c>
      <c r="DK26" s="4">
        <f t="shared" si="18"/>
        <v>5196.82</v>
      </c>
      <c r="DL26" s="4">
        <f t="shared" si="18"/>
        <v>0</v>
      </c>
      <c r="DM26" s="4">
        <f t="shared" si="18"/>
        <v>9.5760000000000005</v>
      </c>
      <c r="DN26" s="4">
        <f t="shared" si="18"/>
        <v>0.69600000000000006</v>
      </c>
      <c r="DO26" s="4">
        <f t="shared" si="18"/>
        <v>0</v>
      </c>
      <c r="DP26" s="4">
        <f t="shared" si="18"/>
        <v>5461.64</v>
      </c>
      <c r="DQ26" s="4">
        <f t="shared" si="18"/>
        <v>2871.58</v>
      </c>
      <c r="DR26" s="4">
        <f t="shared" si="18"/>
        <v>0</v>
      </c>
      <c r="DS26" s="4">
        <f t="shared" si="18"/>
        <v>0</v>
      </c>
      <c r="DT26" s="4">
        <f t="shared" si="18"/>
        <v>6728.14</v>
      </c>
      <c r="DU26" s="4">
        <f t="shared" si="18"/>
        <v>346.46</v>
      </c>
      <c r="DV26" s="4">
        <f t="shared" si="18"/>
        <v>751.12</v>
      </c>
      <c r="DW26" s="4">
        <f t="shared" si="18"/>
        <v>433.74</v>
      </c>
      <c r="DX26" s="4">
        <f t="shared" si="18"/>
        <v>5196.82</v>
      </c>
      <c r="DY26" s="4">
        <f t="shared" si="18"/>
        <v>0</v>
      </c>
      <c r="DZ26" s="4">
        <f t="shared" si="18"/>
        <v>9.5760000000000005</v>
      </c>
      <c r="EA26" s="4">
        <f t="shared" si="18"/>
        <v>0.69600000000000006</v>
      </c>
      <c r="EB26" s="4">
        <f t="shared" si="18"/>
        <v>0</v>
      </c>
      <c r="EC26" s="4">
        <f t="shared" si="18"/>
        <v>5461.64</v>
      </c>
      <c r="ED26" s="4">
        <f t="shared" si="18"/>
        <v>2871.58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15061.36</v>
      </c>
      <c r="EK26" s="4">
        <f t="shared" si="18"/>
        <v>0</v>
      </c>
      <c r="EL26" s="4">
        <f t="shared" si="18"/>
        <v>15061.36</v>
      </c>
      <c r="EM26" s="4">
        <f t="shared" ref="EM26:FR26" si="19">EM59</f>
        <v>0</v>
      </c>
      <c r="EN26" s="4">
        <f t="shared" si="19"/>
        <v>346.46</v>
      </c>
      <c r="EO26" s="4">
        <f t="shared" si="19"/>
        <v>346.46</v>
      </c>
      <c r="EP26" s="4">
        <f t="shared" si="19"/>
        <v>0</v>
      </c>
      <c r="EQ26" s="4">
        <f t="shared" si="19"/>
        <v>346.46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FS59</f>
        <v>15061.36</v>
      </c>
      <c r="FT26" s="4">
        <f t="shared" si="20"/>
        <v>0</v>
      </c>
      <c r="FU26" s="4">
        <f t="shared" si="20"/>
        <v>15061.36</v>
      </c>
      <c r="FV26" s="4">
        <f t="shared" si="20"/>
        <v>0</v>
      </c>
      <c r="FW26" s="4">
        <f t="shared" si="20"/>
        <v>346.46</v>
      </c>
      <c r="FX26" s="4">
        <f t="shared" si="20"/>
        <v>346.46</v>
      </c>
      <c r="FY26" s="4">
        <f t="shared" si="20"/>
        <v>0</v>
      </c>
      <c r="FZ26" s="4">
        <f t="shared" si="20"/>
        <v>346.46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>
      <c r="A28" s="2">
        <v>17</v>
      </c>
      <c r="B28" s="2">
        <v>1</v>
      </c>
      <c r="C28" s="2">
        <f>ROW(SmtRes!A7)</f>
        <v>7</v>
      </c>
      <c r="D28" s="2">
        <f>ROW(EtalonRes!A7)</f>
        <v>7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ROUND(ROUND(1,6),7)</f>
        <v>1</v>
      </c>
      <c r="J28" s="2">
        <v>0</v>
      </c>
      <c r="K28" s="2">
        <f>ROUND(ROUND(1,6),7)</f>
        <v>1</v>
      </c>
      <c r="L28" s="2">
        <v>1</v>
      </c>
      <c r="M28" s="2">
        <v>0</v>
      </c>
      <c r="N28" s="2">
        <f t="shared" ref="N28:N57" si="21">ROUND(L28-M28,4)</f>
        <v>1</v>
      </c>
      <c r="O28" s="2">
        <f>ROUND(CP28,2)</f>
        <v>4171.74</v>
      </c>
      <c r="P28" s="2">
        <f>SUMIF(SmtRes!AQ1:'SmtRes'!AQ7,"=1",SmtRes!DF1:'SmtRes'!DF7)</f>
        <v>0</v>
      </c>
      <c r="Q28" s="2">
        <f>SUMIF(SmtRes!AQ1:'SmtRes'!AQ7,"=1",SmtRes!DG1:'SmtRes'!DG7)</f>
        <v>627.76</v>
      </c>
      <c r="R28" s="2">
        <f>SUMIF(SmtRes!AQ1:'SmtRes'!AQ7,"=1",SmtRes!DH1:'SmtRes'!DH7)</f>
        <v>354.40999999999997</v>
      </c>
      <c r="S28" s="2">
        <f>SUMIF(SmtRes!AQ1:'SmtRes'!AQ7,"=1",SmtRes!DI1:'SmtRes'!DI7)</f>
        <v>3189.57</v>
      </c>
      <c r="T28" s="2">
        <f t="shared" ref="T28:T57" si="22">ROUND(CU28*I28,2)</f>
        <v>0</v>
      </c>
      <c r="U28" s="2">
        <f>SUMIF(SmtRes!AQ1:'SmtRes'!AQ7,"=1",SmtRes!CV1:'SmtRes'!CV7)</f>
        <v>5.91</v>
      </c>
      <c r="V28" s="2">
        <f>SUMIF(SmtRes!AQ1:'SmtRes'!AQ7,"=1",SmtRes!CW1:'SmtRes'!CW7)</f>
        <v>0.56400000000000006</v>
      </c>
      <c r="W28" s="2">
        <f t="shared" ref="W28:W57" si="23">ROUND(CX28*I28,2)</f>
        <v>0</v>
      </c>
      <c r="X28" s="2">
        <f t="shared" ref="X28:X57" si="24">ROUND(CY28,2)</f>
        <v>3437.66</v>
      </c>
      <c r="Y28" s="2">
        <f t="shared" ref="Y28:Y57" si="25">ROUND(CZ28,2)</f>
        <v>1807.43</v>
      </c>
      <c r="Z28" s="2"/>
      <c r="AA28" s="2">
        <v>92418497</v>
      </c>
      <c r="AB28" s="2">
        <f t="shared" ref="AB28:AB57" si="26">ROUND((AC28+AD28+AF28),2)</f>
        <v>3817.33</v>
      </c>
      <c r="AC28" s="2">
        <f>ROUND((0),2)</f>
        <v>0</v>
      </c>
      <c r="AD28" s="2">
        <f>ROUND((((SUM(SmtRes!BR1:'SmtRes'!BR7))-(SUM(SmtRes!BS1:'SmtRes'!BS7)))+AE28),2)</f>
        <v>627.76</v>
      </c>
      <c r="AE28" s="2">
        <f>ROUND((SUM(SmtRes!BS1:'SmtRes'!BS7)),2)</f>
        <v>354.41</v>
      </c>
      <c r="AF28" s="2">
        <f>ROUND((SUM(SmtRes!BT1:'SmtRes'!BT7)),2)</f>
        <v>3189.57</v>
      </c>
      <c r="AG28" s="2">
        <f t="shared" ref="AG28:AG57" si="27">ROUND((AP28),2)</f>
        <v>0</v>
      </c>
      <c r="AH28" s="2">
        <f>(SUM(SmtRes!BU1:'SmtRes'!BU7))</f>
        <v>5.9099999999999993</v>
      </c>
      <c r="AI28" s="2">
        <f>(SUM(SmtRes!BV1:'SmtRes'!BV7))</f>
        <v>0.56400000000000006</v>
      </c>
      <c r="AJ28" s="2">
        <f t="shared" ref="AJ28:AJ57" si="28">(AS28)</f>
        <v>0</v>
      </c>
      <c r="AK28" s="2">
        <v>22194.171200000001</v>
      </c>
      <c r="AL28" s="2">
        <v>8288.4</v>
      </c>
      <c r="AM28" s="2">
        <v>2092.527</v>
      </c>
      <c r="AN28" s="2">
        <v>1181.3512000000001</v>
      </c>
      <c r="AO28" s="2">
        <v>10631.893</v>
      </c>
      <c r="AP28" s="2">
        <v>0</v>
      </c>
      <c r="AQ28" s="2">
        <v>19.7</v>
      </c>
      <c r="AR28" s="2">
        <v>1.88</v>
      </c>
      <c r="AS28" s="2">
        <v>0</v>
      </c>
      <c r="AT28" s="2">
        <v>97</v>
      </c>
      <c r="AU28" s="2">
        <v>51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21</v>
      </c>
      <c r="BK28" s="2"/>
      <c r="BL28" s="2"/>
      <c r="BM28" s="2">
        <v>108001</v>
      </c>
      <c r="BN28" s="2">
        <v>91385276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97</v>
      </c>
      <c r="CA28" s="2">
        <v>51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>
        <v>1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22</v>
      </c>
      <c r="CO28" s="2">
        <v>0</v>
      </c>
      <c r="CP28" s="2">
        <f>(P28+Q28+S28+R28)</f>
        <v>4171.74</v>
      </c>
      <c r="CQ28" s="2">
        <f>SUMIF(SmtRes!AQ1:'SmtRes'!AQ7,"=1",SmtRes!AA1:'SmtRes'!AA7)</f>
        <v>1050.98</v>
      </c>
      <c r="CR28" s="2">
        <f>SUMIF(SmtRes!AQ1:'SmtRes'!AQ7,"=1",SmtRes!AB1:'SmtRes'!AB7)</f>
        <v>2267.9899999999998</v>
      </c>
      <c r="CS28" s="2">
        <f>SUMIF(SmtRes!AQ1:'SmtRes'!AQ7,"=1",SmtRes!AC1:'SmtRes'!AC7)</f>
        <v>1264.6400000000001</v>
      </c>
      <c r="CT28" s="2">
        <f>SUMIF(SmtRes!AQ1:'SmtRes'!AQ7,"=1",SmtRes!AD1:'SmtRes'!AD7)</f>
        <v>539.69000000000005</v>
      </c>
      <c r="CU28" s="2">
        <f>AG28</f>
        <v>0</v>
      </c>
      <c r="CV28" s="2">
        <f>SUMIF(SmtRes!AQ1:'SmtRes'!AQ7,"=1",SmtRes!BU1:'SmtRes'!BU7)</f>
        <v>5.9099999999999993</v>
      </c>
      <c r="CW28" s="2">
        <f>SUMIF(SmtRes!AQ1:'SmtRes'!AQ7,"=1",SmtRes!BV1:'SmtRes'!BV7)</f>
        <v>0.56400000000000006</v>
      </c>
      <c r="CX28" s="2">
        <f>AJ28</f>
        <v>0</v>
      </c>
      <c r="CY28" s="2">
        <f>(((S28+R28)*AT28)/100)</f>
        <v>3437.6606000000002</v>
      </c>
      <c r="CZ28" s="2">
        <f>(((S28+R28)*AU28)/100)</f>
        <v>1807.4298000000001</v>
      </c>
      <c r="DA28" s="2"/>
      <c r="DB28" s="2">
        <v>1</v>
      </c>
      <c r="DC28" s="2" t="s">
        <v>3</v>
      </c>
      <c r="DD28" s="2" t="s">
        <v>23</v>
      </c>
      <c r="DE28" s="2" t="s">
        <v>24</v>
      </c>
      <c r="DF28" s="2" t="s">
        <v>24</v>
      </c>
      <c r="DG28" s="2" t="s">
        <v>24</v>
      </c>
      <c r="DH28" s="2" t="s">
        <v>3</v>
      </c>
      <c r="DI28" s="2" t="s">
        <v>24</v>
      </c>
      <c r="DJ28" s="2" t="s">
        <v>24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91385562</v>
      </c>
      <c r="EF28" s="2">
        <v>3</v>
      </c>
      <c r="EG28" s="2" t="s">
        <v>25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26</v>
      </c>
      <c r="EM28" s="2" t="s">
        <v>27</v>
      </c>
      <c r="EN28" s="2"/>
      <c r="EO28" s="2" t="s">
        <v>28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19.7</v>
      </c>
      <c r="EX28" s="2">
        <v>1.88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97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923706823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57" si="29">ROUND(IF(AND(BH28=3,BI28=3,FS28&lt;&gt;0),P28,0),2)</f>
        <v>0</v>
      </c>
      <c r="GM28" s="2">
        <f t="shared" ref="GM28:GM57" si="30">ROUND(O28+X28+Y28,2)+GX28</f>
        <v>9416.83</v>
      </c>
      <c r="GN28" s="2">
        <f t="shared" ref="GN28:GN57" si="31">IF(OR(BI28=0,BI28=1),GM28-GX28,0)</f>
        <v>0</v>
      </c>
      <c r="GO28" s="2">
        <f t="shared" ref="GO28:GO57" si="32">IF(BI28=2,GM28-GX28,0)</f>
        <v>9416.83</v>
      </c>
      <c r="GP28" s="2">
        <f t="shared" ref="GP28:GP57" si="33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7" si="34">ROUND((GT28),2)</f>
        <v>0</v>
      </c>
      <c r="GW28" s="2">
        <v>1</v>
      </c>
      <c r="GX28" s="2">
        <f t="shared" ref="GX28:GX57" si="35"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29</v>
      </c>
      <c r="HO28" s="2" t="s">
        <v>30</v>
      </c>
      <c r="HP28" s="2" t="s">
        <v>26</v>
      </c>
      <c r="HQ28" s="2" t="s">
        <v>26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>
      <c r="A29">
        <v>17</v>
      </c>
      <c r="B29">
        <v>1</v>
      </c>
      <c r="C29">
        <f>ROW(SmtRes!A14)</f>
        <v>14</v>
      </c>
      <c r="D29">
        <f>ROW(EtalonRes!A14)</f>
        <v>14</v>
      </c>
      <c r="E29" t="s">
        <v>17</v>
      </c>
      <c r="F29" t="s">
        <v>18</v>
      </c>
      <c r="G29" t="s">
        <v>19</v>
      </c>
      <c r="H29" t="s">
        <v>20</v>
      </c>
      <c r="I29">
        <f>ROUND(ROUND(1,6),7)</f>
        <v>1</v>
      </c>
      <c r="J29">
        <v>0</v>
      </c>
      <c r="K29">
        <f>ROUND(ROUND(1,6),7)</f>
        <v>1</v>
      </c>
      <c r="L29">
        <v>1</v>
      </c>
      <c r="M29">
        <v>0</v>
      </c>
      <c r="N29">
        <f t="shared" si="21"/>
        <v>1</v>
      </c>
      <c r="O29">
        <f>ROUND(CP29,2)</f>
        <v>4171.74</v>
      </c>
      <c r="P29">
        <f>SUMIF(SmtRes!AQ8:'SmtRes'!AQ14,"=1",SmtRes!DF8:'SmtRes'!DF14)</f>
        <v>0</v>
      </c>
      <c r="Q29">
        <f>SUMIF(SmtRes!AQ8:'SmtRes'!AQ14,"=1",SmtRes!DG8:'SmtRes'!DG14)</f>
        <v>627.76</v>
      </c>
      <c r="R29">
        <f>SUMIF(SmtRes!AQ8:'SmtRes'!AQ14,"=1",SmtRes!DH8:'SmtRes'!DH14)</f>
        <v>354.40999999999997</v>
      </c>
      <c r="S29">
        <f>SUMIF(SmtRes!AQ8:'SmtRes'!AQ14,"=1",SmtRes!DI8:'SmtRes'!DI14)</f>
        <v>3189.57</v>
      </c>
      <c r="T29">
        <f t="shared" si="22"/>
        <v>0</v>
      </c>
      <c r="U29">
        <f>SUMIF(SmtRes!AQ8:'SmtRes'!AQ14,"=1",SmtRes!CV8:'SmtRes'!CV14)</f>
        <v>5.91</v>
      </c>
      <c r="V29">
        <f>SUMIF(SmtRes!AQ8:'SmtRes'!AQ14,"=1",SmtRes!CW8:'SmtRes'!CW14)</f>
        <v>0.56400000000000006</v>
      </c>
      <c r="W29">
        <f t="shared" si="23"/>
        <v>0</v>
      </c>
      <c r="X29">
        <f t="shared" si="24"/>
        <v>3437.66</v>
      </c>
      <c r="Y29">
        <f t="shared" si="25"/>
        <v>1807.43</v>
      </c>
      <c r="AA29">
        <v>92418442</v>
      </c>
      <c r="AB29">
        <f t="shared" si="26"/>
        <v>3817.33</v>
      </c>
      <c r="AC29">
        <f>ROUND((0),2)</f>
        <v>0</v>
      </c>
      <c r="AD29">
        <f>ROUND((((SUM(SmtRes!BR8:'SmtRes'!BR14))-(SUM(SmtRes!BS8:'SmtRes'!BS14)))+AE29),2)</f>
        <v>627.76</v>
      </c>
      <c r="AE29">
        <f>ROUND((SUM(SmtRes!BS8:'SmtRes'!BS14)),2)</f>
        <v>354.41</v>
      </c>
      <c r="AF29">
        <f>ROUND((SUM(SmtRes!BT8:'SmtRes'!BT14)),2)</f>
        <v>3189.57</v>
      </c>
      <c r="AG29">
        <f t="shared" si="27"/>
        <v>0</v>
      </c>
      <c r="AH29">
        <f>(SUM(SmtRes!BU8:'SmtRes'!BU14))</f>
        <v>5.9099999999999993</v>
      </c>
      <c r="AI29">
        <f>(SUM(SmtRes!BV8:'SmtRes'!BV14))</f>
        <v>0.56400000000000006</v>
      </c>
      <c r="AJ29">
        <f t="shared" si="28"/>
        <v>0</v>
      </c>
      <c r="AK29">
        <v>22194.171200000001</v>
      </c>
      <c r="AL29">
        <v>8288.4</v>
      </c>
      <c r="AM29">
        <v>2092.527</v>
      </c>
      <c r="AN29">
        <v>1181.3512000000001</v>
      </c>
      <c r="AO29">
        <v>10631.893</v>
      </c>
      <c r="AP29">
        <v>0</v>
      </c>
      <c r="AQ29">
        <v>19.7</v>
      </c>
      <c r="AR29">
        <v>1.88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21</v>
      </c>
      <c r="BM29">
        <v>108001</v>
      </c>
      <c r="BN29">
        <v>91385276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22</v>
      </c>
      <c r="CO29">
        <v>0</v>
      </c>
      <c r="CP29">
        <f>(P29+Q29+S29+R29)</f>
        <v>4171.74</v>
      </c>
      <c r="CQ29">
        <f>SUMIF(SmtRes!AQ8:'SmtRes'!AQ14,"=1",SmtRes!AA8:'SmtRes'!AA14)</f>
        <v>1050.98</v>
      </c>
      <c r="CR29">
        <f>SUMIF(SmtRes!AQ8:'SmtRes'!AQ14,"=1",SmtRes!AB8:'SmtRes'!AB14)</f>
        <v>2267.9899999999998</v>
      </c>
      <c r="CS29">
        <f>SUMIF(SmtRes!AQ8:'SmtRes'!AQ14,"=1",SmtRes!AC8:'SmtRes'!AC14)</f>
        <v>1264.6400000000001</v>
      </c>
      <c r="CT29">
        <f>SUMIF(SmtRes!AQ8:'SmtRes'!AQ14,"=1",SmtRes!AD8:'SmtRes'!AD14)</f>
        <v>539.69000000000005</v>
      </c>
      <c r="CU29">
        <f>AG29</f>
        <v>0</v>
      </c>
      <c r="CV29">
        <f>SUMIF(SmtRes!AQ8:'SmtRes'!AQ14,"=1",SmtRes!BU8:'SmtRes'!BU14)</f>
        <v>5.9099999999999993</v>
      </c>
      <c r="CW29">
        <f>SUMIF(SmtRes!AQ8:'SmtRes'!AQ14,"=1",SmtRes!BV8:'SmtRes'!BV14)</f>
        <v>0.56400000000000006</v>
      </c>
      <c r="CX29">
        <f>AJ29</f>
        <v>0</v>
      </c>
      <c r="CY29">
        <f>(((S29+R29)*AT29)/100)</f>
        <v>3437.6606000000002</v>
      </c>
      <c r="CZ29">
        <f>(((S29+R29)*AU29)/100)</f>
        <v>1807.4298000000001</v>
      </c>
      <c r="DB29">
        <v>2</v>
      </c>
      <c r="DC29" t="s">
        <v>3</v>
      </c>
      <c r="DD29" t="s">
        <v>23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91385562</v>
      </c>
      <c r="EF29">
        <v>3</v>
      </c>
      <c r="EG29" t="s">
        <v>25</v>
      </c>
      <c r="EH29">
        <v>0</v>
      </c>
      <c r="EI29" t="s">
        <v>3</v>
      </c>
      <c r="EJ29">
        <v>2</v>
      </c>
      <c r="EK29">
        <v>108001</v>
      </c>
      <c r="EL29" t="s">
        <v>26</v>
      </c>
      <c r="EM29" t="s">
        <v>27</v>
      </c>
      <c r="EO29" t="s">
        <v>28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19.7</v>
      </c>
      <c r="EX29">
        <v>1.88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923706823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9"/>
        <v>0</v>
      </c>
      <c r="GM29">
        <f t="shared" si="30"/>
        <v>9416.83</v>
      </c>
      <c r="GN29">
        <f t="shared" si="31"/>
        <v>0</v>
      </c>
      <c r="GO29">
        <f t="shared" si="32"/>
        <v>9416.83</v>
      </c>
      <c r="GP29">
        <f t="shared" si="33"/>
        <v>0</v>
      </c>
      <c r="GR29">
        <v>0</v>
      </c>
      <c r="GS29">
        <v>3</v>
      </c>
      <c r="GT29">
        <v>0</v>
      </c>
      <c r="GU29" t="s">
        <v>3</v>
      </c>
      <c r="GV29">
        <f t="shared" si="34"/>
        <v>0</v>
      </c>
      <c r="GW29">
        <v>1</v>
      </c>
      <c r="GX29">
        <f t="shared" si="35"/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29</v>
      </c>
      <c r="HO29" t="s">
        <v>30</v>
      </c>
      <c r="HP29" t="s">
        <v>26</v>
      </c>
      <c r="HQ29" t="s">
        <v>26</v>
      </c>
      <c r="HS29">
        <v>0</v>
      </c>
      <c r="IK29">
        <v>0</v>
      </c>
    </row>
    <row r="30" spans="1:255">
      <c r="A30" s="2">
        <v>18</v>
      </c>
      <c r="B30" s="2">
        <v>1</v>
      </c>
      <c r="C30" s="2">
        <v>7</v>
      </c>
      <c r="D30" s="2"/>
      <c r="E30" s="2" t="s">
        <v>31</v>
      </c>
      <c r="F30" s="2" t="s">
        <v>32</v>
      </c>
      <c r="G30" s="2" t="s">
        <v>33</v>
      </c>
      <c r="H30" s="2" t="s">
        <v>34</v>
      </c>
      <c r="I30" s="2">
        <f>J30</f>
        <v>2</v>
      </c>
      <c r="J30" s="2">
        <v>2</v>
      </c>
      <c r="K30" s="2">
        <v>2</v>
      </c>
      <c r="L30" s="2">
        <v>2</v>
      </c>
      <c r="M30" s="2">
        <v>0</v>
      </c>
      <c r="N30" s="2">
        <f t="shared" si="21"/>
        <v>2</v>
      </c>
      <c r="O30" s="2">
        <f>ROUND(P30,2)</f>
        <v>212.64</v>
      </c>
      <c r="P30" s="2">
        <f>ROUND(ROUND(ROUND(SUMIF(SmtRes!AQ8:'SmtRes'!AQ14,"=1",SmtRes!CU8:'SmtRes'!CU14),2),2)*I30/100,2)</f>
        <v>212.64</v>
      </c>
      <c r="Q30" s="2">
        <f>ROUND(CR30*I30,2)</f>
        <v>0</v>
      </c>
      <c r="R30" s="2">
        <f>ROUND(CS30*I30,2)</f>
        <v>0</v>
      </c>
      <c r="S30" s="2">
        <f>ROUND(CT30*I30,2)</f>
        <v>0</v>
      </c>
      <c r="T30" s="2">
        <f t="shared" si="22"/>
        <v>0</v>
      </c>
      <c r="U30" s="2">
        <f>ROUND(CV30*I30,7)</f>
        <v>0</v>
      </c>
      <c r="V30" s="2">
        <f>ROUND(CW30*I30,7)</f>
        <v>0</v>
      </c>
      <c r="W30" s="2">
        <f t="shared" si="23"/>
        <v>0</v>
      </c>
      <c r="X30" s="2">
        <f t="shared" si="24"/>
        <v>0</v>
      </c>
      <c r="Y30" s="2">
        <f t="shared" si="25"/>
        <v>0</v>
      </c>
      <c r="Z30" s="2"/>
      <c r="AA30" s="2">
        <v>92418497</v>
      </c>
      <c r="AB30" s="2">
        <f t="shared" si="26"/>
        <v>0</v>
      </c>
      <c r="AC30" s="2">
        <f>ROUND((ES30),2)</f>
        <v>0</v>
      </c>
      <c r="AD30" s="2">
        <f>ROUND((((ET30)-(EU30))+AE30),2)</f>
        <v>0</v>
      </c>
      <c r="AE30" s="2">
        <f>ROUND((EU30),2)</f>
        <v>0</v>
      </c>
      <c r="AF30" s="2">
        <f>ROUND((EV30),2)</f>
        <v>0</v>
      </c>
      <c r="AG30" s="2">
        <f t="shared" si="27"/>
        <v>0</v>
      </c>
      <c r="AH30" s="2">
        <f>(EW30)</f>
        <v>0</v>
      </c>
      <c r="AI30" s="2">
        <f>(EX30)</f>
        <v>0</v>
      </c>
      <c r="AJ30" s="2">
        <f t="shared" si="28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97</v>
      </c>
      <c r="AU30" s="2">
        <v>51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2</v>
      </c>
      <c r="BJ30" s="2" t="s">
        <v>3</v>
      </c>
      <c r="BK30" s="2"/>
      <c r="BL30" s="2"/>
      <c r="BM30" s="2">
        <v>108001</v>
      </c>
      <c r="BN30" s="2">
        <v>91385276</v>
      </c>
      <c r="BO30" s="2" t="s">
        <v>3</v>
      </c>
      <c r="BP30" s="2">
        <v>0</v>
      </c>
      <c r="BQ30" s="2">
        <v>3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97</v>
      </c>
      <c r="CA30" s="2">
        <v>51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>
        <v>1</v>
      </c>
      <c r="CI30" s="2">
        <v>1</v>
      </c>
      <c r="CJ30" s="2">
        <v>0</v>
      </c>
      <c r="CK30" s="2">
        <v>0</v>
      </c>
      <c r="CL30" s="2">
        <v>0</v>
      </c>
      <c r="CM30" s="2">
        <v>0</v>
      </c>
      <c r="CN30" s="2" t="s">
        <v>3</v>
      </c>
      <c r="CO30" s="2">
        <v>0</v>
      </c>
      <c r="CP30" s="2">
        <f>0</f>
        <v>0</v>
      </c>
      <c r="CQ30" s="2">
        <f>0</f>
        <v>0</v>
      </c>
      <c r="CR30" s="2">
        <f>0</f>
        <v>0</v>
      </c>
      <c r="CS30" s="2">
        <f>0</f>
        <v>0</v>
      </c>
      <c r="CT30" s="2">
        <f>0</f>
        <v>0</v>
      </c>
      <c r="CU30" s="2">
        <f>0</f>
        <v>0</v>
      </c>
      <c r="CV30" s="2">
        <f>0</f>
        <v>0</v>
      </c>
      <c r="CW30" s="2">
        <f>0</f>
        <v>0</v>
      </c>
      <c r="CX30" s="2">
        <f>0</f>
        <v>0</v>
      </c>
      <c r="CY30" s="2">
        <f>0</f>
        <v>0</v>
      </c>
      <c r="CZ30" s="2">
        <f>0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34</v>
      </c>
      <c r="DW30" s="2" t="s">
        <v>34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91385562</v>
      </c>
      <c r="EF30" s="2">
        <v>3</v>
      </c>
      <c r="EG30" s="2" t="s">
        <v>25</v>
      </c>
      <c r="EH30" s="2">
        <v>0</v>
      </c>
      <c r="EI30" s="2" t="s">
        <v>3</v>
      </c>
      <c r="EJ30" s="2">
        <v>2</v>
      </c>
      <c r="EK30" s="2">
        <v>108001</v>
      </c>
      <c r="EL30" s="2" t="s">
        <v>26</v>
      </c>
      <c r="EM30" s="2" t="s">
        <v>27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97</v>
      </c>
      <c r="FY30" s="2">
        <v>51</v>
      </c>
      <c r="FZ30" s="2"/>
      <c r="GA30" s="2" t="s">
        <v>3</v>
      </c>
      <c r="GB30" s="2"/>
      <c r="GC30" s="2"/>
      <c r="GD30" s="2">
        <v>1</v>
      </c>
      <c r="GE30" s="2"/>
      <c r="GF30" s="2">
        <v>274903907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29"/>
        <v>0</v>
      </c>
      <c r="GM30" s="2">
        <f t="shared" si="30"/>
        <v>212.64</v>
      </c>
      <c r="GN30" s="2">
        <f t="shared" si="31"/>
        <v>0</v>
      </c>
      <c r="GO30" s="2">
        <f t="shared" si="32"/>
        <v>212.64</v>
      </c>
      <c r="GP30" s="2">
        <f t="shared" si="33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34"/>
        <v>0</v>
      </c>
      <c r="GW30" s="2">
        <v>1</v>
      </c>
      <c r="GX30" s="2">
        <f t="shared" si="35"/>
        <v>0</v>
      </c>
      <c r="GY30" s="2"/>
      <c r="GZ30" s="2"/>
      <c r="HA30" s="2">
        <v>0</v>
      </c>
      <c r="HB30" s="2">
        <v>0</v>
      </c>
      <c r="HC30" s="2">
        <f>0</f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29</v>
      </c>
      <c r="HO30" s="2" t="s">
        <v>30</v>
      </c>
      <c r="HP30" s="2" t="s">
        <v>26</v>
      </c>
      <c r="HQ30" s="2" t="s">
        <v>26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>
      <c r="A31">
        <v>18</v>
      </c>
      <c r="B31">
        <v>1</v>
      </c>
      <c r="C31">
        <v>14</v>
      </c>
      <c r="E31" t="s">
        <v>31</v>
      </c>
      <c r="F31" t="s">
        <v>32</v>
      </c>
      <c r="G31" t="s">
        <v>33</v>
      </c>
      <c r="H31" t="s">
        <v>34</v>
      </c>
      <c r="I31">
        <f>J31</f>
        <v>2</v>
      </c>
      <c r="J31">
        <v>2</v>
      </c>
      <c r="K31">
        <v>2</v>
      </c>
      <c r="L31">
        <v>2</v>
      </c>
      <c r="M31">
        <v>0</v>
      </c>
      <c r="N31">
        <f t="shared" si="21"/>
        <v>2</v>
      </c>
      <c r="O31">
        <f>ROUND(P31,2)</f>
        <v>212.64</v>
      </c>
      <c r="P31">
        <f>ROUND(ROUND(ROUND(SUMIF(SmtRes!AQ8:'SmtRes'!AQ14,"=1",SmtRes!CU8:'SmtRes'!CU14),2),2)*I31/100,2)</f>
        <v>212.64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2"/>
        <v>0</v>
      </c>
      <c r="U31">
        <f>ROUND(CV31*I31,7)</f>
        <v>0</v>
      </c>
      <c r="V31">
        <f>ROUND(CW31*I31,7)</f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92418442</v>
      </c>
      <c r="AB31">
        <f t="shared" si="26"/>
        <v>0</v>
      </c>
      <c r="AC31">
        <f>ROUND((ES31),2)</f>
        <v>0</v>
      </c>
      <c r="AD31">
        <f>ROUND((((ET31)-(EU31))+AE31),2)</f>
        <v>0</v>
      </c>
      <c r="AE31">
        <f>ROUND((EU31),2)</f>
        <v>0</v>
      </c>
      <c r="AF31">
        <f>ROUND((EV31),2)</f>
        <v>0</v>
      </c>
      <c r="AG31">
        <f t="shared" si="27"/>
        <v>0</v>
      </c>
      <c r="AH31">
        <f>(EW31)</f>
        <v>0</v>
      </c>
      <c r="AI31">
        <f>(EX31)</f>
        <v>0</v>
      </c>
      <c r="AJ31">
        <f t="shared" si="28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3</v>
      </c>
      <c r="BM31">
        <v>108001</v>
      </c>
      <c r="BN31">
        <v>91385276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H31">
        <v>1</v>
      </c>
      <c r="CI31">
        <v>1</v>
      </c>
      <c r="CJ31">
        <v>0</v>
      </c>
      <c r="CK31">
        <v>0</v>
      </c>
      <c r="CL31">
        <v>0</v>
      </c>
      <c r="CM31">
        <v>0</v>
      </c>
      <c r="CN31" t="s">
        <v>3</v>
      </c>
      <c r="CO31">
        <v>0</v>
      </c>
      <c r="CP31">
        <f>0</f>
        <v>0</v>
      </c>
      <c r="CQ31">
        <f>0</f>
        <v>0</v>
      </c>
      <c r="CR31">
        <f>0</f>
        <v>0</v>
      </c>
      <c r="CS31">
        <f>0</f>
        <v>0</v>
      </c>
      <c r="CT31">
        <f>0</f>
        <v>0</v>
      </c>
      <c r="CU31">
        <f>0</f>
        <v>0</v>
      </c>
      <c r="CV31">
        <f>0</f>
        <v>0</v>
      </c>
      <c r="CW31">
        <f>0</f>
        <v>0</v>
      </c>
      <c r="CX31">
        <f>0</f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34</v>
      </c>
      <c r="DW31" t="s">
        <v>34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91385562</v>
      </c>
      <c r="EF31">
        <v>3</v>
      </c>
      <c r="EG31" t="s">
        <v>25</v>
      </c>
      <c r="EH31">
        <v>0</v>
      </c>
      <c r="EI31" t="s">
        <v>3</v>
      </c>
      <c r="EJ31">
        <v>2</v>
      </c>
      <c r="EK31">
        <v>108001</v>
      </c>
      <c r="EL31" t="s">
        <v>26</v>
      </c>
      <c r="EM31" t="s">
        <v>27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274903907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9"/>
        <v>0</v>
      </c>
      <c r="GM31">
        <f t="shared" si="30"/>
        <v>212.64</v>
      </c>
      <c r="GN31">
        <f t="shared" si="31"/>
        <v>0</v>
      </c>
      <c r="GO31">
        <f t="shared" si="32"/>
        <v>212.64</v>
      </c>
      <c r="GP31">
        <f t="shared" si="33"/>
        <v>0</v>
      </c>
      <c r="GR31">
        <v>0</v>
      </c>
      <c r="GS31">
        <v>3</v>
      </c>
      <c r="GT31">
        <v>0</v>
      </c>
      <c r="GU31" t="s">
        <v>3</v>
      </c>
      <c r="GV31">
        <f t="shared" si="34"/>
        <v>0</v>
      </c>
      <c r="GW31">
        <v>1</v>
      </c>
      <c r="GX31">
        <f t="shared" si="35"/>
        <v>0</v>
      </c>
      <c r="HA31">
        <v>0</v>
      </c>
      <c r="HB31">
        <v>0</v>
      </c>
      <c r="HC31">
        <f>0</f>
        <v>0</v>
      </c>
      <c r="HE31" t="s">
        <v>3</v>
      </c>
      <c r="HF31" t="s">
        <v>3</v>
      </c>
      <c r="HM31" t="s">
        <v>3</v>
      </c>
      <c r="HN31" t="s">
        <v>29</v>
      </c>
      <c r="HO31" t="s">
        <v>30</v>
      </c>
      <c r="HP31" t="s">
        <v>26</v>
      </c>
      <c r="HQ31" t="s">
        <v>26</v>
      </c>
      <c r="HS31">
        <v>0</v>
      </c>
      <c r="IK31">
        <v>0</v>
      </c>
    </row>
    <row r="32" spans="1:255">
      <c r="A32" s="2">
        <v>17</v>
      </c>
      <c r="B32" s="2">
        <v>1</v>
      </c>
      <c r="C32" s="2">
        <f>ROW(SmtRes!A22)</f>
        <v>22</v>
      </c>
      <c r="D32" s="2">
        <f>ROW(EtalonRes!A22)</f>
        <v>22</v>
      </c>
      <c r="E32" s="2" t="s">
        <v>35</v>
      </c>
      <c r="F32" s="2" t="s">
        <v>36</v>
      </c>
      <c r="G32" s="2" t="s">
        <v>37</v>
      </c>
      <c r="H32" s="2" t="s">
        <v>20</v>
      </c>
      <c r="I32" s="2">
        <f>ROUND(ROUND(3,6),7)</f>
        <v>3</v>
      </c>
      <c r="J32" s="2">
        <v>0</v>
      </c>
      <c r="K32" s="2">
        <f>ROUND(ROUND(3,6),7)</f>
        <v>3</v>
      </c>
      <c r="L32" s="2">
        <v>3</v>
      </c>
      <c r="M32" s="2">
        <v>0</v>
      </c>
      <c r="N32" s="2">
        <f t="shared" si="21"/>
        <v>3</v>
      </c>
      <c r="O32" s="2">
        <f>ROUND(CP32,2)</f>
        <v>617.49</v>
      </c>
      <c r="P32" s="2">
        <f>SUMIF(SmtRes!AQ15:'SmtRes'!AQ22,"=1",SmtRes!DF15:'SmtRes'!DF22)</f>
        <v>0</v>
      </c>
      <c r="Q32" s="2">
        <f>SUMIF(SmtRes!AQ15:'SmtRes'!AQ22,"=1",SmtRes!DG15:'SmtRes'!DG22)</f>
        <v>41.56</v>
      </c>
      <c r="R32" s="2">
        <f>SUMIF(SmtRes!AQ15:'SmtRes'!AQ22,"=1",SmtRes!DH15:'SmtRes'!DH22)</f>
        <v>27.07</v>
      </c>
      <c r="S32" s="2">
        <f>SUMIF(SmtRes!AQ15:'SmtRes'!AQ22,"=1",SmtRes!DI15:'SmtRes'!DI22)</f>
        <v>548.86</v>
      </c>
      <c r="T32" s="2">
        <f t="shared" si="22"/>
        <v>0</v>
      </c>
      <c r="U32" s="2">
        <f>SUMIF(SmtRes!AQ15:'SmtRes'!AQ22,"=1",SmtRes!CV15:'SmtRes'!CV22)</f>
        <v>1.0169999999999999</v>
      </c>
      <c r="V32" s="2">
        <f>SUMIF(SmtRes!AQ15:'SmtRes'!AQ22,"=1",SmtRes!CW15:'SmtRes'!CW22)</f>
        <v>4.4999999999999998E-2</v>
      </c>
      <c r="W32" s="2">
        <f t="shared" si="23"/>
        <v>0</v>
      </c>
      <c r="X32" s="2">
        <f t="shared" si="24"/>
        <v>558.65</v>
      </c>
      <c r="Y32" s="2">
        <f t="shared" si="25"/>
        <v>293.72000000000003</v>
      </c>
      <c r="Z32" s="2"/>
      <c r="AA32" s="2">
        <v>92418497</v>
      </c>
      <c r="AB32" s="2">
        <f t="shared" si="26"/>
        <v>196.73</v>
      </c>
      <c r="AC32" s="2">
        <f>ROUND((0),2)</f>
        <v>0</v>
      </c>
      <c r="AD32" s="2">
        <f>ROUND((((SUM(SmtRes!BR15:'SmtRes'!BR22))-(SUM(SmtRes!BS15:'SmtRes'!BS22)))+AE32),2)</f>
        <v>13.78</v>
      </c>
      <c r="AE32" s="2">
        <f>ROUND((SUM(SmtRes!BS15:'SmtRes'!BS22)),2)</f>
        <v>9.0299999999999994</v>
      </c>
      <c r="AF32" s="2">
        <f>ROUND((SUM(SmtRes!BT15:'SmtRes'!BT22)),2)</f>
        <v>182.95</v>
      </c>
      <c r="AG32" s="2">
        <f t="shared" si="27"/>
        <v>0</v>
      </c>
      <c r="AH32" s="2">
        <f>(SUM(SmtRes!BU15:'SmtRes'!BU22))</f>
        <v>0.33899999999999997</v>
      </c>
      <c r="AI32" s="2">
        <f>(SUM(SmtRes!BV15:'SmtRes'!BV22))</f>
        <v>1.5000000000000001E-2</v>
      </c>
      <c r="AJ32" s="2">
        <f t="shared" si="28"/>
        <v>0</v>
      </c>
      <c r="AK32" s="2">
        <v>798.01002000000005</v>
      </c>
      <c r="AL32" s="2">
        <v>112.15722</v>
      </c>
      <c r="AM32" s="2">
        <v>45.9176</v>
      </c>
      <c r="AN32" s="2">
        <v>30.0855</v>
      </c>
      <c r="AO32" s="2">
        <v>609.84969999999998</v>
      </c>
      <c r="AP32" s="2">
        <v>0</v>
      </c>
      <c r="AQ32" s="2">
        <v>1.1299999999999999</v>
      </c>
      <c r="AR32" s="2">
        <v>0.05</v>
      </c>
      <c r="AS32" s="2">
        <v>0</v>
      </c>
      <c r="AT32" s="2">
        <v>97</v>
      </c>
      <c r="AU32" s="2">
        <v>51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38</v>
      </c>
      <c r="BK32" s="2"/>
      <c r="BL32" s="2"/>
      <c r="BM32" s="2">
        <v>108001</v>
      </c>
      <c r="BN32" s="2">
        <v>91385276</v>
      </c>
      <c r="BO32" s="2" t="s">
        <v>3</v>
      </c>
      <c r="BP32" s="2">
        <v>0</v>
      </c>
      <c r="BQ32" s="2">
        <v>3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97</v>
      </c>
      <c r="CA32" s="2">
        <v>51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>
        <v>2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22</v>
      </c>
      <c r="CO32" s="2">
        <v>0</v>
      </c>
      <c r="CP32" s="2">
        <f>(P32+Q32+S32+R32)</f>
        <v>617.49000000000012</v>
      </c>
      <c r="CQ32" s="2">
        <f>SUMIF(SmtRes!AQ15:'SmtRes'!AQ22,"=1",SmtRes!AA15:'SmtRes'!AA22)</f>
        <v>41935.119999999995</v>
      </c>
      <c r="CR32" s="2">
        <f>SUMIF(SmtRes!AQ15:'SmtRes'!AQ22,"=1",SmtRes!AB15:'SmtRes'!AB22)</f>
        <v>2350.54</v>
      </c>
      <c r="CS32" s="2">
        <f>SUMIF(SmtRes!AQ15:'SmtRes'!AQ22,"=1",SmtRes!AC15:'SmtRes'!AC22)</f>
        <v>1743.91</v>
      </c>
      <c r="CT32" s="2">
        <f>SUMIF(SmtRes!AQ15:'SmtRes'!AQ22,"=1",SmtRes!AD15:'SmtRes'!AD22)</f>
        <v>539.69000000000005</v>
      </c>
      <c r="CU32" s="2">
        <f>AG32</f>
        <v>0</v>
      </c>
      <c r="CV32" s="2">
        <f>SUMIF(SmtRes!AQ15:'SmtRes'!AQ22,"=1",SmtRes!BU15:'SmtRes'!BU22)</f>
        <v>0.33899999999999997</v>
      </c>
      <c r="CW32" s="2">
        <f>SUMIF(SmtRes!AQ15:'SmtRes'!AQ22,"=1",SmtRes!BV15:'SmtRes'!BV22)</f>
        <v>1.5000000000000001E-2</v>
      </c>
      <c r="CX32" s="2">
        <f>AJ32</f>
        <v>0</v>
      </c>
      <c r="CY32" s="2">
        <f>(((S32+R32)*AT32)/100)</f>
        <v>558.65210000000002</v>
      </c>
      <c r="CZ32" s="2">
        <f>(((S32+R32)*AU32)/100)</f>
        <v>293.72430000000003</v>
      </c>
      <c r="DA32" s="2"/>
      <c r="DB32" s="2">
        <v>3</v>
      </c>
      <c r="DC32" s="2" t="s">
        <v>3</v>
      </c>
      <c r="DD32" s="2" t="s">
        <v>23</v>
      </c>
      <c r="DE32" s="2" t="s">
        <v>24</v>
      </c>
      <c r="DF32" s="2" t="s">
        <v>24</v>
      </c>
      <c r="DG32" s="2" t="s">
        <v>24</v>
      </c>
      <c r="DH32" s="2" t="s">
        <v>3</v>
      </c>
      <c r="DI32" s="2" t="s">
        <v>24</v>
      </c>
      <c r="DJ32" s="2" t="s">
        <v>24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20</v>
      </c>
      <c r="DW32" s="2" t="s">
        <v>20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91385562</v>
      </c>
      <c r="EF32" s="2">
        <v>3</v>
      </c>
      <c r="EG32" s="2" t="s">
        <v>25</v>
      </c>
      <c r="EH32" s="2">
        <v>0</v>
      </c>
      <c r="EI32" s="2" t="s">
        <v>3</v>
      </c>
      <c r="EJ32" s="2">
        <v>2</v>
      </c>
      <c r="EK32" s="2">
        <v>108001</v>
      </c>
      <c r="EL32" s="2" t="s">
        <v>26</v>
      </c>
      <c r="EM32" s="2" t="s">
        <v>27</v>
      </c>
      <c r="EN32" s="2"/>
      <c r="EO32" s="2" t="s">
        <v>28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1.1299999999999999</v>
      </c>
      <c r="EX32" s="2">
        <v>0.05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97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1897597053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29"/>
        <v>0</v>
      </c>
      <c r="GM32" s="2">
        <f t="shared" si="30"/>
        <v>1469.86</v>
      </c>
      <c r="GN32" s="2">
        <f t="shared" si="31"/>
        <v>0</v>
      </c>
      <c r="GO32" s="2">
        <f t="shared" si="32"/>
        <v>1469.86</v>
      </c>
      <c r="GP32" s="2">
        <f t="shared" si="33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34"/>
        <v>0</v>
      </c>
      <c r="GW32" s="2">
        <v>1</v>
      </c>
      <c r="GX32" s="2">
        <f t="shared" si="35"/>
        <v>0</v>
      </c>
      <c r="GY32" s="2"/>
      <c r="GZ32" s="2"/>
      <c r="HA32" s="2">
        <v>0</v>
      </c>
      <c r="HB32" s="2">
        <v>0</v>
      </c>
      <c r="HC32" s="2">
        <f>GV32*GW32</f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29</v>
      </c>
      <c r="HO32" s="2" t="s">
        <v>30</v>
      </c>
      <c r="HP32" s="2" t="s">
        <v>26</v>
      </c>
      <c r="HQ32" s="2" t="s">
        <v>26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>
      <c r="A33">
        <v>17</v>
      </c>
      <c r="B33">
        <v>1</v>
      </c>
      <c r="C33">
        <f>ROW(SmtRes!A30)</f>
        <v>30</v>
      </c>
      <c r="D33">
        <f>ROW(EtalonRes!A30)</f>
        <v>30</v>
      </c>
      <c r="E33" t="s">
        <v>35</v>
      </c>
      <c r="F33" t="s">
        <v>36</v>
      </c>
      <c r="G33" t="s">
        <v>37</v>
      </c>
      <c r="H33" t="s">
        <v>20</v>
      </c>
      <c r="I33">
        <f>ROUND(ROUND(3,6),7)</f>
        <v>3</v>
      </c>
      <c r="J33">
        <v>0</v>
      </c>
      <c r="K33">
        <f>ROUND(ROUND(3,6),7)</f>
        <v>3</v>
      </c>
      <c r="L33">
        <v>3</v>
      </c>
      <c r="M33">
        <v>0</v>
      </c>
      <c r="N33">
        <f t="shared" si="21"/>
        <v>3</v>
      </c>
      <c r="O33">
        <f>ROUND(CP33,2)</f>
        <v>617.49</v>
      </c>
      <c r="P33">
        <f>SUMIF(SmtRes!AQ23:'SmtRes'!AQ30,"=1",SmtRes!DF23:'SmtRes'!DF30)</f>
        <v>0</v>
      </c>
      <c r="Q33">
        <f>SUMIF(SmtRes!AQ23:'SmtRes'!AQ30,"=1",SmtRes!DG23:'SmtRes'!DG30)</f>
        <v>41.56</v>
      </c>
      <c r="R33">
        <f>SUMIF(SmtRes!AQ23:'SmtRes'!AQ30,"=1",SmtRes!DH23:'SmtRes'!DH30)</f>
        <v>27.07</v>
      </c>
      <c r="S33">
        <f>SUMIF(SmtRes!AQ23:'SmtRes'!AQ30,"=1",SmtRes!DI23:'SmtRes'!DI30)</f>
        <v>548.86</v>
      </c>
      <c r="T33">
        <f t="shared" si="22"/>
        <v>0</v>
      </c>
      <c r="U33">
        <f>SUMIF(SmtRes!AQ23:'SmtRes'!AQ30,"=1",SmtRes!CV23:'SmtRes'!CV30)</f>
        <v>1.0169999999999999</v>
      </c>
      <c r="V33">
        <f>SUMIF(SmtRes!AQ23:'SmtRes'!AQ30,"=1",SmtRes!CW23:'SmtRes'!CW30)</f>
        <v>4.4999999999999998E-2</v>
      </c>
      <c r="W33">
        <f t="shared" si="23"/>
        <v>0</v>
      </c>
      <c r="X33">
        <f t="shared" si="24"/>
        <v>558.65</v>
      </c>
      <c r="Y33">
        <f t="shared" si="25"/>
        <v>293.72000000000003</v>
      </c>
      <c r="AA33">
        <v>92418442</v>
      </c>
      <c r="AB33">
        <f t="shared" si="26"/>
        <v>196.73</v>
      </c>
      <c r="AC33">
        <f>ROUND((0),2)</f>
        <v>0</v>
      </c>
      <c r="AD33">
        <f>ROUND((((SUM(SmtRes!BR23:'SmtRes'!BR30))-(SUM(SmtRes!BS23:'SmtRes'!BS30)))+AE33),2)</f>
        <v>13.78</v>
      </c>
      <c r="AE33">
        <f>ROUND((SUM(SmtRes!BS23:'SmtRes'!BS30)),2)</f>
        <v>9.0299999999999994</v>
      </c>
      <c r="AF33">
        <f>ROUND((SUM(SmtRes!BT23:'SmtRes'!BT30)),2)</f>
        <v>182.95</v>
      </c>
      <c r="AG33">
        <f t="shared" si="27"/>
        <v>0</v>
      </c>
      <c r="AH33">
        <f>(SUM(SmtRes!BU23:'SmtRes'!BU30))</f>
        <v>0.33899999999999997</v>
      </c>
      <c r="AI33">
        <f>(SUM(SmtRes!BV23:'SmtRes'!BV30))</f>
        <v>1.5000000000000001E-2</v>
      </c>
      <c r="AJ33">
        <f t="shared" si="28"/>
        <v>0</v>
      </c>
      <c r="AK33">
        <v>798.01002000000005</v>
      </c>
      <c r="AL33">
        <v>112.15722</v>
      </c>
      <c r="AM33">
        <v>45.9176</v>
      </c>
      <c r="AN33">
        <v>30.0855</v>
      </c>
      <c r="AO33">
        <v>609.84969999999998</v>
      </c>
      <c r="AP33">
        <v>0</v>
      </c>
      <c r="AQ33">
        <v>1.1299999999999999</v>
      </c>
      <c r="AR33">
        <v>0.05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38</v>
      </c>
      <c r="BM33">
        <v>108001</v>
      </c>
      <c r="BN33">
        <v>91385276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H33">
        <v>2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22</v>
      </c>
      <c r="CO33">
        <v>0</v>
      </c>
      <c r="CP33">
        <f>(P33+Q33+S33+R33)</f>
        <v>617.49000000000012</v>
      </c>
      <c r="CQ33">
        <f>SUMIF(SmtRes!AQ23:'SmtRes'!AQ30,"=1",SmtRes!AA23:'SmtRes'!AA30)</f>
        <v>41935.119999999995</v>
      </c>
      <c r="CR33">
        <f>SUMIF(SmtRes!AQ23:'SmtRes'!AQ30,"=1",SmtRes!AB23:'SmtRes'!AB30)</f>
        <v>2350.54</v>
      </c>
      <c r="CS33">
        <f>SUMIF(SmtRes!AQ23:'SmtRes'!AQ30,"=1",SmtRes!AC23:'SmtRes'!AC30)</f>
        <v>1743.91</v>
      </c>
      <c r="CT33">
        <f>SUMIF(SmtRes!AQ23:'SmtRes'!AQ30,"=1",SmtRes!AD23:'SmtRes'!AD30)</f>
        <v>539.69000000000005</v>
      </c>
      <c r="CU33">
        <f>AG33</f>
        <v>0</v>
      </c>
      <c r="CV33">
        <f>SUMIF(SmtRes!AQ23:'SmtRes'!AQ30,"=1",SmtRes!BU23:'SmtRes'!BU30)</f>
        <v>0.33899999999999997</v>
      </c>
      <c r="CW33">
        <f>SUMIF(SmtRes!AQ23:'SmtRes'!AQ30,"=1",SmtRes!BV23:'SmtRes'!BV30)</f>
        <v>1.5000000000000001E-2</v>
      </c>
      <c r="CX33">
        <f>AJ33</f>
        <v>0</v>
      </c>
      <c r="CY33">
        <f>(((S33+R33)*AT33)/100)</f>
        <v>558.65210000000002</v>
      </c>
      <c r="CZ33">
        <f>(((S33+R33)*AU33)/100)</f>
        <v>293.72430000000003</v>
      </c>
      <c r="DB33">
        <v>4</v>
      </c>
      <c r="DC33" t="s">
        <v>3</v>
      </c>
      <c r="DD33" t="s">
        <v>23</v>
      </c>
      <c r="DE33" t="s">
        <v>24</v>
      </c>
      <c r="DF33" t="s">
        <v>24</v>
      </c>
      <c r="DG33" t="s">
        <v>24</v>
      </c>
      <c r="DH33" t="s">
        <v>3</v>
      </c>
      <c r="DI33" t="s">
        <v>24</v>
      </c>
      <c r="DJ33" t="s">
        <v>24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91385562</v>
      </c>
      <c r="EF33">
        <v>3</v>
      </c>
      <c r="EG33" t="s">
        <v>25</v>
      </c>
      <c r="EH33">
        <v>0</v>
      </c>
      <c r="EI33" t="s">
        <v>3</v>
      </c>
      <c r="EJ33">
        <v>2</v>
      </c>
      <c r="EK33">
        <v>108001</v>
      </c>
      <c r="EL33" t="s">
        <v>26</v>
      </c>
      <c r="EM33" t="s">
        <v>27</v>
      </c>
      <c r="EO33" t="s">
        <v>28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1.1299999999999999</v>
      </c>
      <c r="EX33">
        <v>0.05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1897597053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9"/>
        <v>0</v>
      </c>
      <c r="GM33">
        <f t="shared" si="30"/>
        <v>1469.86</v>
      </c>
      <c r="GN33">
        <f t="shared" si="31"/>
        <v>0</v>
      </c>
      <c r="GO33">
        <f t="shared" si="32"/>
        <v>1469.86</v>
      </c>
      <c r="GP33">
        <f t="shared" si="33"/>
        <v>0</v>
      </c>
      <c r="GR33">
        <v>0</v>
      </c>
      <c r="GS33">
        <v>3</v>
      </c>
      <c r="GT33">
        <v>0</v>
      </c>
      <c r="GU33" t="s">
        <v>3</v>
      </c>
      <c r="GV33">
        <f t="shared" si="34"/>
        <v>0</v>
      </c>
      <c r="GW33">
        <v>1</v>
      </c>
      <c r="GX33">
        <f t="shared" si="35"/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29</v>
      </c>
      <c r="HO33" t="s">
        <v>30</v>
      </c>
      <c r="HP33" t="s">
        <v>26</v>
      </c>
      <c r="HQ33" t="s">
        <v>26</v>
      </c>
      <c r="HS33">
        <v>0</v>
      </c>
      <c r="IK33">
        <v>0</v>
      </c>
    </row>
    <row r="34" spans="1:255">
      <c r="A34" s="2">
        <v>18</v>
      </c>
      <c r="B34" s="2">
        <v>1</v>
      </c>
      <c r="C34" s="2">
        <v>22</v>
      </c>
      <c r="D34" s="2"/>
      <c r="E34" s="2" t="s">
        <v>39</v>
      </c>
      <c r="F34" s="2" t="s">
        <v>32</v>
      </c>
      <c r="G34" s="2" t="s">
        <v>33</v>
      </c>
      <c r="H34" s="2" t="s">
        <v>34</v>
      </c>
      <c r="I34" s="2">
        <f>J34</f>
        <v>2</v>
      </c>
      <c r="J34" s="2">
        <v>2</v>
      </c>
      <c r="K34" s="2">
        <v>2</v>
      </c>
      <c r="L34" s="2">
        <v>6</v>
      </c>
      <c r="M34" s="2">
        <v>0</v>
      </c>
      <c r="N34" s="2">
        <f t="shared" si="21"/>
        <v>6</v>
      </c>
      <c r="O34" s="2">
        <f>ROUND(P34,2)</f>
        <v>36.590000000000003</v>
      </c>
      <c r="P34" s="2">
        <f>ROUND(ROUND(ROUND(SUMIF(SmtRes!AQ23:'SmtRes'!AQ30,"=1",SmtRes!CU23:'SmtRes'!CU30),2),2)*I34/100,2)</f>
        <v>36.590000000000003</v>
      </c>
      <c r="Q34" s="2">
        <f>ROUND(CR34*I34,2)</f>
        <v>0</v>
      </c>
      <c r="R34" s="2">
        <f>ROUND(CS34*I34,2)</f>
        <v>0</v>
      </c>
      <c r="S34" s="2">
        <f>ROUND(CT34*I34,2)</f>
        <v>0</v>
      </c>
      <c r="T34" s="2">
        <f t="shared" si="22"/>
        <v>0</v>
      </c>
      <c r="U34" s="2">
        <f>ROUND(CV34*I34,7)</f>
        <v>0</v>
      </c>
      <c r="V34" s="2">
        <f>ROUND(CW34*I34,7)</f>
        <v>0</v>
      </c>
      <c r="W34" s="2">
        <f t="shared" si="23"/>
        <v>0</v>
      </c>
      <c r="X34" s="2">
        <f t="shared" si="24"/>
        <v>0</v>
      </c>
      <c r="Y34" s="2">
        <f t="shared" si="25"/>
        <v>0</v>
      </c>
      <c r="Z34" s="2"/>
      <c r="AA34" s="2">
        <v>92418497</v>
      </c>
      <c r="AB34" s="2">
        <f t="shared" si="26"/>
        <v>0</v>
      </c>
      <c r="AC34" s="2">
        <f>ROUND((ES34),2)</f>
        <v>0</v>
      </c>
      <c r="AD34" s="2">
        <f>ROUND((((ET34)-(EU34))+AE34),2)</f>
        <v>0</v>
      </c>
      <c r="AE34" s="2">
        <f>ROUND((EU34),2)</f>
        <v>0</v>
      </c>
      <c r="AF34" s="2">
        <f>ROUND((EV34),2)</f>
        <v>0</v>
      </c>
      <c r="AG34" s="2">
        <f t="shared" si="27"/>
        <v>0</v>
      </c>
      <c r="AH34" s="2">
        <f>(EW34)</f>
        <v>0</v>
      </c>
      <c r="AI34" s="2">
        <f>(EX34)</f>
        <v>0</v>
      </c>
      <c r="AJ34" s="2">
        <f t="shared" si="28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97</v>
      </c>
      <c r="AU34" s="2">
        <v>51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2</v>
      </c>
      <c r="BJ34" s="2" t="s">
        <v>3</v>
      </c>
      <c r="BK34" s="2"/>
      <c r="BL34" s="2"/>
      <c r="BM34" s="2">
        <v>108001</v>
      </c>
      <c r="BN34" s="2">
        <v>91385276</v>
      </c>
      <c r="BO34" s="2" t="s">
        <v>3</v>
      </c>
      <c r="BP34" s="2">
        <v>0</v>
      </c>
      <c r="BQ34" s="2">
        <v>3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>
        <v>2</v>
      </c>
      <c r="CI34" s="2">
        <v>1</v>
      </c>
      <c r="CJ34" s="2">
        <v>0</v>
      </c>
      <c r="CK34" s="2">
        <v>0</v>
      </c>
      <c r="CL34" s="2">
        <v>0</v>
      </c>
      <c r="CM34" s="2">
        <v>0</v>
      </c>
      <c r="CN34" s="2" t="s">
        <v>3</v>
      </c>
      <c r="CO34" s="2">
        <v>0</v>
      </c>
      <c r="CP34" s="2">
        <f>0</f>
        <v>0</v>
      </c>
      <c r="CQ34" s="2">
        <f>0</f>
        <v>0</v>
      </c>
      <c r="CR34" s="2">
        <f>0</f>
        <v>0</v>
      </c>
      <c r="CS34" s="2">
        <f>0</f>
        <v>0</v>
      </c>
      <c r="CT34" s="2">
        <f>0</f>
        <v>0</v>
      </c>
      <c r="CU34" s="2">
        <f>0</f>
        <v>0</v>
      </c>
      <c r="CV34" s="2">
        <f>0</f>
        <v>0</v>
      </c>
      <c r="CW34" s="2">
        <f>0</f>
        <v>0</v>
      </c>
      <c r="CX34" s="2">
        <f>0</f>
        <v>0</v>
      </c>
      <c r="CY34" s="2">
        <f>0</f>
        <v>0</v>
      </c>
      <c r="CZ34" s="2">
        <f>0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34</v>
      </c>
      <c r="DW34" s="2" t="s">
        <v>34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91385562</v>
      </c>
      <c r="EF34" s="2">
        <v>3</v>
      </c>
      <c r="EG34" s="2" t="s">
        <v>25</v>
      </c>
      <c r="EH34" s="2">
        <v>0</v>
      </c>
      <c r="EI34" s="2" t="s">
        <v>3</v>
      </c>
      <c r="EJ34" s="2">
        <v>2</v>
      </c>
      <c r="EK34" s="2">
        <v>108001</v>
      </c>
      <c r="EL34" s="2" t="s">
        <v>26</v>
      </c>
      <c r="EM34" s="2" t="s">
        <v>27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274903907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29"/>
        <v>0</v>
      </c>
      <c r="GM34" s="2">
        <f t="shared" si="30"/>
        <v>36.590000000000003</v>
      </c>
      <c r="GN34" s="2">
        <f t="shared" si="31"/>
        <v>0</v>
      </c>
      <c r="GO34" s="2">
        <f t="shared" si="32"/>
        <v>36.590000000000003</v>
      </c>
      <c r="GP34" s="2">
        <f t="shared" si="33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34"/>
        <v>0</v>
      </c>
      <c r="GW34" s="2">
        <v>1</v>
      </c>
      <c r="GX34" s="2">
        <f t="shared" si="35"/>
        <v>0</v>
      </c>
      <c r="GY34" s="2"/>
      <c r="GZ34" s="2"/>
      <c r="HA34" s="2">
        <v>0</v>
      </c>
      <c r="HB34" s="2">
        <v>0</v>
      </c>
      <c r="HC34" s="2">
        <f>0</f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29</v>
      </c>
      <c r="HO34" s="2" t="s">
        <v>30</v>
      </c>
      <c r="HP34" s="2" t="s">
        <v>26</v>
      </c>
      <c r="HQ34" s="2" t="s">
        <v>26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>
      <c r="A35">
        <v>18</v>
      </c>
      <c r="B35">
        <v>1</v>
      </c>
      <c r="C35">
        <v>30</v>
      </c>
      <c r="E35" t="s">
        <v>39</v>
      </c>
      <c r="F35" t="s">
        <v>32</v>
      </c>
      <c r="G35" t="s">
        <v>33</v>
      </c>
      <c r="H35" t="s">
        <v>34</v>
      </c>
      <c r="I35">
        <f>J35</f>
        <v>2</v>
      </c>
      <c r="J35">
        <v>2</v>
      </c>
      <c r="K35">
        <v>2</v>
      </c>
      <c r="L35">
        <v>6</v>
      </c>
      <c r="M35">
        <v>0</v>
      </c>
      <c r="N35">
        <f t="shared" si="21"/>
        <v>6</v>
      </c>
      <c r="O35">
        <f>ROUND(P35,2)</f>
        <v>36.590000000000003</v>
      </c>
      <c r="P35">
        <f>ROUND(ROUND(ROUND(SUMIF(SmtRes!AQ23:'SmtRes'!AQ30,"=1",SmtRes!CU23:'SmtRes'!CU30),2),2)*I35/100,2)</f>
        <v>36.590000000000003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2"/>
        <v>0</v>
      </c>
      <c r="U35">
        <f>ROUND(CV35*I35,7)</f>
        <v>0</v>
      </c>
      <c r="V35">
        <f>ROUND(CW35*I35,7)</f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92418442</v>
      </c>
      <c r="AB35">
        <f t="shared" si="26"/>
        <v>0</v>
      </c>
      <c r="AC35">
        <f>ROUND((ES35),2)</f>
        <v>0</v>
      </c>
      <c r="AD35">
        <f>ROUND((((ET35)-(EU35))+AE35),2)</f>
        <v>0</v>
      </c>
      <c r="AE35">
        <f>ROUND((EU35),2)</f>
        <v>0</v>
      </c>
      <c r="AF35">
        <f>ROUND((EV35),2)</f>
        <v>0</v>
      </c>
      <c r="AG35">
        <f t="shared" si="27"/>
        <v>0</v>
      </c>
      <c r="AH35">
        <f>(EW35)</f>
        <v>0</v>
      </c>
      <c r="AI35">
        <f>(EX35)</f>
        <v>0</v>
      </c>
      <c r="AJ35">
        <f t="shared" si="2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108001</v>
      </c>
      <c r="BN35">
        <v>91385276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0</v>
      </c>
      <c r="CF35">
        <v>0</v>
      </c>
      <c r="CG35">
        <v>0</v>
      </c>
      <c r="CH35">
        <v>2</v>
      </c>
      <c r="CI35">
        <v>1</v>
      </c>
      <c r="CJ35">
        <v>0</v>
      </c>
      <c r="CK35">
        <v>0</v>
      </c>
      <c r="CL35">
        <v>0</v>
      </c>
      <c r="CM35">
        <v>0</v>
      </c>
      <c r="CN35" t="s">
        <v>3</v>
      </c>
      <c r="CO35">
        <v>0</v>
      </c>
      <c r="CP35">
        <f>0</f>
        <v>0</v>
      </c>
      <c r="CQ35">
        <f>0</f>
        <v>0</v>
      </c>
      <c r="CR35">
        <f>0</f>
        <v>0</v>
      </c>
      <c r="CS35">
        <f>0</f>
        <v>0</v>
      </c>
      <c r="CT35">
        <f>0</f>
        <v>0</v>
      </c>
      <c r="CU35">
        <f>0</f>
        <v>0</v>
      </c>
      <c r="CV35">
        <f>0</f>
        <v>0</v>
      </c>
      <c r="CW35">
        <f>0</f>
        <v>0</v>
      </c>
      <c r="CX35">
        <f>0</f>
        <v>0</v>
      </c>
      <c r="CY35">
        <f>0</f>
        <v>0</v>
      </c>
      <c r="CZ35">
        <f>0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34</v>
      </c>
      <c r="DW35" t="s">
        <v>34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91385562</v>
      </c>
      <c r="EF35">
        <v>3</v>
      </c>
      <c r="EG35" t="s">
        <v>25</v>
      </c>
      <c r="EH35">
        <v>0</v>
      </c>
      <c r="EI35" t="s">
        <v>3</v>
      </c>
      <c r="EJ35">
        <v>2</v>
      </c>
      <c r="EK35">
        <v>108001</v>
      </c>
      <c r="EL35" t="s">
        <v>26</v>
      </c>
      <c r="EM35" t="s">
        <v>27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274903907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9"/>
        <v>0</v>
      </c>
      <c r="GM35">
        <f t="shared" si="30"/>
        <v>36.590000000000003</v>
      </c>
      <c r="GN35">
        <f t="shared" si="31"/>
        <v>0</v>
      </c>
      <c r="GO35">
        <f t="shared" si="32"/>
        <v>36.590000000000003</v>
      </c>
      <c r="GP35">
        <f t="shared" si="33"/>
        <v>0</v>
      </c>
      <c r="GR35">
        <v>0</v>
      </c>
      <c r="GS35">
        <v>3</v>
      </c>
      <c r="GT35">
        <v>0</v>
      </c>
      <c r="GU35" t="s">
        <v>3</v>
      </c>
      <c r="GV35">
        <f t="shared" si="34"/>
        <v>0</v>
      </c>
      <c r="GW35">
        <v>1</v>
      </c>
      <c r="GX35">
        <f t="shared" si="35"/>
        <v>0</v>
      </c>
      <c r="HA35">
        <v>0</v>
      </c>
      <c r="HB35">
        <v>0</v>
      </c>
      <c r="HC35">
        <f>0</f>
        <v>0</v>
      </c>
      <c r="HE35" t="s">
        <v>3</v>
      </c>
      <c r="HF35" t="s">
        <v>3</v>
      </c>
      <c r="HM35" t="s">
        <v>3</v>
      </c>
      <c r="HN35" t="s">
        <v>29</v>
      </c>
      <c r="HO35" t="s">
        <v>30</v>
      </c>
      <c r="HP35" t="s">
        <v>26</v>
      </c>
      <c r="HQ35" t="s">
        <v>26</v>
      </c>
      <c r="HS35">
        <v>0</v>
      </c>
      <c r="IK35">
        <v>0</v>
      </c>
    </row>
    <row r="36" spans="1:255">
      <c r="A36" s="2">
        <v>17</v>
      </c>
      <c r="B36" s="2">
        <v>1</v>
      </c>
      <c r="C36" s="2">
        <f>ROW(SmtRes!A49)</f>
        <v>49</v>
      </c>
      <c r="D36" s="2">
        <f>ROW(EtalonRes!A49)</f>
        <v>49</v>
      </c>
      <c r="E36" s="2" t="s">
        <v>40</v>
      </c>
      <c r="F36" s="2" t="s">
        <v>41</v>
      </c>
      <c r="G36" s="2" t="s">
        <v>42</v>
      </c>
      <c r="H36" s="2" t="s">
        <v>20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f t="shared" si="21"/>
        <v>0</v>
      </c>
      <c r="O36" s="2">
        <f>ROUND(CP36,2)</f>
        <v>0</v>
      </c>
      <c r="P36" s="2">
        <f>SUMIF(SmtRes!AQ31:'SmtRes'!AQ49,"=1",SmtRes!DF31:'SmtRes'!DF49)</f>
        <v>0</v>
      </c>
      <c r="Q36" s="2">
        <f>SUMIF(SmtRes!AQ31:'SmtRes'!AQ49,"=1",SmtRes!DG31:'SmtRes'!DG49)</f>
        <v>0</v>
      </c>
      <c r="R36" s="2">
        <f>SUMIF(SmtRes!AQ31:'SmtRes'!AQ49,"=1",SmtRes!DH31:'SmtRes'!DH49)</f>
        <v>0</v>
      </c>
      <c r="S36" s="2">
        <f>SUMIF(SmtRes!AQ31:'SmtRes'!AQ49,"=1",SmtRes!DI31:'SmtRes'!DI49)</f>
        <v>0</v>
      </c>
      <c r="T36" s="2">
        <f t="shared" si="22"/>
        <v>0</v>
      </c>
      <c r="U36" s="2">
        <f>SUMIF(SmtRes!AQ31:'SmtRes'!AQ49,"=1",SmtRes!CV31:'SmtRes'!CV49)</f>
        <v>0</v>
      </c>
      <c r="V36" s="2">
        <f>SUMIF(SmtRes!AQ31:'SmtRes'!AQ49,"=1",SmtRes!CW31:'SmtRes'!CW49)</f>
        <v>0</v>
      </c>
      <c r="W36" s="2">
        <f t="shared" si="23"/>
        <v>0</v>
      </c>
      <c r="X36" s="2">
        <f t="shared" si="24"/>
        <v>0</v>
      </c>
      <c r="Y36" s="2">
        <f t="shared" si="25"/>
        <v>0</v>
      </c>
      <c r="Z36" s="2"/>
      <c r="AA36" s="2">
        <v>92418497</v>
      </c>
      <c r="AB36" s="2">
        <f t="shared" si="26"/>
        <v>725.6</v>
      </c>
      <c r="AC36" s="2">
        <f>ROUND((0),2)</f>
        <v>0</v>
      </c>
      <c r="AD36" s="2">
        <f>ROUND((((SUM(SmtRes!BR31:'SmtRes'!BR49))-(SUM(SmtRes!BS31:'SmtRes'!BS49)))+AE36),2)</f>
        <v>10.32</v>
      </c>
      <c r="AE36" s="2">
        <f>ROUND((SUM(SmtRes!BS31:'SmtRes'!BS49)),2)</f>
        <v>3.79</v>
      </c>
      <c r="AF36" s="2">
        <f>ROUND((SUM(SmtRes!BT31:'SmtRes'!BT49)),2)</f>
        <v>715.28</v>
      </c>
      <c r="AG36" s="2">
        <f t="shared" si="27"/>
        <v>0</v>
      </c>
      <c r="AH36" s="2">
        <f>(SUM(SmtRes!BU31:'SmtRes'!BU49))</f>
        <v>1.2</v>
      </c>
      <c r="AI36" s="2">
        <f>(SUM(SmtRes!BV31:'SmtRes'!BV49))</f>
        <v>6.0000000000000001E-3</v>
      </c>
      <c r="AJ36" s="2">
        <f t="shared" si="28"/>
        <v>0</v>
      </c>
      <c r="AK36" s="2">
        <v>3246.7002260000004</v>
      </c>
      <c r="AL36" s="2">
        <v>815.35684600000002</v>
      </c>
      <c r="AM36" s="2">
        <v>34.416980000000002</v>
      </c>
      <c r="AN36" s="2">
        <v>12.6464</v>
      </c>
      <c r="AO36" s="2">
        <v>2384.2800000000002</v>
      </c>
      <c r="AP36" s="2">
        <v>0</v>
      </c>
      <c r="AQ36" s="2">
        <v>4</v>
      </c>
      <c r="AR36" s="2">
        <v>0.02</v>
      </c>
      <c r="AS36" s="2">
        <v>0</v>
      </c>
      <c r="AT36" s="2">
        <v>97</v>
      </c>
      <c r="AU36" s="2">
        <v>51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43</v>
      </c>
      <c r="BK36" s="2"/>
      <c r="BL36" s="2"/>
      <c r="BM36" s="2">
        <v>108001</v>
      </c>
      <c r="BN36" s="2">
        <v>91385276</v>
      </c>
      <c r="BO36" s="2" t="s">
        <v>3</v>
      </c>
      <c r="BP36" s="2">
        <v>0</v>
      </c>
      <c r="BQ36" s="2">
        <v>3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97</v>
      </c>
      <c r="CA36" s="2">
        <v>51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>
        <v>3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 t="s">
        <v>22</v>
      </c>
      <c r="CO36" s="2">
        <v>0</v>
      </c>
      <c r="CP36" s="2">
        <f>(P36+Q36+S36+R36)</f>
        <v>0</v>
      </c>
      <c r="CQ36" s="2">
        <f>SUMIF(SmtRes!AQ31:'SmtRes'!AQ49,"=1",SmtRes!AA31:'SmtRes'!AA49)</f>
        <v>138808.15</v>
      </c>
      <c r="CR36" s="2">
        <f>SUMIF(SmtRes!AQ31:'SmtRes'!AQ49,"=1",SmtRes!AB31:'SmtRes'!AB49)</f>
        <v>2318.44</v>
      </c>
      <c r="CS36" s="2">
        <f>SUMIF(SmtRes!AQ31:'SmtRes'!AQ49,"=1",SmtRes!AC31:'SmtRes'!AC49)</f>
        <v>1264.6400000000001</v>
      </c>
      <c r="CT36" s="2">
        <f>SUMIF(SmtRes!AQ31:'SmtRes'!AQ49,"=1",SmtRes!AD31:'SmtRes'!AD49)</f>
        <v>596.07000000000005</v>
      </c>
      <c r="CU36" s="2">
        <f>AG36</f>
        <v>0</v>
      </c>
      <c r="CV36" s="2">
        <f>SUMIF(SmtRes!AQ31:'SmtRes'!AQ49,"=1",SmtRes!BU31:'SmtRes'!BU49)</f>
        <v>1.2</v>
      </c>
      <c r="CW36" s="2">
        <f>SUMIF(SmtRes!AQ31:'SmtRes'!AQ49,"=1",SmtRes!BV31:'SmtRes'!BV49)</f>
        <v>6.0000000000000001E-3</v>
      </c>
      <c r="CX36" s="2">
        <f>AJ36</f>
        <v>0</v>
      </c>
      <c r="CY36" s="2">
        <f>(((S36+R36)*AT36)/100)</f>
        <v>0</v>
      </c>
      <c r="CZ36" s="2">
        <f>(((S36+R36)*AU36)/100)</f>
        <v>0</v>
      </c>
      <c r="DA36" s="2"/>
      <c r="DB36" s="2">
        <v>5</v>
      </c>
      <c r="DC36" s="2" t="s">
        <v>3</v>
      </c>
      <c r="DD36" s="2" t="s">
        <v>23</v>
      </c>
      <c r="DE36" s="2" t="s">
        <v>24</v>
      </c>
      <c r="DF36" s="2" t="s">
        <v>24</v>
      </c>
      <c r="DG36" s="2" t="s">
        <v>24</v>
      </c>
      <c r="DH36" s="2" t="s">
        <v>3</v>
      </c>
      <c r="DI36" s="2" t="s">
        <v>24</v>
      </c>
      <c r="DJ36" s="2" t="s">
        <v>24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20</v>
      </c>
      <c r="DW36" s="2" t="s">
        <v>20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91385562</v>
      </c>
      <c r="EF36" s="2">
        <v>3</v>
      </c>
      <c r="EG36" s="2" t="s">
        <v>25</v>
      </c>
      <c r="EH36" s="2">
        <v>0</v>
      </c>
      <c r="EI36" s="2" t="s">
        <v>3</v>
      </c>
      <c r="EJ36" s="2">
        <v>2</v>
      </c>
      <c r="EK36" s="2">
        <v>108001</v>
      </c>
      <c r="EL36" s="2" t="s">
        <v>26</v>
      </c>
      <c r="EM36" s="2" t="s">
        <v>27</v>
      </c>
      <c r="EN36" s="2"/>
      <c r="EO36" s="2" t="s">
        <v>28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4</v>
      </c>
      <c r="EX36" s="2">
        <v>0.02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97</v>
      </c>
      <c r="FY36" s="2">
        <v>51</v>
      </c>
      <c r="FZ36" s="2"/>
      <c r="GA36" s="2" t="s">
        <v>3</v>
      </c>
      <c r="GB36" s="2"/>
      <c r="GC36" s="2"/>
      <c r="GD36" s="2">
        <v>1</v>
      </c>
      <c r="GE36" s="2"/>
      <c r="GF36" s="2">
        <v>-842916371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29"/>
        <v>0</v>
      </c>
      <c r="GM36" s="2">
        <f t="shared" si="30"/>
        <v>0</v>
      </c>
      <c r="GN36" s="2">
        <f t="shared" si="31"/>
        <v>0</v>
      </c>
      <c r="GO36" s="2">
        <f t="shared" si="32"/>
        <v>0</v>
      </c>
      <c r="GP36" s="2">
        <f t="shared" si="33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34"/>
        <v>0</v>
      </c>
      <c r="GW36" s="2">
        <v>1</v>
      </c>
      <c r="GX36" s="2">
        <f t="shared" si="35"/>
        <v>0</v>
      </c>
      <c r="GY36" s="2"/>
      <c r="GZ36" s="2"/>
      <c r="HA36" s="2">
        <v>0</v>
      </c>
      <c r="HB36" s="2">
        <v>0</v>
      </c>
      <c r="HC36" s="2">
        <f>GV36*GW36</f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29</v>
      </c>
      <c r="HO36" s="2" t="s">
        <v>30</v>
      </c>
      <c r="HP36" s="2" t="s">
        <v>26</v>
      </c>
      <c r="HQ36" s="2" t="s">
        <v>26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>
      <c r="A37">
        <v>17</v>
      </c>
      <c r="B37">
        <v>1</v>
      </c>
      <c r="C37">
        <f>ROW(SmtRes!A68)</f>
        <v>68</v>
      </c>
      <c r="D37">
        <f>ROW(EtalonRes!A68)</f>
        <v>68</v>
      </c>
      <c r="E37" t="s">
        <v>40</v>
      </c>
      <c r="F37" t="s">
        <v>41</v>
      </c>
      <c r="G37" t="s">
        <v>42</v>
      </c>
      <c r="H37" t="s">
        <v>20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21"/>
        <v>0</v>
      </c>
      <c r="O37">
        <f>ROUND(CP37,2)</f>
        <v>0</v>
      </c>
      <c r="P37">
        <f>SUMIF(SmtRes!AQ50:'SmtRes'!AQ68,"=1",SmtRes!DF50:'SmtRes'!DF68)</f>
        <v>0</v>
      </c>
      <c r="Q37">
        <f>SUMIF(SmtRes!AQ50:'SmtRes'!AQ68,"=1",SmtRes!DG50:'SmtRes'!DG68)</f>
        <v>0</v>
      </c>
      <c r="R37">
        <f>SUMIF(SmtRes!AQ50:'SmtRes'!AQ68,"=1",SmtRes!DH50:'SmtRes'!DH68)</f>
        <v>0</v>
      </c>
      <c r="S37">
        <f>SUMIF(SmtRes!AQ50:'SmtRes'!AQ68,"=1",SmtRes!DI50:'SmtRes'!DI68)</f>
        <v>0</v>
      </c>
      <c r="T37">
        <f t="shared" si="22"/>
        <v>0</v>
      </c>
      <c r="U37">
        <f>SUMIF(SmtRes!AQ50:'SmtRes'!AQ68,"=1",SmtRes!CV50:'SmtRes'!CV68)</f>
        <v>0</v>
      </c>
      <c r="V37">
        <f>SUMIF(SmtRes!AQ50:'SmtRes'!AQ68,"=1",SmtRes!CW50:'SmtRes'!CW68)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92418442</v>
      </c>
      <c r="AB37">
        <f t="shared" si="26"/>
        <v>725.6</v>
      </c>
      <c r="AC37">
        <f>ROUND((0),2)</f>
        <v>0</v>
      </c>
      <c r="AD37">
        <f>ROUND((((SUM(SmtRes!BR50:'SmtRes'!BR68))-(SUM(SmtRes!BS50:'SmtRes'!BS68)))+AE37),2)</f>
        <v>10.32</v>
      </c>
      <c r="AE37">
        <f>ROUND((SUM(SmtRes!BS50:'SmtRes'!BS68)),2)</f>
        <v>3.79</v>
      </c>
      <c r="AF37">
        <f>ROUND((SUM(SmtRes!BT50:'SmtRes'!BT68)),2)</f>
        <v>715.28</v>
      </c>
      <c r="AG37">
        <f t="shared" si="27"/>
        <v>0</v>
      </c>
      <c r="AH37">
        <f>(SUM(SmtRes!BU50:'SmtRes'!BU68))</f>
        <v>1.2</v>
      </c>
      <c r="AI37">
        <f>(SUM(SmtRes!BV50:'SmtRes'!BV68))</f>
        <v>6.0000000000000001E-3</v>
      </c>
      <c r="AJ37">
        <f t="shared" si="28"/>
        <v>0</v>
      </c>
      <c r="AK37">
        <v>3246.7002260000004</v>
      </c>
      <c r="AL37">
        <v>815.35684600000002</v>
      </c>
      <c r="AM37">
        <v>34.416980000000002</v>
      </c>
      <c r="AN37">
        <v>12.6464</v>
      </c>
      <c r="AO37">
        <v>2384.2800000000002</v>
      </c>
      <c r="AP37">
        <v>0</v>
      </c>
      <c r="AQ37">
        <v>4</v>
      </c>
      <c r="AR37">
        <v>0.02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43</v>
      </c>
      <c r="BM37">
        <v>108001</v>
      </c>
      <c r="BN37">
        <v>91385276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0</v>
      </c>
      <c r="CF37">
        <v>0</v>
      </c>
      <c r="CG37">
        <v>0</v>
      </c>
      <c r="CH37">
        <v>3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22</v>
      </c>
      <c r="CO37">
        <v>0</v>
      </c>
      <c r="CP37">
        <f>(P37+Q37+S37+R37)</f>
        <v>0</v>
      </c>
      <c r="CQ37">
        <f>SUMIF(SmtRes!AQ50:'SmtRes'!AQ68,"=1",SmtRes!AA50:'SmtRes'!AA68)</f>
        <v>138808.15</v>
      </c>
      <c r="CR37">
        <f>SUMIF(SmtRes!AQ50:'SmtRes'!AQ68,"=1",SmtRes!AB50:'SmtRes'!AB68)</f>
        <v>2318.44</v>
      </c>
      <c r="CS37">
        <f>SUMIF(SmtRes!AQ50:'SmtRes'!AQ68,"=1",SmtRes!AC50:'SmtRes'!AC68)</f>
        <v>1264.6400000000001</v>
      </c>
      <c r="CT37">
        <f>SUMIF(SmtRes!AQ50:'SmtRes'!AQ68,"=1",SmtRes!AD50:'SmtRes'!AD68)</f>
        <v>596.07000000000005</v>
      </c>
      <c r="CU37">
        <f>AG37</f>
        <v>0</v>
      </c>
      <c r="CV37">
        <f>SUMIF(SmtRes!AQ50:'SmtRes'!AQ68,"=1",SmtRes!BU50:'SmtRes'!BU68)</f>
        <v>1.2</v>
      </c>
      <c r="CW37">
        <f>SUMIF(SmtRes!AQ50:'SmtRes'!AQ68,"=1",SmtRes!BV50:'SmtRes'!BV68)</f>
        <v>6.0000000000000001E-3</v>
      </c>
      <c r="CX37">
        <f>AJ37</f>
        <v>0</v>
      </c>
      <c r="CY37">
        <f>(((S37+R37)*AT37)/100)</f>
        <v>0</v>
      </c>
      <c r="CZ37">
        <f>(((S37+R37)*AU37)/100)</f>
        <v>0</v>
      </c>
      <c r="DB37">
        <v>6</v>
      </c>
      <c r="DC37" t="s">
        <v>3</v>
      </c>
      <c r="DD37" t="s">
        <v>23</v>
      </c>
      <c r="DE37" t="s">
        <v>24</v>
      </c>
      <c r="DF37" t="s">
        <v>24</v>
      </c>
      <c r="DG37" t="s">
        <v>24</v>
      </c>
      <c r="DH37" t="s">
        <v>3</v>
      </c>
      <c r="DI37" t="s">
        <v>24</v>
      </c>
      <c r="DJ37" t="s">
        <v>24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91385562</v>
      </c>
      <c r="EF37">
        <v>3</v>
      </c>
      <c r="EG37" t="s">
        <v>25</v>
      </c>
      <c r="EH37">
        <v>0</v>
      </c>
      <c r="EI37" t="s">
        <v>3</v>
      </c>
      <c r="EJ37">
        <v>2</v>
      </c>
      <c r="EK37">
        <v>108001</v>
      </c>
      <c r="EL37" t="s">
        <v>26</v>
      </c>
      <c r="EM37" t="s">
        <v>27</v>
      </c>
      <c r="EO37" t="s">
        <v>28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4</v>
      </c>
      <c r="EX37">
        <v>0.02</v>
      </c>
      <c r="EY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-842916371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9"/>
        <v>0</v>
      </c>
      <c r="GM37">
        <f t="shared" si="30"/>
        <v>0</v>
      </c>
      <c r="GN37">
        <f t="shared" si="31"/>
        <v>0</v>
      </c>
      <c r="GO37">
        <f t="shared" si="32"/>
        <v>0</v>
      </c>
      <c r="GP37">
        <f t="shared" si="33"/>
        <v>0</v>
      </c>
      <c r="GR37">
        <v>0</v>
      </c>
      <c r="GS37">
        <v>3</v>
      </c>
      <c r="GT37">
        <v>0</v>
      </c>
      <c r="GU37" t="s">
        <v>3</v>
      </c>
      <c r="GV37">
        <f t="shared" si="34"/>
        <v>0</v>
      </c>
      <c r="GW37">
        <v>1</v>
      </c>
      <c r="GX37">
        <f t="shared" si="35"/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29</v>
      </c>
      <c r="HO37" t="s">
        <v>30</v>
      </c>
      <c r="HP37" t="s">
        <v>26</v>
      </c>
      <c r="HQ37" t="s">
        <v>26</v>
      </c>
      <c r="HS37">
        <v>0</v>
      </c>
      <c r="IK37">
        <v>0</v>
      </c>
    </row>
    <row r="38" spans="1:255">
      <c r="A38" s="2">
        <v>18</v>
      </c>
      <c r="B38" s="2">
        <v>1</v>
      </c>
      <c r="C38" s="2">
        <v>49</v>
      </c>
      <c r="D38" s="2"/>
      <c r="E38" s="2" t="s">
        <v>44</v>
      </c>
      <c r="F38" s="2" t="s">
        <v>32</v>
      </c>
      <c r="G38" s="2" t="s">
        <v>33</v>
      </c>
      <c r="H38" s="2" t="s">
        <v>34</v>
      </c>
      <c r="I38" s="2">
        <f>J38</f>
        <v>2</v>
      </c>
      <c r="J38" s="2">
        <v>2</v>
      </c>
      <c r="K38" s="2">
        <v>2</v>
      </c>
      <c r="L38" s="2">
        <v>0</v>
      </c>
      <c r="M38" s="2">
        <v>0</v>
      </c>
      <c r="N38" s="2">
        <f t="shared" si="21"/>
        <v>0</v>
      </c>
      <c r="O38" s="2">
        <f>ROUND(P38,2)</f>
        <v>0</v>
      </c>
      <c r="P38" s="2">
        <f>ROUND(ROUND(ROUND(SUMIF(SmtRes!AQ50:'SmtRes'!AQ68,"=1",SmtRes!CU50:'SmtRes'!CU68),2),2)*I38/100,2)</f>
        <v>0</v>
      </c>
      <c r="Q38" s="2">
        <f>ROUND(CR38*I38,2)</f>
        <v>0</v>
      </c>
      <c r="R38" s="2">
        <f>ROUND(CS38*I38,2)</f>
        <v>0</v>
      </c>
      <c r="S38" s="2">
        <f>ROUND(CT38*I38,2)</f>
        <v>0</v>
      </c>
      <c r="T38" s="2">
        <f t="shared" si="22"/>
        <v>0</v>
      </c>
      <c r="U38" s="2">
        <f>ROUND(CV38*I38,7)</f>
        <v>0</v>
      </c>
      <c r="V38" s="2">
        <f>ROUND(CW38*I38,7)</f>
        <v>0</v>
      </c>
      <c r="W38" s="2">
        <f t="shared" si="23"/>
        <v>0</v>
      </c>
      <c r="X38" s="2">
        <f t="shared" si="24"/>
        <v>0</v>
      </c>
      <c r="Y38" s="2">
        <f t="shared" si="25"/>
        <v>0</v>
      </c>
      <c r="Z38" s="2"/>
      <c r="AA38" s="2">
        <v>92418497</v>
      </c>
      <c r="AB38" s="2">
        <f t="shared" si="26"/>
        <v>0</v>
      </c>
      <c r="AC38" s="2">
        <f>ROUND((ES38),2)</f>
        <v>0</v>
      </c>
      <c r="AD38" s="2">
        <f>ROUND((((ET38)-(EU38))+AE38),2)</f>
        <v>0</v>
      </c>
      <c r="AE38" s="2">
        <f>ROUND((EU38),2)</f>
        <v>0</v>
      </c>
      <c r="AF38" s="2">
        <f>ROUND((EV38),2)</f>
        <v>0</v>
      </c>
      <c r="AG38" s="2">
        <f t="shared" si="27"/>
        <v>0</v>
      </c>
      <c r="AH38" s="2">
        <f>(EW38)</f>
        <v>0</v>
      </c>
      <c r="AI38" s="2">
        <f>(EX38)</f>
        <v>0</v>
      </c>
      <c r="AJ38" s="2">
        <f t="shared" si="28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97</v>
      </c>
      <c r="AU38" s="2">
        <v>51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2</v>
      </c>
      <c r="BJ38" s="2" t="s">
        <v>3</v>
      </c>
      <c r="BK38" s="2"/>
      <c r="BL38" s="2"/>
      <c r="BM38" s="2">
        <v>108001</v>
      </c>
      <c r="BN38" s="2">
        <v>91385276</v>
      </c>
      <c r="BO38" s="2" t="s">
        <v>3</v>
      </c>
      <c r="BP38" s="2">
        <v>0</v>
      </c>
      <c r="BQ38" s="2">
        <v>3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97</v>
      </c>
      <c r="CA38" s="2">
        <v>51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>
        <v>3</v>
      </c>
      <c r="CI38" s="2">
        <v>1</v>
      </c>
      <c r="CJ38" s="2">
        <v>0</v>
      </c>
      <c r="CK38" s="2">
        <v>0</v>
      </c>
      <c r="CL38" s="2">
        <v>0</v>
      </c>
      <c r="CM38" s="2">
        <v>0</v>
      </c>
      <c r="CN38" s="2" t="s">
        <v>3</v>
      </c>
      <c r="CO38" s="2">
        <v>0</v>
      </c>
      <c r="CP38" s="2">
        <f>0</f>
        <v>0</v>
      </c>
      <c r="CQ38" s="2">
        <f>0</f>
        <v>0</v>
      </c>
      <c r="CR38" s="2">
        <f>0</f>
        <v>0</v>
      </c>
      <c r="CS38" s="2">
        <f>0</f>
        <v>0</v>
      </c>
      <c r="CT38" s="2">
        <f>0</f>
        <v>0</v>
      </c>
      <c r="CU38" s="2">
        <f>0</f>
        <v>0</v>
      </c>
      <c r="CV38" s="2">
        <f>0</f>
        <v>0</v>
      </c>
      <c r="CW38" s="2">
        <f>0</f>
        <v>0</v>
      </c>
      <c r="CX38" s="2">
        <f>0</f>
        <v>0</v>
      </c>
      <c r="CY38" s="2">
        <f>0</f>
        <v>0</v>
      </c>
      <c r="CZ38" s="2">
        <f>0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34</v>
      </c>
      <c r="DW38" s="2" t="s">
        <v>34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91385562</v>
      </c>
      <c r="EF38" s="2">
        <v>3</v>
      </c>
      <c r="EG38" s="2" t="s">
        <v>25</v>
      </c>
      <c r="EH38" s="2">
        <v>0</v>
      </c>
      <c r="EI38" s="2" t="s">
        <v>3</v>
      </c>
      <c r="EJ38" s="2">
        <v>2</v>
      </c>
      <c r="EK38" s="2">
        <v>108001</v>
      </c>
      <c r="EL38" s="2" t="s">
        <v>26</v>
      </c>
      <c r="EM38" s="2" t="s">
        <v>27</v>
      </c>
      <c r="EN38" s="2"/>
      <c r="EO38" s="2" t="s">
        <v>3</v>
      </c>
      <c r="EP38" s="2"/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97</v>
      </c>
      <c r="FY38" s="2">
        <v>51</v>
      </c>
      <c r="FZ38" s="2"/>
      <c r="GA38" s="2" t="s">
        <v>3</v>
      </c>
      <c r="GB38" s="2"/>
      <c r="GC38" s="2"/>
      <c r="GD38" s="2">
        <v>1</v>
      </c>
      <c r="GE38" s="2"/>
      <c r="GF38" s="2">
        <v>274903907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29"/>
        <v>0</v>
      </c>
      <c r="GM38" s="2">
        <f t="shared" si="30"/>
        <v>0</v>
      </c>
      <c r="GN38" s="2">
        <f t="shared" si="31"/>
        <v>0</v>
      </c>
      <c r="GO38" s="2">
        <f t="shared" si="32"/>
        <v>0</v>
      </c>
      <c r="GP38" s="2">
        <f t="shared" si="33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34"/>
        <v>0</v>
      </c>
      <c r="GW38" s="2">
        <v>1</v>
      </c>
      <c r="GX38" s="2">
        <f t="shared" si="35"/>
        <v>0</v>
      </c>
      <c r="GY38" s="2"/>
      <c r="GZ38" s="2"/>
      <c r="HA38" s="2">
        <v>0</v>
      </c>
      <c r="HB38" s="2">
        <v>0</v>
      </c>
      <c r="HC38" s="2">
        <f>0</f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29</v>
      </c>
      <c r="HO38" s="2" t="s">
        <v>30</v>
      </c>
      <c r="HP38" s="2" t="s">
        <v>26</v>
      </c>
      <c r="HQ38" s="2" t="s">
        <v>26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>
      <c r="A39">
        <v>18</v>
      </c>
      <c r="B39">
        <v>1</v>
      </c>
      <c r="C39">
        <v>68</v>
      </c>
      <c r="E39" t="s">
        <v>44</v>
      </c>
      <c r="F39" t="s">
        <v>32</v>
      </c>
      <c r="G39" t="s">
        <v>33</v>
      </c>
      <c r="H39" t="s">
        <v>34</v>
      </c>
      <c r="I39">
        <f>J39</f>
        <v>2</v>
      </c>
      <c r="J39">
        <v>2</v>
      </c>
      <c r="K39">
        <v>2</v>
      </c>
      <c r="L39">
        <v>0</v>
      </c>
      <c r="M39">
        <v>0</v>
      </c>
      <c r="N39">
        <f t="shared" si="21"/>
        <v>0</v>
      </c>
      <c r="O39">
        <f>ROUND(P39,2)</f>
        <v>0</v>
      </c>
      <c r="P39">
        <f>ROUND(ROUND(ROUND(SUMIF(SmtRes!AQ50:'SmtRes'!AQ68,"=1",SmtRes!CU50:'SmtRes'!CU68),2),2)*I39/100,2)</f>
        <v>0</v>
      </c>
      <c r="Q39">
        <f>ROUND(CR39*I39,2)</f>
        <v>0</v>
      </c>
      <c r="R39">
        <f>ROUND(CS39*I39,2)</f>
        <v>0</v>
      </c>
      <c r="S39">
        <f>ROUND(CT39*I39,2)</f>
        <v>0</v>
      </c>
      <c r="T39">
        <f t="shared" si="22"/>
        <v>0</v>
      </c>
      <c r="U39">
        <f>ROUND(CV39*I39,7)</f>
        <v>0</v>
      </c>
      <c r="V39">
        <f>ROUND(CW39*I39,7)</f>
        <v>0</v>
      </c>
      <c r="W39">
        <f t="shared" si="23"/>
        <v>0</v>
      </c>
      <c r="X39">
        <f t="shared" si="24"/>
        <v>0</v>
      </c>
      <c r="Y39">
        <f t="shared" si="25"/>
        <v>0</v>
      </c>
      <c r="AA39">
        <v>92418442</v>
      </c>
      <c r="AB39">
        <f t="shared" si="26"/>
        <v>0</v>
      </c>
      <c r="AC39">
        <f>ROUND((ES39),2)</f>
        <v>0</v>
      </c>
      <c r="AD39">
        <f>ROUND((((ET39)-(EU39))+AE39),2)</f>
        <v>0</v>
      </c>
      <c r="AE39">
        <f>ROUND((EU39),2)</f>
        <v>0</v>
      </c>
      <c r="AF39">
        <f>ROUND((EV39),2)</f>
        <v>0</v>
      </c>
      <c r="AG39">
        <f t="shared" si="27"/>
        <v>0</v>
      </c>
      <c r="AH39">
        <f>(EW39)</f>
        <v>0</v>
      </c>
      <c r="AI39">
        <f>(EX39)</f>
        <v>0</v>
      </c>
      <c r="AJ39">
        <f t="shared" si="28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2</v>
      </c>
      <c r="BJ39" t="s">
        <v>3</v>
      </c>
      <c r="BM39">
        <v>108001</v>
      </c>
      <c r="BN39">
        <v>91385276</v>
      </c>
      <c r="BO39" t="s">
        <v>3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0</v>
      </c>
      <c r="CF39">
        <v>0</v>
      </c>
      <c r="CG39">
        <v>0</v>
      </c>
      <c r="CH39">
        <v>3</v>
      </c>
      <c r="CI39">
        <v>1</v>
      </c>
      <c r="CJ39">
        <v>0</v>
      </c>
      <c r="CK39">
        <v>0</v>
      </c>
      <c r="CL39">
        <v>0</v>
      </c>
      <c r="CM39">
        <v>0</v>
      </c>
      <c r="CN39" t="s">
        <v>3</v>
      </c>
      <c r="CO39">
        <v>0</v>
      </c>
      <c r="CP39">
        <f>0</f>
        <v>0</v>
      </c>
      <c r="CQ39">
        <f>0</f>
        <v>0</v>
      </c>
      <c r="CR39">
        <f>0</f>
        <v>0</v>
      </c>
      <c r="CS39">
        <f>0</f>
        <v>0</v>
      </c>
      <c r="CT39">
        <f>0</f>
        <v>0</v>
      </c>
      <c r="CU39">
        <f>0</f>
        <v>0</v>
      </c>
      <c r="CV39">
        <f>0</f>
        <v>0</v>
      </c>
      <c r="CW39">
        <f>0</f>
        <v>0</v>
      </c>
      <c r="CX39">
        <f>0</f>
        <v>0</v>
      </c>
      <c r="CY39">
        <f>0</f>
        <v>0</v>
      </c>
      <c r="CZ39">
        <f>0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34</v>
      </c>
      <c r="DW39" t="s">
        <v>34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91385562</v>
      </c>
      <c r="EF39">
        <v>3</v>
      </c>
      <c r="EG39" t="s">
        <v>25</v>
      </c>
      <c r="EH39">
        <v>0</v>
      </c>
      <c r="EI39" t="s">
        <v>3</v>
      </c>
      <c r="EJ39">
        <v>2</v>
      </c>
      <c r="EK39">
        <v>108001</v>
      </c>
      <c r="EL39" t="s">
        <v>26</v>
      </c>
      <c r="EM39" t="s">
        <v>27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274903907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9"/>
        <v>0</v>
      </c>
      <c r="GM39">
        <f t="shared" si="30"/>
        <v>0</v>
      </c>
      <c r="GN39">
        <f t="shared" si="31"/>
        <v>0</v>
      </c>
      <c r="GO39">
        <f t="shared" si="32"/>
        <v>0</v>
      </c>
      <c r="GP39">
        <f t="shared" si="33"/>
        <v>0</v>
      </c>
      <c r="GR39">
        <v>0</v>
      </c>
      <c r="GS39">
        <v>3</v>
      </c>
      <c r="GT39">
        <v>0</v>
      </c>
      <c r="GU39" t="s">
        <v>3</v>
      </c>
      <c r="GV39">
        <f t="shared" si="34"/>
        <v>0</v>
      </c>
      <c r="GW39">
        <v>1</v>
      </c>
      <c r="GX39">
        <f t="shared" si="35"/>
        <v>0</v>
      </c>
      <c r="HA39">
        <v>0</v>
      </c>
      <c r="HB39">
        <v>0</v>
      </c>
      <c r="HC39">
        <f>0</f>
        <v>0</v>
      </c>
      <c r="HE39" t="s">
        <v>3</v>
      </c>
      <c r="HF39" t="s">
        <v>3</v>
      </c>
      <c r="HM39" t="s">
        <v>3</v>
      </c>
      <c r="HN39" t="s">
        <v>29</v>
      </c>
      <c r="HO39" t="s">
        <v>30</v>
      </c>
      <c r="HP39" t="s">
        <v>26</v>
      </c>
      <c r="HQ39" t="s">
        <v>26</v>
      </c>
      <c r="HS39">
        <v>0</v>
      </c>
      <c r="IK39">
        <v>0</v>
      </c>
    </row>
    <row r="40" spans="1:255">
      <c r="A40" s="2">
        <v>17</v>
      </c>
      <c r="B40" s="2">
        <v>1</v>
      </c>
      <c r="C40" s="2">
        <f>ROW(SmtRes!A87)</f>
        <v>87</v>
      </c>
      <c r="D40" s="2">
        <f>ROW(EtalonRes!A87)</f>
        <v>87</v>
      </c>
      <c r="E40" s="2" t="s">
        <v>45</v>
      </c>
      <c r="F40" s="2" t="s">
        <v>46</v>
      </c>
      <c r="G40" s="2" t="s">
        <v>47</v>
      </c>
      <c r="H40" s="2" t="s">
        <v>20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f t="shared" si="21"/>
        <v>0</v>
      </c>
      <c r="O40" s="2">
        <f>ROUND(CP40,2)</f>
        <v>0</v>
      </c>
      <c r="P40" s="2">
        <f>SUMIF(SmtRes!AQ69:'SmtRes'!AQ87,"=1",SmtRes!DF69:'SmtRes'!DF87)</f>
        <v>0</v>
      </c>
      <c r="Q40" s="2">
        <f>SUMIF(SmtRes!AQ69:'SmtRes'!AQ87,"=1",SmtRes!DG69:'SmtRes'!DG87)</f>
        <v>0</v>
      </c>
      <c r="R40" s="2">
        <f>SUMIF(SmtRes!AQ69:'SmtRes'!AQ87,"=1",SmtRes!DH69:'SmtRes'!DH87)</f>
        <v>0</v>
      </c>
      <c r="S40" s="2">
        <f>SUMIF(SmtRes!AQ69:'SmtRes'!AQ87,"=1",SmtRes!DI69:'SmtRes'!DI87)</f>
        <v>0</v>
      </c>
      <c r="T40" s="2">
        <f t="shared" si="22"/>
        <v>0</v>
      </c>
      <c r="U40" s="2">
        <f>SUMIF(SmtRes!AQ69:'SmtRes'!AQ87,"=1",SmtRes!CV69:'SmtRes'!CV87)</f>
        <v>0</v>
      </c>
      <c r="V40" s="2">
        <f>SUMIF(SmtRes!AQ69:'SmtRes'!AQ87,"=1",SmtRes!CW69:'SmtRes'!CW87)</f>
        <v>0</v>
      </c>
      <c r="W40" s="2">
        <f t="shared" si="23"/>
        <v>0</v>
      </c>
      <c r="X40" s="2">
        <f t="shared" si="24"/>
        <v>0</v>
      </c>
      <c r="Y40" s="2">
        <f t="shared" si="25"/>
        <v>0</v>
      </c>
      <c r="Z40" s="2"/>
      <c r="AA40" s="2">
        <v>92418497</v>
      </c>
      <c r="AB40" s="2">
        <f t="shared" si="26"/>
        <v>550.35</v>
      </c>
      <c r="AC40" s="2">
        <f>ROUND((0),2)</f>
        <v>0</v>
      </c>
      <c r="AD40" s="2">
        <f>ROUND((((SUM(SmtRes!BR69:'SmtRes'!BR87))-(SUM(SmtRes!BS69:'SmtRes'!BS87)))+AE40),2)</f>
        <v>9.25</v>
      </c>
      <c r="AE40" s="2">
        <f>ROUND((SUM(SmtRes!BS69:'SmtRes'!BS87)),2)</f>
        <v>3.79</v>
      </c>
      <c r="AF40" s="2">
        <f>ROUND((SUM(SmtRes!BT69:'SmtRes'!BT87)),2)</f>
        <v>541.1</v>
      </c>
      <c r="AG40" s="2">
        <f t="shared" si="27"/>
        <v>0</v>
      </c>
      <c r="AH40" s="2">
        <f>(SUM(SmtRes!BU69:'SmtRes'!BU87))</f>
        <v>0.93299999999999994</v>
      </c>
      <c r="AI40" s="2">
        <f>(SUM(SmtRes!BV69:'SmtRes'!BV87))</f>
        <v>6.0000000000000001E-3</v>
      </c>
      <c r="AJ40" s="2">
        <f t="shared" si="28"/>
        <v>0</v>
      </c>
      <c r="AK40" s="2">
        <v>2417.100046</v>
      </c>
      <c r="AL40" s="2">
        <v>569.94090600000004</v>
      </c>
      <c r="AM40" s="2">
        <v>30.837140000000002</v>
      </c>
      <c r="AN40" s="2">
        <v>12.6464</v>
      </c>
      <c r="AO40" s="2">
        <v>1803.6756</v>
      </c>
      <c r="AP40" s="2">
        <v>0</v>
      </c>
      <c r="AQ40" s="2">
        <v>3.11</v>
      </c>
      <c r="AR40" s="2">
        <v>0.02</v>
      </c>
      <c r="AS40" s="2">
        <v>0</v>
      </c>
      <c r="AT40" s="2">
        <v>97</v>
      </c>
      <c r="AU40" s="2">
        <v>51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2</v>
      </c>
      <c r="BJ40" s="2" t="s">
        <v>48</v>
      </c>
      <c r="BK40" s="2"/>
      <c r="BL40" s="2"/>
      <c r="BM40" s="2">
        <v>108001</v>
      </c>
      <c r="BN40" s="2">
        <v>91385276</v>
      </c>
      <c r="BO40" s="2" t="s">
        <v>3</v>
      </c>
      <c r="BP40" s="2">
        <v>0</v>
      </c>
      <c r="BQ40" s="2">
        <v>3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97</v>
      </c>
      <c r="CA40" s="2">
        <v>51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>
        <v>4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 t="s">
        <v>22</v>
      </c>
      <c r="CO40" s="2">
        <v>0</v>
      </c>
      <c r="CP40" s="2">
        <f>(P40+Q40+S40+R40)</f>
        <v>0</v>
      </c>
      <c r="CQ40" s="2">
        <f>SUMIF(SmtRes!AQ69:'SmtRes'!AQ87,"=1",SmtRes!AA69:'SmtRes'!AA87)</f>
        <v>138808.15</v>
      </c>
      <c r="CR40" s="2">
        <f>SUMIF(SmtRes!AQ69:'SmtRes'!AQ87,"=1",SmtRes!AB69:'SmtRes'!AB87)</f>
        <v>2318.44</v>
      </c>
      <c r="CS40" s="2">
        <f>SUMIF(SmtRes!AQ69:'SmtRes'!AQ87,"=1",SmtRes!AC69:'SmtRes'!AC87)</f>
        <v>1264.6400000000001</v>
      </c>
      <c r="CT40" s="2">
        <f>SUMIF(SmtRes!AQ69:'SmtRes'!AQ87,"=1",SmtRes!AD69:'SmtRes'!AD87)</f>
        <v>579.96</v>
      </c>
      <c r="CU40" s="2">
        <f>AG40</f>
        <v>0</v>
      </c>
      <c r="CV40" s="2">
        <f>SUMIF(SmtRes!AQ69:'SmtRes'!AQ87,"=1",SmtRes!BU69:'SmtRes'!BU87)</f>
        <v>0.93299999999999994</v>
      </c>
      <c r="CW40" s="2">
        <f>SUMIF(SmtRes!AQ69:'SmtRes'!AQ87,"=1",SmtRes!BV69:'SmtRes'!BV87)</f>
        <v>6.0000000000000001E-3</v>
      </c>
      <c r="CX40" s="2">
        <f>AJ40</f>
        <v>0</v>
      </c>
      <c r="CY40" s="2">
        <f>(((S40+R40)*AT40)/100)</f>
        <v>0</v>
      </c>
      <c r="CZ40" s="2">
        <f>(((S40+R40)*AU40)/100)</f>
        <v>0</v>
      </c>
      <c r="DA40" s="2"/>
      <c r="DB40" s="2">
        <v>7</v>
      </c>
      <c r="DC40" s="2" t="s">
        <v>3</v>
      </c>
      <c r="DD40" s="2" t="s">
        <v>23</v>
      </c>
      <c r="DE40" s="2" t="s">
        <v>24</v>
      </c>
      <c r="DF40" s="2" t="s">
        <v>24</v>
      </c>
      <c r="DG40" s="2" t="s">
        <v>24</v>
      </c>
      <c r="DH40" s="2" t="s">
        <v>3</v>
      </c>
      <c r="DI40" s="2" t="s">
        <v>24</v>
      </c>
      <c r="DJ40" s="2" t="s">
        <v>24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20</v>
      </c>
      <c r="DW40" s="2" t="s">
        <v>20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91385562</v>
      </c>
      <c r="EF40" s="2">
        <v>3</v>
      </c>
      <c r="EG40" s="2" t="s">
        <v>25</v>
      </c>
      <c r="EH40" s="2">
        <v>0</v>
      </c>
      <c r="EI40" s="2" t="s">
        <v>3</v>
      </c>
      <c r="EJ40" s="2">
        <v>2</v>
      </c>
      <c r="EK40" s="2">
        <v>108001</v>
      </c>
      <c r="EL40" s="2" t="s">
        <v>26</v>
      </c>
      <c r="EM40" s="2" t="s">
        <v>27</v>
      </c>
      <c r="EN40" s="2"/>
      <c r="EO40" s="2" t="s">
        <v>28</v>
      </c>
      <c r="EP40" s="2"/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3.11</v>
      </c>
      <c r="EX40" s="2">
        <v>0.02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97</v>
      </c>
      <c r="FY40" s="2">
        <v>51</v>
      </c>
      <c r="FZ40" s="2"/>
      <c r="GA40" s="2" t="s">
        <v>3</v>
      </c>
      <c r="GB40" s="2"/>
      <c r="GC40" s="2"/>
      <c r="GD40" s="2">
        <v>1</v>
      </c>
      <c r="GE40" s="2"/>
      <c r="GF40" s="2">
        <v>-766923863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29"/>
        <v>0</v>
      </c>
      <c r="GM40" s="2">
        <f t="shared" si="30"/>
        <v>0</v>
      </c>
      <c r="GN40" s="2">
        <f t="shared" si="31"/>
        <v>0</v>
      </c>
      <c r="GO40" s="2">
        <f t="shared" si="32"/>
        <v>0</v>
      </c>
      <c r="GP40" s="2">
        <f t="shared" si="33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34"/>
        <v>0</v>
      </c>
      <c r="GW40" s="2">
        <v>1</v>
      </c>
      <c r="GX40" s="2">
        <f t="shared" si="35"/>
        <v>0</v>
      </c>
      <c r="GY40" s="2"/>
      <c r="GZ40" s="2"/>
      <c r="HA40" s="2">
        <v>0</v>
      </c>
      <c r="HB40" s="2">
        <v>0</v>
      </c>
      <c r="HC40" s="2">
        <f>GV40*GW40</f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29</v>
      </c>
      <c r="HO40" s="2" t="s">
        <v>30</v>
      </c>
      <c r="HP40" s="2" t="s">
        <v>26</v>
      </c>
      <c r="HQ40" s="2" t="s">
        <v>26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>
      <c r="A41">
        <v>17</v>
      </c>
      <c r="B41">
        <v>1</v>
      </c>
      <c r="C41">
        <f>ROW(SmtRes!A106)</f>
        <v>106</v>
      </c>
      <c r="D41">
        <f>ROW(EtalonRes!A106)</f>
        <v>106</v>
      </c>
      <c r="E41" t="s">
        <v>45</v>
      </c>
      <c r="F41" t="s">
        <v>46</v>
      </c>
      <c r="G41" t="s">
        <v>47</v>
      </c>
      <c r="H41" t="s">
        <v>20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21"/>
        <v>0</v>
      </c>
      <c r="O41">
        <f>ROUND(CP41,2)</f>
        <v>0</v>
      </c>
      <c r="P41">
        <f>SUMIF(SmtRes!AQ88:'SmtRes'!AQ106,"=1",SmtRes!DF88:'SmtRes'!DF106)</f>
        <v>0</v>
      </c>
      <c r="Q41">
        <f>SUMIF(SmtRes!AQ88:'SmtRes'!AQ106,"=1",SmtRes!DG88:'SmtRes'!DG106)</f>
        <v>0</v>
      </c>
      <c r="R41">
        <f>SUMIF(SmtRes!AQ88:'SmtRes'!AQ106,"=1",SmtRes!DH88:'SmtRes'!DH106)</f>
        <v>0</v>
      </c>
      <c r="S41">
        <f>SUMIF(SmtRes!AQ88:'SmtRes'!AQ106,"=1",SmtRes!DI88:'SmtRes'!DI106)</f>
        <v>0</v>
      </c>
      <c r="T41">
        <f t="shared" si="22"/>
        <v>0</v>
      </c>
      <c r="U41">
        <f>SUMIF(SmtRes!AQ88:'SmtRes'!AQ106,"=1",SmtRes!CV88:'SmtRes'!CV106)</f>
        <v>0</v>
      </c>
      <c r="V41">
        <f>SUMIF(SmtRes!AQ88:'SmtRes'!AQ106,"=1",SmtRes!CW88:'SmtRes'!CW106)</f>
        <v>0</v>
      </c>
      <c r="W41">
        <f t="shared" si="23"/>
        <v>0</v>
      </c>
      <c r="X41">
        <f t="shared" si="24"/>
        <v>0</v>
      </c>
      <c r="Y41">
        <f t="shared" si="25"/>
        <v>0</v>
      </c>
      <c r="AA41">
        <v>92418442</v>
      </c>
      <c r="AB41">
        <f t="shared" si="26"/>
        <v>550.35</v>
      </c>
      <c r="AC41">
        <f>ROUND((0),2)</f>
        <v>0</v>
      </c>
      <c r="AD41">
        <f>ROUND((((SUM(SmtRes!BR88:'SmtRes'!BR106))-(SUM(SmtRes!BS88:'SmtRes'!BS106)))+AE41),2)</f>
        <v>9.25</v>
      </c>
      <c r="AE41">
        <f>ROUND((SUM(SmtRes!BS88:'SmtRes'!BS106)),2)</f>
        <v>3.79</v>
      </c>
      <c r="AF41">
        <f>ROUND((SUM(SmtRes!BT88:'SmtRes'!BT106)),2)</f>
        <v>541.1</v>
      </c>
      <c r="AG41">
        <f t="shared" si="27"/>
        <v>0</v>
      </c>
      <c r="AH41">
        <f>(SUM(SmtRes!BU88:'SmtRes'!BU106))</f>
        <v>0.93299999999999994</v>
      </c>
      <c r="AI41">
        <f>(SUM(SmtRes!BV88:'SmtRes'!BV106))</f>
        <v>6.0000000000000001E-3</v>
      </c>
      <c r="AJ41">
        <f t="shared" si="28"/>
        <v>0</v>
      </c>
      <c r="AK41">
        <v>2417.100046</v>
      </c>
      <c r="AL41">
        <v>569.94090600000004</v>
      </c>
      <c r="AM41">
        <v>30.837140000000002</v>
      </c>
      <c r="AN41">
        <v>12.6464</v>
      </c>
      <c r="AO41">
        <v>1803.6756</v>
      </c>
      <c r="AP41">
        <v>0</v>
      </c>
      <c r="AQ41">
        <v>3.11</v>
      </c>
      <c r="AR41">
        <v>0.02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48</v>
      </c>
      <c r="BM41">
        <v>108001</v>
      </c>
      <c r="BN41">
        <v>91385276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0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22</v>
      </c>
      <c r="CO41">
        <v>0</v>
      </c>
      <c r="CP41">
        <f>(P41+Q41+S41+R41)</f>
        <v>0</v>
      </c>
      <c r="CQ41">
        <f>SUMIF(SmtRes!AQ88:'SmtRes'!AQ106,"=1",SmtRes!AA88:'SmtRes'!AA106)</f>
        <v>138808.15</v>
      </c>
      <c r="CR41">
        <f>SUMIF(SmtRes!AQ88:'SmtRes'!AQ106,"=1",SmtRes!AB88:'SmtRes'!AB106)</f>
        <v>2318.44</v>
      </c>
      <c r="CS41">
        <f>SUMIF(SmtRes!AQ88:'SmtRes'!AQ106,"=1",SmtRes!AC88:'SmtRes'!AC106)</f>
        <v>1264.6400000000001</v>
      </c>
      <c r="CT41">
        <f>SUMIF(SmtRes!AQ88:'SmtRes'!AQ106,"=1",SmtRes!AD88:'SmtRes'!AD106)</f>
        <v>579.96</v>
      </c>
      <c r="CU41">
        <f>AG41</f>
        <v>0</v>
      </c>
      <c r="CV41">
        <f>SUMIF(SmtRes!AQ88:'SmtRes'!AQ106,"=1",SmtRes!BU88:'SmtRes'!BU106)</f>
        <v>0.93299999999999994</v>
      </c>
      <c r="CW41">
        <f>SUMIF(SmtRes!AQ88:'SmtRes'!AQ106,"=1",SmtRes!BV88:'SmtRes'!BV106)</f>
        <v>6.0000000000000001E-3</v>
      </c>
      <c r="CX41">
        <f>AJ41</f>
        <v>0</v>
      </c>
      <c r="CY41">
        <f>(((S41+R41)*AT41)/100)</f>
        <v>0</v>
      </c>
      <c r="CZ41">
        <f>(((S41+R41)*AU41)/100)</f>
        <v>0</v>
      </c>
      <c r="DB41">
        <v>8</v>
      </c>
      <c r="DC41" t="s">
        <v>3</v>
      </c>
      <c r="DD41" t="s">
        <v>23</v>
      </c>
      <c r="DE41" t="s">
        <v>24</v>
      </c>
      <c r="DF41" t="s">
        <v>24</v>
      </c>
      <c r="DG41" t="s">
        <v>24</v>
      </c>
      <c r="DH41" t="s">
        <v>3</v>
      </c>
      <c r="DI41" t="s">
        <v>24</v>
      </c>
      <c r="DJ41" t="s">
        <v>24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20</v>
      </c>
      <c r="DW41" t="s">
        <v>20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91385562</v>
      </c>
      <c r="EF41">
        <v>3</v>
      </c>
      <c r="EG41" t="s">
        <v>25</v>
      </c>
      <c r="EH41">
        <v>0</v>
      </c>
      <c r="EI41" t="s">
        <v>3</v>
      </c>
      <c r="EJ41">
        <v>2</v>
      </c>
      <c r="EK41">
        <v>108001</v>
      </c>
      <c r="EL41" t="s">
        <v>26</v>
      </c>
      <c r="EM41" t="s">
        <v>27</v>
      </c>
      <c r="EO41" t="s">
        <v>28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3.11</v>
      </c>
      <c r="EX41">
        <v>0.02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-766923863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9"/>
        <v>0</v>
      </c>
      <c r="GM41">
        <f t="shared" si="30"/>
        <v>0</v>
      </c>
      <c r="GN41">
        <f t="shared" si="31"/>
        <v>0</v>
      </c>
      <c r="GO41">
        <f t="shared" si="32"/>
        <v>0</v>
      </c>
      <c r="GP41">
        <f t="shared" si="33"/>
        <v>0</v>
      </c>
      <c r="GR41">
        <v>0</v>
      </c>
      <c r="GS41">
        <v>3</v>
      </c>
      <c r="GT41">
        <v>0</v>
      </c>
      <c r="GU41" t="s">
        <v>3</v>
      </c>
      <c r="GV41">
        <f t="shared" si="34"/>
        <v>0</v>
      </c>
      <c r="GW41">
        <v>1</v>
      </c>
      <c r="GX41">
        <f t="shared" si="35"/>
        <v>0</v>
      </c>
      <c r="HA41">
        <v>0</v>
      </c>
      <c r="HB41">
        <v>0</v>
      </c>
      <c r="HC41">
        <f>GV41*GW41</f>
        <v>0</v>
      </c>
      <c r="HE41" t="s">
        <v>3</v>
      </c>
      <c r="HF41" t="s">
        <v>3</v>
      </c>
      <c r="HM41" t="s">
        <v>3</v>
      </c>
      <c r="HN41" t="s">
        <v>29</v>
      </c>
      <c r="HO41" t="s">
        <v>30</v>
      </c>
      <c r="HP41" t="s">
        <v>26</v>
      </c>
      <c r="HQ41" t="s">
        <v>26</v>
      </c>
      <c r="HS41">
        <v>0</v>
      </c>
      <c r="IK41">
        <v>0</v>
      </c>
    </row>
    <row r="42" spans="1:255">
      <c r="A42" s="2">
        <v>18</v>
      </c>
      <c r="B42" s="2">
        <v>1</v>
      </c>
      <c r="C42" s="2">
        <v>87</v>
      </c>
      <c r="D42" s="2"/>
      <c r="E42" s="2" t="s">
        <v>49</v>
      </c>
      <c r="F42" s="2" t="s">
        <v>32</v>
      </c>
      <c r="G42" s="2" t="s">
        <v>33</v>
      </c>
      <c r="H42" s="2" t="s">
        <v>34</v>
      </c>
      <c r="I42" s="2">
        <f>J42</f>
        <v>2</v>
      </c>
      <c r="J42" s="2">
        <v>2</v>
      </c>
      <c r="K42" s="2">
        <v>2</v>
      </c>
      <c r="L42" s="2">
        <v>0</v>
      </c>
      <c r="M42" s="2">
        <v>0</v>
      </c>
      <c r="N42" s="2">
        <f t="shared" si="21"/>
        <v>0</v>
      </c>
      <c r="O42" s="2">
        <f>ROUND(P42,2)</f>
        <v>0</v>
      </c>
      <c r="P42" s="2">
        <f>ROUND(ROUND(ROUND(SUMIF(SmtRes!AQ88:'SmtRes'!AQ106,"=1",SmtRes!CU88:'SmtRes'!CU106),2),2)*I42/100,2)</f>
        <v>0</v>
      </c>
      <c r="Q42" s="2">
        <f>ROUND(CR42*I42,2)</f>
        <v>0</v>
      </c>
      <c r="R42" s="2">
        <f>ROUND(CS42*I42,2)</f>
        <v>0</v>
      </c>
      <c r="S42" s="2">
        <f>ROUND(CT42*I42,2)</f>
        <v>0</v>
      </c>
      <c r="T42" s="2">
        <f t="shared" si="22"/>
        <v>0</v>
      </c>
      <c r="U42" s="2">
        <f>ROUND(CV42*I42,7)</f>
        <v>0</v>
      </c>
      <c r="V42" s="2">
        <f>ROUND(CW42*I42,7)</f>
        <v>0</v>
      </c>
      <c r="W42" s="2">
        <f t="shared" si="23"/>
        <v>0</v>
      </c>
      <c r="X42" s="2">
        <f t="shared" si="24"/>
        <v>0</v>
      </c>
      <c r="Y42" s="2">
        <f t="shared" si="25"/>
        <v>0</v>
      </c>
      <c r="Z42" s="2"/>
      <c r="AA42" s="2">
        <v>92418497</v>
      </c>
      <c r="AB42" s="2">
        <f t="shared" si="26"/>
        <v>0</v>
      </c>
      <c r="AC42" s="2">
        <f>ROUND((ES42),2)</f>
        <v>0</v>
      </c>
      <c r="AD42" s="2">
        <f>ROUND((((ET42)-(EU42))+AE42),2)</f>
        <v>0</v>
      </c>
      <c r="AE42" s="2">
        <f>ROUND((EU42),2)</f>
        <v>0</v>
      </c>
      <c r="AF42" s="2">
        <f>ROUND((EV42),2)</f>
        <v>0</v>
      </c>
      <c r="AG42" s="2">
        <f t="shared" si="27"/>
        <v>0</v>
      </c>
      <c r="AH42" s="2">
        <f>(EW42)</f>
        <v>0</v>
      </c>
      <c r="AI42" s="2">
        <f>(EX42)</f>
        <v>0</v>
      </c>
      <c r="AJ42" s="2">
        <f t="shared" si="28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97</v>
      </c>
      <c r="AU42" s="2">
        <v>51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2</v>
      </c>
      <c r="BJ42" s="2" t="s">
        <v>3</v>
      </c>
      <c r="BK42" s="2"/>
      <c r="BL42" s="2"/>
      <c r="BM42" s="2">
        <v>108001</v>
      </c>
      <c r="BN42" s="2">
        <v>91385276</v>
      </c>
      <c r="BO42" s="2" t="s">
        <v>3</v>
      </c>
      <c r="BP42" s="2">
        <v>0</v>
      </c>
      <c r="BQ42" s="2">
        <v>3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97</v>
      </c>
      <c r="CA42" s="2">
        <v>51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>
        <v>4</v>
      </c>
      <c r="CI42" s="2">
        <v>1</v>
      </c>
      <c r="CJ42" s="2">
        <v>0</v>
      </c>
      <c r="CK42" s="2">
        <v>0</v>
      </c>
      <c r="CL42" s="2">
        <v>0</v>
      </c>
      <c r="CM42" s="2">
        <v>0</v>
      </c>
      <c r="CN42" s="2" t="s">
        <v>3</v>
      </c>
      <c r="CO42" s="2">
        <v>0</v>
      </c>
      <c r="CP42" s="2">
        <f>0</f>
        <v>0</v>
      </c>
      <c r="CQ42" s="2">
        <f>0</f>
        <v>0</v>
      </c>
      <c r="CR42" s="2">
        <f>0</f>
        <v>0</v>
      </c>
      <c r="CS42" s="2">
        <f>0</f>
        <v>0</v>
      </c>
      <c r="CT42" s="2">
        <f>0</f>
        <v>0</v>
      </c>
      <c r="CU42" s="2">
        <f>0</f>
        <v>0</v>
      </c>
      <c r="CV42" s="2">
        <f>0</f>
        <v>0</v>
      </c>
      <c r="CW42" s="2">
        <f>0</f>
        <v>0</v>
      </c>
      <c r="CX42" s="2">
        <f>0</f>
        <v>0</v>
      </c>
      <c r="CY42" s="2">
        <f>0</f>
        <v>0</v>
      </c>
      <c r="CZ42" s="2">
        <f>0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34</v>
      </c>
      <c r="DW42" s="2" t="s">
        <v>34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91385562</v>
      </c>
      <c r="EF42" s="2">
        <v>3</v>
      </c>
      <c r="EG42" s="2" t="s">
        <v>25</v>
      </c>
      <c r="EH42" s="2">
        <v>0</v>
      </c>
      <c r="EI42" s="2" t="s">
        <v>3</v>
      </c>
      <c r="EJ42" s="2">
        <v>2</v>
      </c>
      <c r="EK42" s="2">
        <v>108001</v>
      </c>
      <c r="EL42" s="2" t="s">
        <v>26</v>
      </c>
      <c r="EM42" s="2" t="s">
        <v>27</v>
      </c>
      <c r="EN42" s="2"/>
      <c r="EO42" s="2" t="s">
        <v>3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97</v>
      </c>
      <c r="FY42" s="2">
        <v>51</v>
      </c>
      <c r="FZ42" s="2"/>
      <c r="GA42" s="2" t="s">
        <v>3</v>
      </c>
      <c r="GB42" s="2"/>
      <c r="GC42" s="2"/>
      <c r="GD42" s="2">
        <v>1</v>
      </c>
      <c r="GE42" s="2"/>
      <c r="GF42" s="2">
        <v>274903907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29"/>
        <v>0</v>
      </c>
      <c r="GM42" s="2">
        <f t="shared" si="30"/>
        <v>0</v>
      </c>
      <c r="GN42" s="2">
        <f t="shared" si="31"/>
        <v>0</v>
      </c>
      <c r="GO42" s="2">
        <f t="shared" si="32"/>
        <v>0</v>
      </c>
      <c r="GP42" s="2">
        <f t="shared" si="33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34"/>
        <v>0</v>
      </c>
      <c r="GW42" s="2">
        <v>1</v>
      </c>
      <c r="GX42" s="2">
        <f t="shared" si="35"/>
        <v>0</v>
      </c>
      <c r="GY42" s="2"/>
      <c r="GZ42" s="2"/>
      <c r="HA42" s="2">
        <v>0</v>
      </c>
      <c r="HB42" s="2">
        <v>0</v>
      </c>
      <c r="HC42" s="2">
        <f>0</f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29</v>
      </c>
      <c r="HO42" s="2" t="s">
        <v>30</v>
      </c>
      <c r="HP42" s="2" t="s">
        <v>26</v>
      </c>
      <c r="HQ42" s="2" t="s">
        <v>26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>
      <c r="A43">
        <v>18</v>
      </c>
      <c r="B43">
        <v>1</v>
      </c>
      <c r="C43">
        <v>106</v>
      </c>
      <c r="E43" t="s">
        <v>49</v>
      </c>
      <c r="F43" t="s">
        <v>32</v>
      </c>
      <c r="G43" t="s">
        <v>33</v>
      </c>
      <c r="H43" t="s">
        <v>34</v>
      </c>
      <c r="I43">
        <f>J43</f>
        <v>2</v>
      </c>
      <c r="J43">
        <v>2</v>
      </c>
      <c r="K43">
        <v>2</v>
      </c>
      <c r="L43">
        <v>0</v>
      </c>
      <c r="M43">
        <v>0</v>
      </c>
      <c r="N43">
        <f t="shared" si="21"/>
        <v>0</v>
      </c>
      <c r="O43">
        <f>ROUND(P43,2)</f>
        <v>0</v>
      </c>
      <c r="P43">
        <f>ROUND(ROUND(ROUND(SUMIF(SmtRes!AQ88:'SmtRes'!AQ106,"=1",SmtRes!CU88:'SmtRes'!CU106),2),2)*I43/100,2)</f>
        <v>0</v>
      </c>
      <c r="Q43">
        <f>ROUND(CR43*I43,2)</f>
        <v>0</v>
      </c>
      <c r="R43">
        <f>ROUND(CS43*I43,2)</f>
        <v>0</v>
      </c>
      <c r="S43">
        <f>ROUND(CT43*I43,2)</f>
        <v>0</v>
      </c>
      <c r="T43">
        <f t="shared" si="22"/>
        <v>0</v>
      </c>
      <c r="U43">
        <f>ROUND(CV43*I43,7)</f>
        <v>0</v>
      </c>
      <c r="V43">
        <f>ROUND(CW43*I43,7)</f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92418442</v>
      </c>
      <c r="AB43">
        <f t="shared" si="26"/>
        <v>0</v>
      </c>
      <c r="AC43">
        <f>ROUND((ES43),2)</f>
        <v>0</v>
      </c>
      <c r="AD43">
        <f>ROUND((((ET43)-(EU43))+AE43),2)</f>
        <v>0</v>
      </c>
      <c r="AE43">
        <f>ROUND((EU43),2)</f>
        <v>0</v>
      </c>
      <c r="AF43">
        <f>ROUND((EV43),2)</f>
        <v>0</v>
      </c>
      <c r="AG43">
        <f t="shared" si="27"/>
        <v>0</v>
      </c>
      <c r="AH43">
        <f>(EW43)</f>
        <v>0</v>
      </c>
      <c r="AI43">
        <f>(EX43)</f>
        <v>0</v>
      </c>
      <c r="AJ43">
        <f t="shared" si="28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3</v>
      </c>
      <c r="BM43">
        <v>108001</v>
      </c>
      <c r="BN43">
        <v>91385276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0</v>
      </c>
      <c r="CF43">
        <v>0</v>
      </c>
      <c r="CG43">
        <v>0</v>
      </c>
      <c r="CH43">
        <v>4</v>
      </c>
      <c r="CI43">
        <v>1</v>
      </c>
      <c r="CJ43">
        <v>0</v>
      </c>
      <c r="CK43">
        <v>0</v>
      </c>
      <c r="CL43">
        <v>0</v>
      </c>
      <c r="CM43">
        <v>0</v>
      </c>
      <c r="CN43" t="s">
        <v>3</v>
      </c>
      <c r="CO43">
        <v>0</v>
      </c>
      <c r="CP43">
        <f>0</f>
        <v>0</v>
      </c>
      <c r="CQ43">
        <f>0</f>
        <v>0</v>
      </c>
      <c r="CR43">
        <f>0</f>
        <v>0</v>
      </c>
      <c r="CS43">
        <f>0</f>
        <v>0</v>
      </c>
      <c r="CT43">
        <f>0</f>
        <v>0</v>
      </c>
      <c r="CU43">
        <f>0</f>
        <v>0</v>
      </c>
      <c r="CV43">
        <f>0</f>
        <v>0</v>
      </c>
      <c r="CW43">
        <f>0</f>
        <v>0</v>
      </c>
      <c r="CX43">
        <f>0</f>
        <v>0</v>
      </c>
      <c r="CY43">
        <f>0</f>
        <v>0</v>
      </c>
      <c r="CZ43">
        <f>0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34</v>
      </c>
      <c r="DW43" t="s">
        <v>34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91385562</v>
      </c>
      <c r="EF43">
        <v>3</v>
      </c>
      <c r="EG43" t="s">
        <v>25</v>
      </c>
      <c r="EH43">
        <v>0</v>
      </c>
      <c r="EI43" t="s">
        <v>3</v>
      </c>
      <c r="EJ43">
        <v>2</v>
      </c>
      <c r="EK43">
        <v>108001</v>
      </c>
      <c r="EL43" t="s">
        <v>26</v>
      </c>
      <c r="EM43" t="s">
        <v>27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274903907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9"/>
        <v>0</v>
      </c>
      <c r="GM43">
        <f t="shared" si="30"/>
        <v>0</v>
      </c>
      <c r="GN43">
        <f t="shared" si="31"/>
        <v>0</v>
      </c>
      <c r="GO43">
        <f t="shared" si="32"/>
        <v>0</v>
      </c>
      <c r="GP43">
        <f t="shared" si="33"/>
        <v>0</v>
      </c>
      <c r="GR43">
        <v>0</v>
      </c>
      <c r="GS43">
        <v>3</v>
      </c>
      <c r="GT43">
        <v>0</v>
      </c>
      <c r="GU43" t="s">
        <v>3</v>
      </c>
      <c r="GV43">
        <f t="shared" si="34"/>
        <v>0</v>
      </c>
      <c r="GW43">
        <v>1</v>
      </c>
      <c r="GX43">
        <f t="shared" si="35"/>
        <v>0</v>
      </c>
      <c r="HA43">
        <v>0</v>
      </c>
      <c r="HB43">
        <v>0</v>
      </c>
      <c r="HC43">
        <f>0</f>
        <v>0</v>
      </c>
      <c r="HE43" t="s">
        <v>3</v>
      </c>
      <c r="HF43" t="s">
        <v>3</v>
      </c>
      <c r="HM43" t="s">
        <v>3</v>
      </c>
      <c r="HN43" t="s">
        <v>29</v>
      </c>
      <c r="HO43" t="s">
        <v>30</v>
      </c>
      <c r="HP43" t="s">
        <v>26</v>
      </c>
      <c r="HQ43" t="s">
        <v>26</v>
      </c>
      <c r="HS43">
        <v>0</v>
      </c>
      <c r="IK43">
        <v>0</v>
      </c>
    </row>
    <row r="44" spans="1:255">
      <c r="A44" s="2">
        <v>17</v>
      </c>
      <c r="B44" s="2">
        <v>1</v>
      </c>
      <c r="C44" s="2">
        <f>ROW(SmtRes!A125)</f>
        <v>125</v>
      </c>
      <c r="D44" s="2">
        <f>ROW(EtalonRes!A125)</f>
        <v>125</v>
      </c>
      <c r="E44" s="2" t="s">
        <v>50</v>
      </c>
      <c r="F44" s="2" t="s">
        <v>51</v>
      </c>
      <c r="G44" s="2" t="s">
        <v>52</v>
      </c>
      <c r="H44" s="2" t="s">
        <v>20</v>
      </c>
      <c r="I44" s="2">
        <f>ROUND(ROUND(1,6),7)</f>
        <v>1</v>
      </c>
      <c r="J44" s="2">
        <v>0</v>
      </c>
      <c r="K44" s="2">
        <f>ROUND(ROUND(1,6),7)</f>
        <v>1</v>
      </c>
      <c r="L44" s="2">
        <v>1</v>
      </c>
      <c r="M44" s="2">
        <v>0</v>
      </c>
      <c r="N44" s="2">
        <f t="shared" si="21"/>
        <v>1</v>
      </c>
      <c r="O44" s="2">
        <f>ROUND(CP44,2)</f>
        <v>426.75</v>
      </c>
      <c r="P44" s="2">
        <f>SUMIF(SmtRes!AQ107:'SmtRes'!AQ125,"=1",SmtRes!DF107:'SmtRes'!DF125)</f>
        <v>0</v>
      </c>
      <c r="Q44" s="2">
        <f>SUMIF(SmtRes!AQ107:'SmtRes'!AQ125,"=1",SmtRes!DG107:'SmtRes'!DG125)</f>
        <v>8.8699999999999992</v>
      </c>
      <c r="R44" s="2">
        <f>SUMIF(SmtRes!AQ107:'SmtRes'!AQ125,"=1",SmtRes!DH107:'SmtRes'!DH125)</f>
        <v>3.79</v>
      </c>
      <c r="S44" s="2">
        <f>SUMIF(SmtRes!AQ107:'SmtRes'!AQ125,"=1",SmtRes!DI107:'SmtRes'!DI125)</f>
        <v>414.09</v>
      </c>
      <c r="T44" s="2">
        <f t="shared" si="22"/>
        <v>0</v>
      </c>
      <c r="U44" s="2">
        <f>SUMIF(SmtRes!AQ107:'SmtRes'!AQ125,"=1",SmtRes!CV107:'SmtRes'!CV125)</f>
        <v>0.71399999999999997</v>
      </c>
      <c r="V44" s="2">
        <f>SUMIF(SmtRes!AQ107:'SmtRes'!AQ125,"=1",SmtRes!CW107:'SmtRes'!CW125)</f>
        <v>6.0000000000000001E-3</v>
      </c>
      <c r="W44" s="2">
        <f t="shared" si="23"/>
        <v>0</v>
      </c>
      <c r="X44" s="2">
        <f t="shared" si="24"/>
        <v>405.34</v>
      </c>
      <c r="Y44" s="2">
        <f t="shared" si="25"/>
        <v>213.12</v>
      </c>
      <c r="Z44" s="2"/>
      <c r="AA44" s="2">
        <v>92418497</v>
      </c>
      <c r="AB44" s="2">
        <f t="shared" si="26"/>
        <v>422.95</v>
      </c>
      <c r="AC44" s="2">
        <f>ROUND((0),2)</f>
        <v>0</v>
      </c>
      <c r="AD44" s="2">
        <f>ROUND((((SUM(SmtRes!BR107:'SmtRes'!BR125))-(SUM(SmtRes!BS107:'SmtRes'!BS125)))+AE44),2)</f>
        <v>8.86</v>
      </c>
      <c r="AE44" s="2">
        <f>ROUND((SUM(SmtRes!BS107:'SmtRes'!BS125)),2)</f>
        <v>3.79</v>
      </c>
      <c r="AF44" s="2">
        <f>ROUND((SUM(SmtRes!BT107:'SmtRes'!BT125)),2)</f>
        <v>414.09</v>
      </c>
      <c r="AG44" s="2">
        <f t="shared" si="27"/>
        <v>0</v>
      </c>
      <c r="AH44" s="2">
        <f>(SUM(SmtRes!BU107:'SmtRes'!BU125))</f>
        <v>0.71399999999999997</v>
      </c>
      <c r="AI44" s="2">
        <f>(SUM(SmtRes!BV107:'SmtRes'!BV125))</f>
        <v>6.0000000000000001E-3</v>
      </c>
      <c r="AJ44" s="2">
        <f t="shared" si="28"/>
        <v>0</v>
      </c>
      <c r="AK44" s="2">
        <v>1949.5454360000003</v>
      </c>
      <c r="AL44" s="2">
        <v>527.04013600000008</v>
      </c>
      <c r="AM44" s="2">
        <v>29.554100000000002</v>
      </c>
      <c r="AN44" s="2">
        <v>12.6464</v>
      </c>
      <c r="AO44" s="2">
        <v>1380.3048000000001</v>
      </c>
      <c r="AP44" s="2">
        <v>0</v>
      </c>
      <c r="AQ44" s="2">
        <v>2.38</v>
      </c>
      <c r="AR44" s="2">
        <v>0.02</v>
      </c>
      <c r="AS44" s="2">
        <v>0</v>
      </c>
      <c r="AT44" s="2">
        <v>97</v>
      </c>
      <c r="AU44" s="2">
        <v>51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2</v>
      </c>
      <c r="BJ44" s="2" t="s">
        <v>53</v>
      </c>
      <c r="BK44" s="2"/>
      <c r="BL44" s="2"/>
      <c r="BM44" s="2">
        <v>108001</v>
      </c>
      <c r="BN44" s="2">
        <v>91385276</v>
      </c>
      <c r="BO44" s="2" t="s">
        <v>3</v>
      </c>
      <c r="BP44" s="2">
        <v>0</v>
      </c>
      <c r="BQ44" s="2">
        <v>3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97</v>
      </c>
      <c r="CA44" s="2">
        <v>51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>
        <v>5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 t="s">
        <v>22</v>
      </c>
      <c r="CO44" s="2">
        <v>0</v>
      </c>
      <c r="CP44" s="2">
        <f>(P44+Q44+S44+R44)</f>
        <v>426.75</v>
      </c>
      <c r="CQ44" s="2">
        <f>SUMIF(SmtRes!AQ107:'SmtRes'!AQ125,"=1",SmtRes!AA107:'SmtRes'!AA125)</f>
        <v>138808.15</v>
      </c>
      <c r="CR44" s="2">
        <f>SUMIF(SmtRes!AQ107:'SmtRes'!AQ125,"=1",SmtRes!AB107:'SmtRes'!AB125)</f>
        <v>2318.44</v>
      </c>
      <c r="CS44" s="2">
        <f>SUMIF(SmtRes!AQ107:'SmtRes'!AQ125,"=1",SmtRes!AC107:'SmtRes'!AC125)</f>
        <v>1264.6400000000001</v>
      </c>
      <c r="CT44" s="2">
        <f>SUMIF(SmtRes!AQ107:'SmtRes'!AQ125,"=1",SmtRes!AD107:'SmtRes'!AD125)</f>
        <v>579.96</v>
      </c>
      <c r="CU44" s="2">
        <f>AG44</f>
        <v>0</v>
      </c>
      <c r="CV44" s="2">
        <f>SUMIF(SmtRes!AQ107:'SmtRes'!AQ125,"=1",SmtRes!BU107:'SmtRes'!BU125)</f>
        <v>0.71399999999999997</v>
      </c>
      <c r="CW44" s="2">
        <f>SUMIF(SmtRes!AQ107:'SmtRes'!AQ125,"=1",SmtRes!BV107:'SmtRes'!BV125)</f>
        <v>6.0000000000000001E-3</v>
      </c>
      <c r="CX44" s="2">
        <f>AJ44</f>
        <v>0</v>
      </c>
      <c r="CY44" s="2">
        <f>(((S44+R44)*AT44)/100)</f>
        <v>405.34359999999998</v>
      </c>
      <c r="CZ44" s="2">
        <f>(((S44+R44)*AU44)/100)</f>
        <v>213.11880000000002</v>
      </c>
      <c r="DA44" s="2"/>
      <c r="DB44" s="2">
        <v>9</v>
      </c>
      <c r="DC44" s="2" t="s">
        <v>3</v>
      </c>
      <c r="DD44" s="2" t="s">
        <v>23</v>
      </c>
      <c r="DE44" s="2" t="s">
        <v>24</v>
      </c>
      <c r="DF44" s="2" t="s">
        <v>24</v>
      </c>
      <c r="DG44" s="2" t="s">
        <v>24</v>
      </c>
      <c r="DH44" s="2" t="s">
        <v>3</v>
      </c>
      <c r="DI44" s="2" t="s">
        <v>24</v>
      </c>
      <c r="DJ44" s="2" t="s">
        <v>24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20</v>
      </c>
      <c r="DW44" s="2" t="s">
        <v>20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91385562</v>
      </c>
      <c r="EF44" s="2">
        <v>3</v>
      </c>
      <c r="EG44" s="2" t="s">
        <v>25</v>
      </c>
      <c r="EH44" s="2">
        <v>0</v>
      </c>
      <c r="EI44" s="2" t="s">
        <v>3</v>
      </c>
      <c r="EJ44" s="2">
        <v>2</v>
      </c>
      <c r="EK44" s="2">
        <v>108001</v>
      </c>
      <c r="EL44" s="2" t="s">
        <v>26</v>
      </c>
      <c r="EM44" s="2" t="s">
        <v>27</v>
      </c>
      <c r="EN44" s="2"/>
      <c r="EO44" s="2" t="s">
        <v>28</v>
      </c>
      <c r="EP44" s="2"/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2.38</v>
      </c>
      <c r="EX44" s="2">
        <v>0.02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97</v>
      </c>
      <c r="FY44" s="2">
        <v>51</v>
      </c>
      <c r="FZ44" s="2"/>
      <c r="GA44" s="2" t="s">
        <v>3</v>
      </c>
      <c r="GB44" s="2"/>
      <c r="GC44" s="2"/>
      <c r="GD44" s="2">
        <v>1</v>
      </c>
      <c r="GE44" s="2"/>
      <c r="GF44" s="2">
        <v>-1615748270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29"/>
        <v>0</v>
      </c>
      <c r="GM44" s="2">
        <f t="shared" si="30"/>
        <v>1045.21</v>
      </c>
      <c r="GN44" s="2">
        <f t="shared" si="31"/>
        <v>0</v>
      </c>
      <c r="GO44" s="2">
        <f t="shared" si="32"/>
        <v>1045.21</v>
      </c>
      <c r="GP44" s="2">
        <f t="shared" si="33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34"/>
        <v>0</v>
      </c>
      <c r="GW44" s="2">
        <v>1</v>
      </c>
      <c r="GX44" s="2">
        <f t="shared" si="35"/>
        <v>0</v>
      </c>
      <c r="GY44" s="2"/>
      <c r="GZ44" s="2"/>
      <c r="HA44" s="2">
        <v>0</v>
      </c>
      <c r="HB44" s="2">
        <v>0</v>
      </c>
      <c r="HC44" s="2">
        <f>GV44*GW44</f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29</v>
      </c>
      <c r="HO44" s="2" t="s">
        <v>30</v>
      </c>
      <c r="HP44" s="2" t="s">
        <v>26</v>
      </c>
      <c r="HQ44" s="2" t="s">
        <v>26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>
      <c r="A45">
        <v>17</v>
      </c>
      <c r="B45">
        <v>1</v>
      </c>
      <c r="C45">
        <f>ROW(SmtRes!A144)</f>
        <v>144</v>
      </c>
      <c r="D45">
        <f>ROW(EtalonRes!A144)</f>
        <v>144</v>
      </c>
      <c r="E45" t="s">
        <v>50</v>
      </c>
      <c r="F45" t="s">
        <v>51</v>
      </c>
      <c r="G45" t="s">
        <v>52</v>
      </c>
      <c r="H45" t="s">
        <v>20</v>
      </c>
      <c r="I45">
        <f>ROUND(ROUND(1,6),7)</f>
        <v>1</v>
      </c>
      <c r="J45">
        <v>0</v>
      </c>
      <c r="K45">
        <f>ROUND(ROUND(1,6),7)</f>
        <v>1</v>
      </c>
      <c r="L45">
        <v>1</v>
      </c>
      <c r="M45">
        <v>0</v>
      </c>
      <c r="N45">
        <f t="shared" si="21"/>
        <v>1</v>
      </c>
      <c r="O45">
        <f>ROUND(CP45,2)</f>
        <v>426.75</v>
      </c>
      <c r="P45">
        <f>SUMIF(SmtRes!AQ126:'SmtRes'!AQ144,"=1",SmtRes!DF126:'SmtRes'!DF144)</f>
        <v>0</v>
      </c>
      <c r="Q45">
        <f>SUMIF(SmtRes!AQ126:'SmtRes'!AQ144,"=1",SmtRes!DG126:'SmtRes'!DG144)</f>
        <v>8.8699999999999992</v>
      </c>
      <c r="R45">
        <f>SUMIF(SmtRes!AQ126:'SmtRes'!AQ144,"=1",SmtRes!DH126:'SmtRes'!DH144)</f>
        <v>3.79</v>
      </c>
      <c r="S45">
        <f>SUMIF(SmtRes!AQ126:'SmtRes'!AQ144,"=1",SmtRes!DI126:'SmtRes'!DI144)</f>
        <v>414.09</v>
      </c>
      <c r="T45">
        <f t="shared" si="22"/>
        <v>0</v>
      </c>
      <c r="U45">
        <f>SUMIF(SmtRes!AQ126:'SmtRes'!AQ144,"=1",SmtRes!CV126:'SmtRes'!CV144)</f>
        <v>0.71399999999999997</v>
      </c>
      <c r="V45">
        <f>SUMIF(SmtRes!AQ126:'SmtRes'!AQ144,"=1",SmtRes!CW126:'SmtRes'!CW144)</f>
        <v>6.0000000000000001E-3</v>
      </c>
      <c r="W45">
        <f t="shared" si="23"/>
        <v>0</v>
      </c>
      <c r="X45">
        <f t="shared" si="24"/>
        <v>405.34</v>
      </c>
      <c r="Y45">
        <f t="shared" si="25"/>
        <v>213.12</v>
      </c>
      <c r="AA45">
        <v>92418442</v>
      </c>
      <c r="AB45">
        <f t="shared" si="26"/>
        <v>422.95</v>
      </c>
      <c r="AC45">
        <f>ROUND((0),2)</f>
        <v>0</v>
      </c>
      <c r="AD45">
        <f>ROUND((((SUM(SmtRes!BR126:'SmtRes'!BR144))-(SUM(SmtRes!BS126:'SmtRes'!BS144)))+AE45),2)</f>
        <v>8.86</v>
      </c>
      <c r="AE45">
        <f>ROUND((SUM(SmtRes!BS126:'SmtRes'!BS144)),2)</f>
        <v>3.79</v>
      </c>
      <c r="AF45">
        <f>ROUND((SUM(SmtRes!BT126:'SmtRes'!BT144)),2)</f>
        <v>414.09</v>
      </c>
      <c r="AG45">
        <f t="shared" si="27"/>
        <v>0</v>
      </c>
      <c r="AH45">
        <f>(SUM(SmtRes!BU126:'SmtRes'!BU144))</f>
        <v>0.71399999999999997</v>
      </c>
      <c r="AI45">
        <f>(SUM(SmtRes!BV126:'SmtRes'!BV144))</f>
        <v>6.0000000000000001E-3</v>
      </c>
      <c r="AJ45">
        <f t="shared" si="28"/>
        <v>0</v>
      </c>
      <c r="AK45">
        <v>1949.5454360000003</v>
      </c>
      <c r="AL45">
        <v>527.04013600000008</v>
      </c>
      <c r="AM45">
        <v>29.554100000000002</v>
      </c>
      <c r="AN45">
        <v>12.6464</v>
      </c>
      <c r="AO45">
        <v>1380.3048000000001</v>
      </c>
      <c r="AP45">
        <v>0</v>
      </c>
      <c r="AQ45">
        <v>2.38</v>
      </c>
      <c r="AR45">
        <v>0.02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2</v>
      </c>
      <c r="BJ45" t="s">
        <v>53</v>
      </c>
      <c r="BM45">
        <v>108001</v>
      </c>
      <c r="BN45">
        <v>91385276</v>
      </c>
      <c r="BO45" t="s">
        <v>3</v>
      </c>
      <c r="BP45">
        <v>0</v>
      </c>
      <c r="BQ45">
        <v>3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97</v>
      </c>
      <c r="CA45">
        <v>51</v>
      </c>
      <c r="CB45" t="s">
        <v>3</v>
      </c>
      <c r="CE45">
        <v>0</v>
      </c>
      <c r="CF45">
        <v>0</v>
      </c>
      <c r="CG45">
        <v>0</v>
      </c>
      <c r="CH45">
        <v>5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22</v>
      </c>
      <c r="CO45">
        <v>0</v>
      </c>
      <c r="CP45">
        <f>(P45+Q45+S45+R45)</f>
        <v>426.75</v>
      </c>
      <c r="CQ45">
        <f>SUMIF(SmtRes!AQ126:'SmtRes'!AQ144,"=1",SmtRes!AA126:'SmtRes'!AA144)</f>
        <v>138808.15</v>
      </c>
      <c r="CR45">
        <f>SUMIF(SmtRes!AQ126:'SmtRes'!AQ144,"=1",SmtRes!AB126:'SmtRes'!AB144)</f>
        <v>2318.44</v>
      </c>
      <c r="CS45">
        <f>SUMIF(SmtRes!AQ126:'SmtRes'!AQ144,"=1",SmtRes!AC126:'SmtRes'!AC144)</f>
        <v>1264.6400000000001</v>
      </c>
      <c r="CT45">
        <f>SUMIF(SmtRes!AQ126:'SmtRes'!AQ144,"=1",SmtRes!AD126:'SmtRes'!AD144)</f>
        <v>579.96</v>
      </c>
      <c r="CU45">
        <f>AG45</f>
        <v>0</v>
      </c>
      <c r="CV45">
        <f>SUMIF(SmtRes!AQ126:'SmtRes'!AQ144,"=1",SmtRes!BU126:'SmtRes'!BU144)</f>
        <v>0.71399999999999997</v>
      </c>
      <c r="CW45">
        <f>SUMIF(SmtRes!AQ126:'SmtRes'!AQ144,"=1",SmtRes!BV126:'SmtRes'!BV144)</f>
        <v>6.0000000000000001E-3</v>
      </c>
      <c r="CX45">
        <f>AJ45</f>
        <v>0</v>
      </c>
      <c r="CY45">
        <f>(((S45+R45)*AT45)/100)</f>
        <v>405.34359999999998</v>
      </c>
      <c r="CZ45">
        <f>(((S45+R45)*AU45)/100)</f>
        <v>213.11880000000002</v>
      </c>
      <c r="DB45">
        <v>10</v>
      </c>
      <c r="DC45" t="s">
        <v>3</v>
      </c>
      <c r="DD45" t="s">
        <v>23</v>
      </c>
      <c r="DE45" t="s">
        <v>24</v>
      </c>
      <c r="DF45" t="s">
        <v>24</v>
      </c>
      <c r="DG45" t="s">
        <v>24</v>
      </c>
      <c r="DH45" t="s">
        <v>3</v>
      </c>
      <c r="DI45" t="s">
        <v>24</v>
      </c>
      <c r="DJ45" t="s">
        <v>24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20</v>
      </c>
      <c r="DW45" t="s">
        <v>20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91385562</v>
      </c>
      <c r="EF45">
        <v>3</v>
      </c>
      <c r="EG45" t="s">
        <v>25</v>
      </c>
      <c r="EH45">
        <v>0</v>
      </c>
      <c r="EI45" t="s">
        <v>3</v>
      </c>
      <c r="EJ45">
        <v>2</v>
      </c>
      <c r="EK45">
        <v>108001</v>
      </c>
      <c r="EL45" t="s">
        <v>26</v>
      </c>
      <c r="EM45" t="s">
        <v>27</v>
      </c>
      <c r="EO45" t="s">
        <v>28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2.38</v>
      </c>
      <c r="EX45">
        <v>0.02</v>
      </c>
      <c r="EY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3</v>
      </c>
      <c r="GD45">
        <v>1</v>
      </c>
      <c r="GF45">
        <v>-1615748270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9"/>
        <v>0</v>
      </c>
      <c r="GM45">
        <f t="shared" si="30"/>
        <v>1045.21</v>
      </c>
      <c r="GN45">
        <f t="shared" si="31"/>
        <v>0</v>
      </c>
      <c r="GO45">
        <f t="shared" si="32"/>
        <v>1045.21</v>
      </c>
      <c r="GP45">
        <f t="shared" si="33"/>
        <v>0</v>
      </c>
      <c r="GR45">
        <v>0</v>
      </c>
      <c r="GS45">
        <v>3</v>
      </c>
      <c r="GT45">
        <v>0</v>
      </c>
      <c r="GU45" t="s">
        <v>3</v>
      </c>
      <c r="GV45">
        <f t="shared" si="34"/>
        <v>0</v>
      </c>
      <c r="GW45">
        <v>1</v>
      </c>
      <c r="GX45">
        <f t="shared" si="35"/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M45" t="s">
        <v>3</v>
      </c>
      <c r="HN45" t="s">
        <v>29</v>
      </c>
      <c r="HO45" t="s">
        <v>30</v>
      </c>
      <c r="HP45" t="s">
        <v>26</v>
      </c>
      <c r="HQ45" t="s">
        <v>26</v>
      </c>
      <c r="HS45">
        <v>0</v>
      </c>
      <c r="IK45">
        <v>0</v>
      </c>
    </row>
    <row r="46" spans="1:255">
      <c r="A46" s="2">
        <v>18</v>
      </c>
      <c r="B46" s="2">
        <v>1</v>
      </c>
      <c r="C46" s="2">
        <v>125</v>
      </c>
      <c r="D46" s="2"/>
      <c r="E46" s="2" t="s">
        <v>54</v>
      </c>
      <c r="F46" s="2" t="s">
        <v>32</v>
      </c>
      <c r="G46" s="2" t="s">
        <v>33</v>
      </c>
      <c r="H46" s="2" t="s">
        <v>34</v>
      </c>
      <c r="I46" s="2">
        <f>J46</f>
        <v>2</v>
      </c>
      <c r="J46" s="2">
        <v>2</v>
      </c>
      <c r="K46" s="2">
        <v>2</v>
      </c>
      <c r="L46" s="2">
        <v>2</v>
      </c>
      <c r="M46" s="2">
        <v>0</v>
      </c>
      <c r="N46" s="2">
        <f t="shared" si="21"/>
        <v>2</v>
      </c>
      <c r="O46" s="2">
        <f>ROUND(P46,2)</f>
        <v>27.61</v>
      </c>
      <c r="P46" s="2">
        <f>ROUND(ROUND(ROUND(SUMIF(SmtRes!AQ126:'SmtRes'!AQ144,"=1",SmtRes!CU126:'SmtRes'!CU144),2),2)*I46/100,2)</f>
        <v>27.61</v>
      </c>
      <c r="Q46" s="2">
        <f>ROUND(CR46*I46,2)</f>
        <v>0</v>
      </c>
      <c r="R46" s="2">
        <f>ROUND(CS46*I46,2)</f>
        <v>0</v>
      </c>
      <c r="S46" s="2">
        <f>ROUND(CT46*I46,2)</f>
        <v>0</v>
      </c>
      <c r="T46" s="2">
        <f t="shared" si="22"/>
        <v>0</v>
      </c>
      <c r="U46" s="2">
        <f>ROUND(CV46*I46,7)</f>
        <v>0</v>
      </c>
      <c r="V46" s="2">
        <f>ROUND(CW46*I46,7)</f>
        <v>0</v>
      </c>
      <c r="W46" s="2">
        <f t="shared" si="23"/>
        <v>0</v>
      </c>
      <c r="X46" s="2">
        <f t="shared" si="24"/>
        <v>0</v>
      </c>
      <c r="Y46" s="2">
        <f t="shared" si="25"/>
        <v>0</v>
      </c>
      <c r="Z46" s="2"/>
      <c r="AA46" s="2">
        <v>92418497</v>
      </c>
      <c r="AB46" s="2">
        <f t="shared" si="26"/>
        <v>0</v>
      </c>
      <c r="AC46" s="2">
        <f>ROUND((ES46),2)</f>
        <v>0</v>
      </c>
      <c r="AD46" s="2">
        <f>ROUND((((ET46)-(EU46))+AE46),2)</f>
        <v>0</v>
      </c>
      <c r="AE46" s="2">
        <f>ROUND((EU46),2)</f>
        <v>0</v>
      </c>
      <c r="AF46" s="2">
        <f>ROUND((EV46),2)</f>
        <v>0</v>
      </c>
      <c r="AG46" s="2">
        <f t="shared" si="27"/>
        <v>0</v>
      </c>
      <c r="AH46" s="2">
        <f>(EW46)</f>
        <v>0</v>
      </c>
      <c r="AI46" s="2">
        <f>(EX46)</f>
        <v>0</v>
      </c>
      <c r="AJ46" s="2">
        <f t="shared" si="28"/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97</v>
      </c>
      <c r="AU46" s="2">
        <v>51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2</v>
      </c>
      <c r="BJ46" s="2" t="s">
        <v>3</v>
      </c>
      <c r="BK46" s="2"/>
      <c r="BL46" s="2"/>
      <c r="BM46" s="2">
        <v>108001</v>
      </c>
      <c r="BN46" s="2">
        <v>91385276</v>
      </c>
      <c r="BO46" s="2" t="s">
        <v>3</v>
      </c>
      <c r="BP46" s="2">
        <v>0</v>
      </c>
      <c r="BQ46" s="2">
        <v>3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97</v>
      </c>
      <c r="CA46" s="2">
        <v>51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>
        <v>5</v>
      </c>
      <c r="CI46" s="2">
        <v>1</v>
      </c>
      <c r="CJ46" s="2">
        <v>0</v>
      </c>
      <c r="CK46" s="2">
        <v>0</v>
      </c>
      <c r="CL46" s="2">
        <v>0</v>
      </c>
      <c r="CM46" s="2">
        <v>0</v>
      </c>
      <c r="CN46" s="2" t="s">
        <v>3</v>
      </c>
      <c r="CO46" s="2">
        <v>0</v>
      </c>
      <c r="CP46" s="2">
        <f>0</f>
        <v>0</v>
      </c>
      <c r="CQ46" s="2">
        <f>0</f>
        <v>0</v>
      </c>
      <c r="CR46" s="2">
        <f>0</f>
        <v>0</v>
      </c>
      <c r="CS46" s="2">
        <f>0</f>
        <v>0</v>
      </c>
      <c r="CT46" s="2">
        <f>0</f>
        <v>0</v>
      </c>
      <c r="CU46" s="2">
        <f>0</f>
        <v>0</v>
      </c>
      <c r="CV46" s="2">
        <f>0</f>
        <v>0</v>
      </c>
      <c r="CW46" s="2">
        <f>0</f>
        <v>0</v>
      </c>
      <c r="CX46" s="2">
        <f>0</f>
        <v>0</v>
      </c>
      <c r="CY46" s="2">
        <f>0</f>
        <v>0</v>
      </c>
      <c r="CZ46" s="2">
        <f>0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34</v>
      </c>
      <c r="DW46" s="2" t="s">
        <v>34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91385562</v>
      </c>
      <c r="EF46" s="2">
        <v>3</v>
      </c>
      <c r="EG46" s="2" t="s">
        <v>25</v>
      </c>
      <c r="EH46" s="2">
        <v>0</v>
      </c>
      <c r="EI46" s="2" t="s">
        <v>3</v>
      </c>
      <c r="EJ46" s="2">
        <v>2</v>
      </c>
      <c r="EK46" s="2">
        <v>108001</v>
      </c>
      <c r="EL46" s="2" t="s">
        <v>26</v>
      </c>
      <c r="EM46" s="2" t="s">
        <v>27</v>
      </c>
      <c r="EN46" s="2"/>
      <c r="EO46" s="2" t="s">
        <v>3</v>
      </c>
      <c r="EP46" s="2"/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97</v>
      </c>
      <c r="FY46" s="2">
        <v>51</v>
      </c>
      <c r="FZ46" s="2"/>
      <c r="GA46" s="2" t="s">
        <v>3</v>
      </c>
      <c r="GB46" s="2"/>
      <c r="GC46" s="2"/>
      <c r="GD46" s="2">
        <v>1</v>
      </c>
      <c r="GE46" s="2"/>
      <c r="GF46" s="2">
        <v>274903907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29"/>
        <v>0</v>
      </c>
      <c r="GM46" s="2">
        <f t="shared" si="30"/>
        <v>27.61</v>
      </c>
      <c r="GN46" s="2">
        <f t="shared" si="31"/>
        <v>0</v>
      </c>
      <c r="GO46" s="2">
        <f t="shared" si="32"/>
        <v>27.61</v>
      </c>
      <c r="GP46" s="2">
        <f t="shared" si="33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34"/>
        <v>0</v>
      </c>
      <c r="GW46" s="2">
        <v>1</v>
      </c>
      <c r="GX46" s="2">
        <f t="shared" si="35"/>
        <v>0</v>
      </c>
      <c r="GY46" s="2"/>
      <c r="GZ46" s="2"/>
      <c r="HA46" s="2">
        <v>0</v>
      </c>
      <c r="HB46" s="2">
        <v>0</v>
      </c>
      <c r="HC46" s="2">
        <f>0</f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29</v>
      </c>
      <c r="HO46" s="2" t="s">
        <v>30</v>
      </c>
      <c r="HP46" s="2" t="s">
        <v>26</v>
      </c>
      <c r="HQ46" s="2" t="s">
        <v>26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>
      <c r="A47">
        <v>18</v>
      </c>
      <c r="B47">
        <v>1</v>
      </c>
      <c r="C47">
        <v>144</v>
      </c>
      <c r="E47" t="s">
        <v>54</v>
      </c>
      <c r="F47" t="s">
        <v>32</v>
      </c>
      <c r="G47" t="s">
        <v>33</v>
      </c>
      <c r="H47" t="s">
        <v>34</v>
      </c>
      <c r="I47">
        <f>J47</f>
        <v>2</v>
      </c>
      <c r="J47">
        <v>2</v>
      </c>
      <c r="K47">
        <v>2</v>
      </c>
      <c r="L47">
        <v>2</v>
      </c>
      <c r="M47">
        <v>0</v>
      </c>
      <c r="N47">
        <f t="shared" si="21"/>
        <v>2</v>
      </c>
      <c r="O47">
        <f>ROUND(P47,2)</f>
        <v>27.61</v>
      </c>
      <c r="P47">
        <f>ROUND(ROUND(ROUND(SUMIF(SmtRes!AQ126:'SmtRes'!AQ144,"=1",SmtRes!CU126:'SmtRes'!CU144),2),2)*I47/100,2)</f>
        <v>27.61</v>
      </c>
      <c r="Q47">
        <f>ROUND(CR47*I47,2)</f>
        <v>0</v>
      </c>
      <c r="R47">
        <f>ROUND(CS47*I47,2)</f>
        <v>0</v>
      </c>
      <c r="S47">
        <f>ROUND(CT47*I47,2)</f>
        <v>0</v>
      </c>
      <c r="T47">
        <f t="shared" si="22"/>
        <v>0</v>
      </c>
      <c r="U47">
        <f>ROUND(CV47*I47,7)</f>
        <v>0</v>
      </c>
      <c r="V47">
        <f>ROUND(CW47*I47,7)</f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92418442</v>
      </c>
      <c r="AB47">
        <f t="shared" si="26"/>
        <v>0</v>
      </c>
      <c r="AC47">
        <f>ROUND((ES47),2)</f>
        <v>0</v>
      </c>
      <c r="AD47">
        <f>ROUND((((ET47)-(EU47))+AE47),2)</f>
        <v>0</v>
      </c>
      <c r="AE47">
        <f>ROUND((EU47),2)</f>
        <v>0</v>
      </c>
      <c r="AF47">
        <f>ROUND((EV47),2)</f>
        <v>0</v>
      </c>
      <c r="AG47">
        <f t="shared" si="27"/>
        <v>0</v>
      </c>
      <c r="AH47">
        <f>(EW47)</f>
        <v>0</v>
      </c>
      <c r="AI47">
        <f>(EX47)</f>
        <v>0</v>
      </c>
      <c r="AJ47">
        <f t="shared" si="28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97</v>
      </c>
      <c r="AU47">
        <v>51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2</v>
      </c>
      <c r="BJ47" t="s">
        <v>3</v>
      </c>
      <c r="BM47">
        <v>108001</v>
      </c>
      <c r="BN47">
        <v>91385276</v>
      </c>
      <c r="BO47" t="s">
        <v>3</v>
      </c>
      <c r="BP47">
        <v>0</v>
      </c>
      <c r="BQ47">
        <v>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0</v>
      </c>
      <c r="CF47">
        <v>0</v>
      </c>
      <c r="CG47">
        <v>0</v>
      </c>
      <c r="CH47">
        <v>5</v>
      </c>
      <c r="CI47">
        <v>1</v>
      </c>
      <c r="CJ47">
        <v>0</v>
      </c>
      <c r="CK47">
        <v>0</v>
      </c>
      <c r="CL47">
        <v>0</v>
      </c>
      <c r="CM47">
        <v>0</v>
      </c>
      <c r="CN47" t="s">
        <v>3</v>
      </c>
      <c r="CO47">
        <v>0</v>
      </c>
      <c r="CP47">
        <f>0</f>
        <v>0</v>
      </c>
      <c r="CQ47">
        <f>0</f>
        <v>0</v>
      </c>
      <c r="CR47">
        <f>0</f>
        <v>0</v>
      </c>
      <c r="CS47">
        <f>0</f>
        <v>0</v>
      </c>
      <c r="CT47">
        <f>0</f>
        <v>0</v>
      </c>
      <c r="CU47">
        <f>0</f>
        <v>0</v>
      </c>
      <c r="CV47">
        <f>0</f>
        <v>0</v>
      </c>
      <c r="CW47">
        <f>0</f>
        <v>0</v>
      </c>
      <c r="CX47">
        <f>0</f>
        <v>0</v>
      </c>
      <c r="CY47">
        <f>0</f>
        <v>0</v>
      </c>
      <c r="CZ47">
        <f>0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34</v>
      </c>
      <c r="DW47" t="s">
        <v>34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91385562</v>
      </c>
      <c r="EF47">
        <v>3</v>
      </c>
      <c r="EG47" t="s">
        <v>25</v>
      </c>
      <c r="EH47">
        <v>0</v>
      </c>
      <c r="EI47" t="s">
        <v>3</v>
      </c>
      <c r="EJ47">
        <v>2</v>
      </c>
      <c r="EK47">
        <v>108001</v>
      </c>
      <c r="EL47" t="s">
        <v>26</v>
      </c>
      <c r="EM47" t="s">
        <v>27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3</v>
      </c>
      <c r="GD47">
        <v>1</v>
      </c>
      <c r="GF47">
        <v>274903907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9"/>
        <v>0</v>
      </c>
      <c r="GM47">
        <f t="shared" si="30"/>
        <v>27.61</v>
      </c>
      <c r="GN47">
        <f t="shared" si="31"/>
        <v>0</v>
      </c>
      <c r="GO47">
        <f t="shared" si="32"/>
        <v>27.61</v>
      </c>
      <c r="GP47">
        <f t="shared" si="33"/>
        <v>0</v>
      </c>
      <c r="GR47">
        <v>0</v>
      </c>
      <c r="GS47">
        <v>3</v>
      </c>
      <c r="GT47">
        <v>0</v>
      </c>
      <c r="GU47" t="s">
        <v>3</v>
      </c>
      <c r="GV47">
        <f t="shared" si="34"/>
        <v>0</v>
      </c>
      <c r="GW47">
        <v>1</v>
      </c>
      <c r="GX47">
        <f t="shared" si="35"/>
        <v>0</v>
      </c>
      <c r="HA47">
        <v>0</v>
      </c>
      <c r="HB47">
        <v>0</v>
      </c>
      <c r="HC47">
        <f>0</f>
        <v>0</v>
      </c>
      <c r="HE47" t="s">
        <v>3</v>
      </c>
      <c r="HF47" t="s">
        <v>3</v>
      </c>
      <c r="HM47" t="s">
        <v>3</v>
      </c>
      <c r="HN47" t="s">
        <v>29</v>
      </c>
      <c r="HO47" t="s">
        <v>30</v>
      </c>
      <c r="HP47" t="s">
        <v>26</v>
      </c>
      <c r="HQ47" t="s">
        <v>26</v>
      </c>
      <c r="HS47">
        <v>0</v>
      </c>
      <c r="IK47">
        <v>0</v>
      </c>
    </row>
    <row r="48" spans="1:255">
      <c r="A48" s="2">
        <v>17</v>
      </c>
      <c r="B48" s="2">
        <v>1</v>
      </c>
      <c r="C48" s="2">
        <f>ROW(SmtRes!A163)</f>
        <v>163</v>
      </c>
      <c r="D48" s="2">
        <f>ROW(EtalonRes!A163)</f>
        <v>163</v>
      </c>
      <c r="E48" s="2" t="s">
        <v>55</v>
      </c>
      <c r="F48" s="2" t="s">
        <v>56</v>
      </c>
      <c r="G48" s="2" t="s">
        <v>57</v>
      </c>
      <c r="H48" s="2" t="s">
        <v>20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f t="shared" si="21"/>
        <v>0</v>
      </c>
      <c r="O48" s="2">
        <f>ROUND(CP48,2)</f>
        <v>0</v>
      </c>
      <c r="P48" s="2">
        <f>SUMIF(SmtRes!AQ145:'SmtRes'!AQ163,"=1",SmtRes!DF145:'SmtRes'!DF163)</f>
        <v>0</v>
      </c>
      <c r="Q48" s="2">
        <f>SUMIF(SmtRes!AQ145:'SmtRes'!AQ163,"=1",SmtRes!DG145:'SmtRes'!DG163)</f>
        <v>0</v>
      </c>
      <c r="R48" s="2">
        <f>SUMIF(SmtRes!AQ145:'SmtRes'!AQ163,"=1",SmtRes!DH145:'SmtRes'!DH163)</f>
        <v>0</v>
      </c>
      <c r="S48" s="2">
        <f>SUMIF(SmtRes!AQ145:'SmtRes'!AQ163,"=1",SmtRes!DI145:'SmtRes'!DI163)</f>
        <v>0</v>
      </c>
      <c r="T48" s="2">
        <f t="shared" si="22"/>
        <v>0</v>
      </c>
      <c r="U48" s="2">
        <f>SUMIF(SmtRes!AQ145:'SmtRes'!AQ163,"=1",SmtRes!CV145:'SmtRes'!CV163)</f>
        <v>0</v>
      </c>
      <c r="V48" s="2">
        <f>SUMIF(SmtRes!AQ145:'SmtRes'!AQ163,"=1",SmtRes!CW145:'SmtRes'!CW163)</f>
        <v>0</v>
      </c>
      <c r="W48" s="2">
        <f t="shared" si="23"/>
        <v>0</v>
      </c>
      <c r="X48" s="2">
        <f t="shared" si="24"/>
        <v>0</v>
      </c>
      <c r="Y48" s="2">
        <f t="shared" si="25"/>
        <v>0</v>
      </c>
      <c r="Z48" s="2"/>
      <c r="AA48" s="2">
        <v>92418497</v>
      </c>
      <c r="AB48" s="2">
        <f t="shared" si="26"/>
        <v>328.93</v>
      </c>
      <c r="AC48" s="2">
        <f>ROUND((0),2)</f>
        <v>0</v>
      </c>
      <c r="AD48" s="2">
        <f>ROUND((((SUM(SmtRes!BR145:'SmtRes'!BR163))-(SUM(SmtRes!BS145:'SmtRes'!BS163)))+AE48),2)</f>
        <v>8.75</v>
      </c>
      <c r="AE48" s="2">
        <f>ROUND((SUM(SmtRes!BS145:'SmtRes'!BS163)),2)</f>
        <v>3.79</v>
      </c>
      <c r="AF48" s="2">
        <f>ROUND((SUM(SmtRes!BT145:'SmtRes'!BT163)),2)</f>
        <v>320.18</v>
      </c>
      <c r="AG48" s="2">
        <f t="shared" si="27"/>
        <v>0</v>
      </c>
      <c r="AH48" s="2">
        <f>(SUM(SmtRes!BU145:'SmtRes'!BU163))</f>
        <v>0.6</v>
      </c>
      <c r="AI48" s="2">
        <f>(SUM(SmtRes!BV145:'SmtRes'!BV163))</f>
        <v>6.0000000000000001E-3</v>
      </c>
      <c r="AJ48" s="2">
        <f t="shared" si="28"/>
        <v>0</v>
      </c>
      <c r="AK48" s="2">
        <v>1518.7061960000001</v>
      </c>
      <c r="AL48" s="2">
        <v>409.59001599999999</v>
      </c>
      <c r="AM48" s="2">
        <v>29.189779999999999</v>
      </c>
      <c r="AN48" s="2">
        <v>12.6464</v>
      </c>
      <c r="AO48" s="2">
        <v>1067.28</v>
      </c>
      <c r="AP48" s="2">
        <v>0</v>
      </c>
      <c r="AQ48" s="2">
        <v>2</v>
      </c>
      <c r="AR48" s="2">
        <v>0.02</v>
      </c>
      <c r="AS48" s="2">
        <v>0</v>
      </c>
      <c r="AT48" s="2">
        <v>97</v>
      </c>
      <c r="AU48" s="2">
        <v>51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2</v>
      </c>
      <c r="BJ48" s="2" t="s">
        <v>58</v>
      </c>
      <c r="BK48" s="2"/>
      <c r="BL48" s="2"/>
      <c r="BM48" s="2">
        <v>108001</v>
      </c>
      <c r="BN48" s="2">
        <v>91385276</v>
      </c>
      <c r="BO48" s="2" t="s">
        <v>3</v>
      </c>
      <c r="BP48" s="2">
        <v>0</v>
      </c>
      <c r="BQ48" s="2">
        <v>3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97</v>
      </c>
      <c r="CA48" s="2">
        <v>51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>
        <v>6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 t="s">
        <v>22</v>
      </c>
      <c r="CO48" s="2">
        <v>0</v>
      </c>
      <c r="CP48" s="2">
        <f>(P48+Q48+S48+R48)</f>
        <v>0</v>
      </c>
      <c r="CQ48" s="2">
        <f>SUMIF(SmtRes!AQ145:'SmtRes'!AQ163,"=1",SmtRes!AA145:'SmtRes'!AA163)</f>
        <v>138808.15</v>
      </c>
      <c r="CR48" s="2">
        <f>SUMIF(SmtRes!AQ145:'SmtRes'!AQ163,"=1",SmtRes!AB145:'SmtRes'!AB163)</f>
        <v>2318.44</v>
      </c>
      <c r="CS48" s="2">
        <f>SUMIF(SmtRes!AQ145:'SmtRes'!AQ163,"=1",SmtRes!AC145:'SmtRes'!AC163)</f>
        <v>1264.6400000000001</v>
      </c>
      <c r="CT48" s="2">
        <f>SUMIF(SmtRes!AQ145:'SmtRes'!AQ163,"=1",SmtRes!AD145:'SmtRes'!AD163)</f>
        <v>533.64</v>
      </c>
      <c r="CU48" s="2">
        <f>AG48</f>
        <v>0</v>
      </c>
      <c r="CV48" s="2">
        <f>SUMIF(SmtRes!AQ145:'SmtRes'!AQ163,"=1",SmtRes!BU145:'SmtRes'!BU163)</f>
        <v>0.6</v>
      </c>
      <c r="CW48" s="2">
        <f>SUMIF(SmtRes!AQ145:'SmtRes'!AQ163,"=1",SmtRes!BV145:'SmtRes'!BV163)</f>
        <v>6.0000000000000001E-3</v>
      </c>
      <c r="CX48" s="2">
        <f>AJ48</f>
        <v>0</v>
      </c>
      <c r="CY48" s="2">
        <f>(((S48+R48)*AT48)/100)</f>
        <v>0</v>
      </c>
      <c r="CZ48" s="2">
        <f>(((S48+R48)*AU48)/100)</f>
        <v>0</v>
      </c>
      <c r="DA48" s="2"/>
      <c r="DB48" s="2">
        <v>11</v>
      </c>
      <c r="DC48" s="2" t="s">
        <v>3</v>
      </c>
      <c r="DD48" s="2" t="s">
        <v>23</v>
      </c>
      <c r="DE48" s="2" t="s">
        <v>24</v>
      </c>
      <c r="DF48" s="2" t="s">
        <v>24</v>
      </c>
      <c r="DG48" s="2" t="s">
        <v>24</v>
      </c>
      <c r="DH48" s="2" t="s">
        <v>3</v>
      </c>
      <c r="DI48" s="2" t="s">
        <v>24</v>
      </c>
      <c r="DJ48" s="2" t="s">
        <v>24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20</v>
      </c>
      <c r="DW48" s="2" t="s">
        <v>20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91385562</v>
      </c>
      <c r="EF48" s="2">
        <v>3</v>
      </c>
      <c r="EG48" s="2" t="s">
        <v>25</v>
      </c>
      <c r="EH48" s="2">
        <v>0</v>
      </c>
      <c r="EI48" s="2" t="s">
        <v>3</v>
      </c>
      <c r="EJ48" s="2">
        <v>2</v>
      </c>
      <c r="EK48" s="2">
        <v>108001</v>
      </c>
      <c r="EL48" s="2" t="s">
        <v>26</v>
      </c>
      <c r="EM48" s="2" t="s">
        <v>27</v>
      </c>
      <c r="EN48" s="2"/>
      <c r="EO48" s="2" t="s">
        <v>28</v>
      </c>
      <c r="EP48" s="2"/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2</v>
      </c>
      <c r="EX48" s="2">
        <v>0.02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97</v>
      </c>
      <c r="FY48" s="2">
        <v>51</v>
      </c>
      <c r="FZ48" s="2"/>
      <c r="GA48" s="2" t="s">
        <v>3</v>
      </c>
      <c r="GB48" s="2"/>
      <c r="GC48" s="2"/>
      <c r="GD48" s="2">
        <v>1</v>
      </c>
      <c r="GE48" s="2"/>
      <c r="GF48" s="2">
        <v>1212765616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29"/>
        <v>0</v>
      </c>
      <c r="GM48" s="2">
        <f t="shared" si="30"/>
        <v>0</v>
      </c>
      <c r="GN48" s="2">
        <f t="shared" si="31"/>
        <v>0</v>
      </c>
      <c r="GO48" s="2">
        <f t="shared" si="32"/>
        <v>0</v>
      </c>
      <c r="GP48" s="2">
        <f t="shared" si="33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34"/>
        <v>0</v>
      </c>
      <c r="GW48" s="2">
        <v>1</v>
      </c>
      <c r="GX48" s="2">
        <f t="shared" si="35"/>
        <v>0</v>
      </c>
      <c r="GY48" s="2"/>
      <c r="GZ48" s="2"/>
      <c r="HA48" s="2">
        <v>0</v>
      </c>
      <c r="HB48" s="2">
        <v>0</v>
      </c>
      <c r="HC48" s="2">
        <f>GV48*GW48</f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29</v>
      </c>
      <c r="HO48" s="2" t="s">
        <v>30</v>
      </c>
      <c r="HP48" s="2" t="s">
        <v>26</v>
      </c>
      <c r="HQ48" s="2" t="s">
        <v>26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>
      <c r="A49">
        <v>17</v>
      </c>
      <c r="B49">
        <v>1</v>
      </c>
      <c r="C49">
        <f>ROW(SmtRes!A182)</f>
        <v>182</v>
      </c>
      <c r="D49">
        <f>ROW(EtalonRes!A182)</f>
        <v>182</v>
      </c>
      <c r="E49" t="s">
        <v>55</v>
      </c>
      <c r="F49" t="s">
        <v>56</v>
      </c>
      <c r="G49" t="s">
        <v>57</v>
      </c>
      <c r="H49" t="s">
        <v>20</v>
      </c>
      <c r="I49">
        <v>0</v>
      </c>
      <c r="J49">
        <v>0</v>
      </c>
      <c r="K49">
        <v>0</v>
      </c>
      <c r="L49">
        <v>0</v>
      </c>
      <c r="M49">
        <v>0</v>
      </c>
      <c r="N49">
        <f t="shared" si="21"/>
        <v>0</v>
      </c>
      <c r="O49">
        <f>ROUND(CP49,2)</f>
        <v>0</v>
      </c>
      <c r="P49">
        <f>SUMIF(SmtRes!AQ164:'SmtRes'!AQ182,"=1",SmtRes!DF164:'SmtRes'!DF182)</f>
        <v>0</v>
      </c>
      <c r="Q49">
        <f>SUMIF(SmtRes!AQ164:'SmtRes'!AQ182,"=1",SmtRes!DG164:'SmtRes'!DG182)</f>
        <v>0</v>
      </c>
      <c r="R49">
        <f>SUMIF(SmtRes!AQ164:'SmtRes'!AQ182,"=1",SmtRes!DH164:'SmtRes'!DH182)</f>
        <v>0</v>
      </c>
      <c r="S49">
        <f>SUMIF(SmtRes!AQ164:'SmtRes'!AQ182,"=1",SmtRes!DI164:'SmtRes'!DI182)</f>
        <v>0</v>
      </c>
      <c r="T49">
        <f t="shared" si="22"/>
        <v>0</v>
      </c>
      <c r="U49">
        <f>SUMIF(SmtRes!AQ164:'SmtRes'!AQ182,"=1",SmtRes!CV164:'SmtRes'!CV182)</f>
        <v>0</v>
      </c>
      <c r="V49">
        <f>SUMIF(SmtRes!AQ164:'SmtRes'!AQ182,"=1",SmtRes!CW164:'SmtRes'!CW182)</f>
        <v>0</v>
      </c>
      <c r="W49">
        <f t="shared" si="23"/>
        <v>0</v>
      </c>
      <c r="X49">
        <f t="shared" si="24"/>
        <v>0</v>
      </c>
      <c r="Y49">
        <f t="shared" si="25"/>
        <v>0</v>
      </c>
      <c r="AA49">
        <v>92418442</v>
      </c>
      <c r="AB49">
        <f t="shared" si="26"/>
        <v>328.93</v>
      </c>
      <c r="AC49">
        <f>ROUND((0),2)</f>
        <v>0</v>
      </c>
      <c r="AD49">
        <f>ROUND((((SUM(SmtRes!BR164:'SmtRes'!BR182))-(SUM(SmtRes!BS164:'SmtRes'!BS182)))+AE49),2)</f>
        <v>8.75</v>
      </c>
      <c r="AE49">
        <f>ROUND((SUM(SmtRes!BS164:'SmtRes'!BS182)),2)</f>
        <v>3.79</v>
      </c>
      <c r="AF49">
        <f>ROUND((SUM(SmtRes!BT164:'SmtRes'!BT182)),2)</f>
        <v>320.18</v>
      </c>
      <c r="AG49">
        <f t="shared" si="27"/>
        <v>0</v>
      </c>
      <c r="AH49">
        <f>(SUM(SmtRes!BU164:'SmtRes'!BU182))</f>
        <v>0.6</v>
      </c>
      <c r="AI49">
        <f>(SUM(SmtRes!BV164:'SmtRes'!BV182))</f>
        <v>6.0000000000000001E-3</v>
      </c>
      <c r="AJ49">
        <f t="shared" si="28"/>
        <v>0</v>
      </c>
      <c r="AK49">
        <v>1518.7061960000001</v>
      </c>
      <c r="AL49">
        <v>409.59001599999999</v>
      </c>
      <c r="AM49">
        <v>29.189779999999999</v>
      </c>
      <c r="AN49">
        <v>12.6464</v>
      </c>
      <c r="AO49">
        <v>1067.28</v>
      </c>
      <c r="AP49">
        <v>0</v>
      </c>
      <c r="AQ49">
        <v>2</v>
      </c>
      <c r="AR49">
        <v>0.02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2</v>
      </c>
      <c r="BJ49" t="s">
        <v>58</v>
      </c>
      <c r="BM49">
        <v>108001</v>
      </c>
      <c r="BN49">
        <v>91385276</v>
      </c>
      <c r="BO49" t="s">
        <v>3</v>
      </c>
      <c r="BP49">
        <v>0</v>
      </c>
      <c r="BQ49">
        <v>3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97</v>
      </c>
      <c r="CA49">
        <v>51</v>
      </c>
      <c r="CB49" t="s">
        <v>3</v>
      </c>
      <c r="CE49">
        <v>0</v>
      </c>
      <c r="CF49">
        <v>0</v>
      </c>
      <c r="CG49">
        <v>0</v>
      </c>
      <c r="CH49">
        <v>6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22</v>
      </c>
      <c r="CO49">
        <v>0</v>
      </c>
      <c r="CP49">
        <f>(P49+Q49+S49+R49)</f>
        <v>0</v>
      </c>
      <c r="CQ49">
        <f>SUMIF(SmtRes!AQ164:'SmtRes'!AQ182,"=1",SmtRes!AA164:'SmtRes'!AA182)</f>
        <v>138808.15</v>
      </c>
      <c r="CR49">
        <f>SUMIF(SmtRes!AQ164:'SmtRes'!AQ182,"=1",SmtRes!AB164:'SmtRes'!AB182)</f>
        <v>2318.44</v>
      </c>
      <c r="CS49">
        <f>SUMIF(SmtRes!AQ164:'SmtRes'!AQ182,"=1",SmtRes!AC164:'SmtRes'!AC182)</f>
        <v>1264.6400000000001</v>
      </c>
      <c r="CT49">
        <f>SUMIF(SmtRes!AQ164:'SmtRes'!AQ182,"=1",SmtRes!AD164:'SmtRes'!AD182)</f>
        <v>533.64</v>
      </c>
      <c r="CU49">
        <f>AG49</f>
        <v>0</v>
      </c>
      <c r="CV49">
        <f>SUMIF(SmtRes!AQ164:'SmtRes'!AQ182,"=1",SmtRes!BU164:'SmtRes'!BU182)</f>
        <v>0.6</v>
      </c>
      <c r="CW49">
        <f>SUMIF(SmtRes!AQ164:'SmtRes'!AQ182,"=1",SmtRes!BV164:'SmtRes'!BV182)</f>
        <v>6.0000000000000001E-3</v>
      </c>
      <c r="CX49">
        <f>AJ49</f>
        <v>0</v>
      </c>
      <c r="CY49">
        <f>(((S49+R49)*AT49)/100)</f>
        <v>0</v>
      </c>
      <c r="CZ49">
        <f>(((S49+R49)*AU49)/100)</f>
        <v>0</v>
      </c>
      <c r="DB49">
        <v>12</v>
      </c>
      <c r="DC49" t="s">
        <v>3</v>
      </c>
      <c r="DD49" t="s">
        <v>23</v>
      </c>
      <c r="DE49" t="s">
        <v>24</v>
      </c>
      <c r="DF49" t="s">
        <v>24</v>
      </c>
      <c r="DG49" t="s">
        <v>24</v>
      </c>
      <c r="DH49" t="s">
        <v>3</v>
      </c>
      <c r="DI49" t="s">
        <v>24</v>
      </c>
      <c r="DJ49" t="s">
        <v>24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20</v>
      </c>
      <c r="DW49" t="s">
        <v>20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91385562</v>
      </c>
      <c r="EF49">
        <v>3</v>
      </c>
      <c r="EG49" t="s">
        <v>25</v>
      </c>
      <c r="EH49">
        <v>0</v>
      </c>
      <c r="EI49" t="s">
        <v>3</v>
      </c>
      <c r="EJ49">
        <v>2</v>
      </c>
      <c r="EK49">
        <v>108001</v>
      </c>
      <c r="EL49" t="s">
        <v>26</v>
      </c>
      <c r="EM49" t="s">
        <v>27</v>
      </c>
      <c r="EO49" t="s">
        <v>28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2</v>
      </c>
      <c r="EX49">
        <v>0.02</v>
      </c>
      <c r="EY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3</v>
      </c>
      <c r="GD49">
        <v>1</v>
      </c>
      <c r="GF49">
        <v>1212765616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9"/>
        <v>0</v>
      </c>
      <c r="GM49">
        <f t="shared" si="30"/>
        <v>0</v>
      </c>
      <c r="GN49">
        <f t="shared" si="31"/>
        <v>0</v>
      </c>
      <c r="GO49">
        <f t="shared" si="32"/>
        <v>0</v>
      </c>
      <c r="GP49">
        <f t="shared" si="33"/>
        <v>0</v>
      </c>
      <c r="GR49">
        <v>0</v>
      </c>
      <c r="GS49">
        <v>3</v>
      </c>
      <c r="GT49">
        <v>0</v>
      </c>
      <c r="GU49" t="s">
        <v>3</v>
      </c>
      <c r="GV49">
        <f t="shared" si="34"/>
        <v>0</v>
      </c>
      <c r="GW49">
        <v>1</v>
      </c>
      <c r="GX49">
        <f t="shared" si="35"/>
        <v>0</v>
      </c>
      <c r="HA49">
        <v>0</v>
      </c>
      <c r="HB49">
        <v>0</v>
      </c>
      <c r="HC49">
        <f>GV49*GW49</f>
        <v>0</v>
      </c>
      <c r="HE49" t="s">
        <v>3</v>
      </c>
      <c r="HF49" t="s">
        <v>3</v>
      </c>
      <c r="HM49" t="s">
        <v>3</v>
      </c>
      <c r="HN49" t="s">
        <v>29</v>
      </c>
      <c r="HO49" t="s">
        <v>30</v>
      </c>
      <c r="HP49" t="s">
        <v>26</v>
      </c>
      <c r="HQ49" t="s">
        <v>26</v>
      </c>
      <c r="HS49">
        <v>0</v>
      </c>
      <c r="IK49">
        <v>0</v>
      </c>
    </row>
    <row r="50" spans="1:255">
      <c r="A50" s="2">
        <v>18</v>
      </c>
      <c r="B50" s="2">
        <v>1</v>
      </c>
      <c r="C50" s="2">
        <v>163</v>
      </c>
      <c r="D50" s="2"/>
      <c r="E50" s="2" t="s">
        <v>59</v>
      </c>
      <c r="F50" s="2" t="s">
        <v>32</v>
      </c>
      <c r="G50" s="2" t="s">
        <v>33</v>
      </c>
      <c r="H50" s="2" t="s">
        <v>34</v>
      </c>
      <c r="I50" s="2">
        <f>J50</f>
        <v>2</v>
      </c>
      <c r="J50" s="2">
        <v>2</v>
      </c>
      <c r="K50" s="2">
        <v>2</v>
      </c>
      <c r="L50" s="2">
        <v>0</v>
      </c>
      <c r="M50" s="2">
        <v>0</v>
      </c>
      <c r="N50" s="2">
        <f t="shared" si="21"/>
        <v>0</v>
      </c>
      <c r="O50" s="2">
        <f>ROUND(P50,2)</f>
        <v>0</v>
      </c>
      <c r="P50" s="2">
        <f>ROUND(ROUND(ROUND(SUMIF(SmtRes!AQ164:'SmtRes'!AQ182,"=1",SmtRes!CU164:'SmtRes'!CU182),2),2)*I50/100,2)</f>
        <v>0</v>
      </c>
      <c r="Q50" s="2">
        <f>ROUND(CR50*I50,2)</f>
        <v>0</v>
      </c>
      <c r="R50" s="2">
        <f>ROUND(CS50*I50,2)</f>
        <v>0</v>
      </c>
      <c r="S50" s="2">
        <f>ROUND(CT50*I50,2)</f>
        <v>0</v>
      </c>
      <c r="T50" s="2">
        <f t="shared" si="22"/>
        <v>0</v>
      </c>
      <c r="U50" s="2">
        <f>ROUND(CV50*I50,7)</f>
        <v>0</v>
      </c>
      <c r="V50" s="2">
        <f>ROUND(CW50*I50,7)</f>
        <v>0</v>
      </c>
      <c r="W50" s="2">
        <f t="shared" si="23"/>
        <v>0</v>
      </c>
      <c r="X50" s="2">
        <f t="shared" si="24"/>
        <v>0</v>
      </c>
      <c r="Y50" s="2">
        <f t="shared" si="25"/>
        <v>0</v>
      </c>
      <c r="Z50" s="2"/>
      <c r="AA50" s="2">
        <v>92418497</v>
      </c>
      <c r="AB50" s="2">
        <f t="shared" si="26"/>
        <v>0</v>
      </c>
      <c r="AC50" s="2">
        <f>ROUND((ES50),2)</f>
        <v>0</v>
      </c>
      <c r="AD50" s="2">
        <f>ROUND((((ET50)-(EU50))+AE50),2)</f>
        <v>0</v>
      </c>
      <c r="AE50" s="2">
        <f>ROUND((EU50),2)</f>
        <v>0</v>
      </c>
      <c r="AF50" s="2">
        <f>ROUND((EV50),2)</f>
        <v>0</v>
      </c>
      <c r="AG50" s="2">
        <f t="shared" si="27"/>
        <v>0</v>
      </c>
      <c r="AH50" s="2">
        <f>(EW50)</f>
        <v>0</v>
      </c>
      <c r="AI50" s="2">
        <f>(EX50)</f>
        <v>0</v>
      </c>
      <c r="AJ50" s="2">
        <f t="shared" si="28"/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97</v>
      </c>
      <c r="AU50" s="2">
        <v>51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2</v>
      </c>
      <c r="BJ50" s="2" t="s">
        <v>3</v>
      </c>
      <c r="BK50" s="2"/>
      <c r="BL50" s="2"/>
      <c r="BM50" s="2">
        <v>108001</v>
      </c>
      <c r="BN50" s="2">
        <v>91385276</v>
      </c>
      <c r="BO50" s="2" t="s">
        <v>3</v>
      </c>
      <c r="BP50" s="2">
        <v>0</v>
      </c>
      <c r="BQ50" s="2">
        <v>3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97</v>
      </c>
      <c r="CA50" s="2">
        <v>51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>
        <v>6</v>
      </c>
      <c r="CI50" s="2">
        <v>1</v>
      </c>
      <c r="CJ50" s="2">
        <v>0</v>
      </c>
      <c r="CK50" s="2">
        <v>0</v>
      </c>
      <c r="CL50" s="2">
        <v>0</v>
      </c>
      <c r="CM50" s="2">
        <v>0</v>
      </c>
      <c r="CN50" s="2" t="s">
        <v>3</v>
      </c>
      <c r="CO50" s="2">
        <v>0</v>
      </c>
      <c r="CP50" s="2">
        <f>0</f>
        <v>0</v>
      </c>
      <c r="CQ50" s="2">
        <f>0</f>
        <v>0</v>
      </c>
      <c r="CR50" s="2">
        <f>0</f>
        <v>0</v>
      </c>
      <c r="CS50" s="2">
        <f>0</f>
        <v>0</v>
      </c>
      <c r="CT50" s="2">
        <f>0</f>
        <v>0</v>
      </c>
      <c r="CU50" s="2">
        <f>0</f>
        <v>0</v>
      </c>
      <c r="CV50" s="2">
        <f>0</f>
        <v>0</v>
      </c>
      <c r="CW50" s="2">
        <f>0</f>
        <v>0</v>
      </c>
      <c r="CX50" s="2">
        <f>0</f>
        <v>0</v>
      </c>
      <c r="CY50" s="2">
        <f>0</f>
        <v>0</v>
      </c>
      <c r="CZ50" s="2">
        <f>0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34</v>
      </c>
      <c r="DW50" s="2" t="s">
        <v>34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91385562</v>
      </c>
      <c r="EF50" s="2">
        <v>3</v>
      </c>
      <c r="EG50" s="2" t="s">
        <v>25</v>
      </c>
      <c r="EH50" s="2">
        <v>0</v>
      </c>
      <c r="EI50" s="2" t="s">
        <v>3</v>
      </c>
      <c r="EJ50" s="2">
        <v>2</v>
      </c>
      <c r="EK50" s="2">
        <v>108001</v>
      </c>
      <c r="EL50" s="2" t="s">
        <v>26</v>
      </c>
      <c r="EM50" s="2" t="s">
        <v>27</v>
      </c>
      <c r="EN50" s="2"/>
      <c r="EO50" s="2" t="s">
        <v>3</v>
      </c>
      <c r="EP50" s="2"/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97</v>
      </c>
      <c r="FY50" s="2">
        <v>51</v>
      </c>
      <c r="FZ50" s="2"/>
      <c r="GA50" s="2" t="s">
        <v>3</v>
      </c>
      <c r="GB50" s="2"/>
      <c r="GC50" s="2"/>
      <c r="GD50" s="2">
        <v>1</v>
      </c>
      <c r="GE50" s="2"/>
      <c r="GF50" s="2">
        <v>274903907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29"/>
        <v>0</v>
      </c>
      <c r="GM50" s="2">
        <f t="shared" si="30"/>
        <v>0</v>
      </c>
      <c r="GN50" s="2">
        <f t="shared" si="31"/>
        <v>0</v>
      </c>
      <c r="GO50" s="2">
        <f t="shared" si="32"/>
        <v>0</v>
      </c>
      <c r="GP50" s="2">
        <f t="shared" si="33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34"/>
        <v>0</v>
      </c>
      <c r="GW50" s="2">
        <v>1</v>
      </c>
      <c r="GX50" s="2">
        <f t="shared" si="35"/>
        <v>0</v>
      </c>
      <c r="GY50" s="2"/>
      <c r="GZ50" s="2"/>
      <c r="HA50" s="2">
        <v>0</v>
      </c>
      <c r="HB50" s="2">
        <v>0</v>
      </c>
      <c r="HC50" s="2">
        <f>0</f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29</v>
      </c>
      <c r="HO50" s="2" t="s">
        <v>30</v>
      </c>
      <c r="HP50" s="2" t="s">
        <v>26</v>
      </c>
      <c r="HQ50" s="2" t="s">
        <v>26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>
      <c r="A51">
        <v>18</v>
      </c>
      <c r="B51">
        <v>1</v>
      </c>
      <c r="C51">
        <v>182</v>
      </c>
      <c r="E51" t="s">
        <v>59</v>
      </c>
      <c r="F51" t="s">
        <v>32</v>
      </c>
      <c r="G51" t="s">
        <v>33</v>
      </c>
      <c r="H51" t="s">
        <v>34</v>
      </c>
      <c r="I51">
        <f>J51</f>
        <v>2</v>
      </c>
      <c r="J51">
        <v>2</v>
      </c>
      <c r="K51">
        <v>2</v>
      </c>
      <c r="L51">
        <v>0</v>
      </c>
      <c r="M51">
        <v>0</v>
      </c>
      <c r="N51">
        <f t="shared" si="21"/>
        <v>0</v>
      </c>
      <c r="O51">
        <f>ROUND(P51,2)</f>
        <v>0</v>
      </c>
      <c r="P51">
        <f>ROUND(ROUND(ROUND(SUMIF(SmtRes!AQ164:'SmtRes'!AQ182,"=1",SmtRes!CU164:'SmtRes'!CU182),2),2)*I51/100,2)</f>
        <v>0</v>
      </c>
      <c r="Q51">
        <f>ROUND(CR51*I51,2)</f>
        <v>0</v>
      </c>
      <c r="R51">
        <f>ROUND(CS51*I51,2)</f>
        <v>0</v>
      </c>
      <c r="S51">
        <f>ROUND(CT51*I51,2)</f>
        <v>0</v>
      </c>
      <c r="T51">
        <f t="shared" si="22"/>
        <v>0</v>
      </c>
      <c r="U51">
        <f>ROUND(CV51*I51,7)</f>
        <v>0</v>
      </c>
      <c r="V51">
        <f>ROUND(CW51*I51,7)</f>
        <v>0</v>
      </c>
      <c r="W51">
        <f t="shared" si="23"/>
        <v>0</v>
      </c>
      <c r="X51">
        <f t="shared" si="24"/>
        <v>0</v>
      </c>
      <c r="Y51">
        <f t="shared" si="25"/>
        <v>0</v>
      </c>
      <c r="AA51">
        <v>92418442</v>
      </c>
      <c r="AB51">
        <f t="shared" si="26"/>
        <v>0</v>
      </c>
      <c r="AC51">
        <f>ROUND((ES51),2)</f>
        <v>0</v>
      </c>
      <c r="AD51">
        <f>ROUND((((ET51)-(EU51))+AE51),2)</f>
        <v>0</v>
      </c>
      <c r="AE51">
        <f>ROUND((EU51),2)</f>
        <v>0</v>
      </c>
      <c r="AF51">
        <f>ROUND((EV51),2)</f>
        <v>0</v>
      </c>
      <c r="AG51">
        <f t="shared" si="27"/>
        <v>0</v>
      </c>
      <c r="AH51">
        <f>(EW51)</f>
        <v>0</v>
      </c>
      <c r="AI51">
        <f>(EX51)</f>
        <v>0</v>
      </c>
      <c r="AJ51">
        <f t="shared" si="28"/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97</v>
      </c>
      <c r="AU51">
        <v>51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2</v>
      </c>
      <c r="BJ51" t="s">
        <v>3</v>
      </c>
      <c r="BM51">
        <v>108001</v>
      </c>
      <c r="BN51">
        <v>91385276</v>
      </c>
      <c r="BO51" t="s">
        <v>3</v>
      </c>
      <c r="BP51">
        <v>0</v>
      </c>
      <c r="BQ51">
        <v>3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97</v>
      </c>
      <c r="CA51">
        <v>51</v>
      </c>
      <c r="CB51" t="s">
        <v>3</v>
      </c>
      <c r="CE51">
        <v>0</v>
      </c>
      <c r="CF51">
        <v>0</v>
      </c>
      <c r="CG51">
        <v>0</v>
      </c>
      <c r="CH51">
        <v>6</v>
      </c>
      <c r="CI51">
        <v>1</v>
      </c>
      <c r="CJ51">
        <v>0</v>
      </c>
      <c r="CK51">
        <v>0</v>
      </c>
      <c r="CL51">
        <v>0</v>
      </c>
      <c r="CM51">
        <v>0</v>
      </c>
      <c r="CN51" t="s">
        <v>3</v>
      </c>
      <c r="CO51">
        <v>0</v>
      </c>
      <c r="CP51">
        <f>0</f>
        <v>0</v>
      </c>
      <c r="CQ51">
        <f>0</f>
        <v>0</v>
      </c>
      <c r="CR51">
        <f>0</f>
        <v>0</v>
      </c>
      <c r="CS51">
        <f>0</f>
        <v>0</v>
      </c>
      <c r="CT51">
        <f>0</f>
        <v>0</v>
      </c>
      <c r="CU51">
        <f>0</f>
        <v>0</v>
      </c>
      <c r="CV51">
        <f>0</f>
        <v>0</v>
      </c>
      <c r="CW51">
        <f>0</f>
        <v>0</v>
      </c>
      <c r="CX51">
        <f>0</f>
        <v>0</v>
      </c>
      <c r="CY51">
        <f>0</f>
        <v>0</v>
      </c>
      <c r="CZ51">
        <f>0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34</v>
      </c>
      <c r="DW51" t="s">
        <v>34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91385562</v>
      </c>
      <c r="EF51">
        <v>3</v>
      </c>
      <c r="EG51" t="s">
        <v>25</v>
      </c>
      <c r="EH51">
        <v>0</v>
      </c>
      <c r="EI51" t="s">
        <v>3</v>
      </c>
      <c r="EJ51">
        <v>2</v>
      </c>
      <c r="EK51">
        <v>108001</v>
      </c>
      <c r="EL51" t="s">
        <v>26</v>
      </c>
      <c r="EM51" t="s">
        <v>27</v>
      </c>
      <c r="EO51" t="s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97</v>
      </c>
      <c r="FY51">
        <v>51</v>
      </c>
      <c r="GA51" t="s">
        <v>3</v>
      </c>
      <c r="GD51">
        <v>1</v>
      </c>
      <c r="GF51">
        <v>274903907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29"/>
        <v>0</v>
      </c>
      <c r="GM51">
        <f t="shared" si="30"/>
        <v>0</v>
      </c>
      <c r="GN51">
        <f t="shared" si="31"/>
        <v>0</v>
      </c>
      <c r="GO51">
        <f t="shared" si="32"/>
        <v>0</v>
      </c>
      <c r="GP51">
        <f t="shared" si="33"/>
        <v>0</v>
      </c>
      <c r="GR51">
        <v>0</v>
      </c>
      <c r="GS51">
        <v>3</v>
      </c>
      <c r="GT51">
        <v>0</v>
      </c>
      <c r="GU51" t="s">
        <v>3</v>
      </c>
      <c r="GV51">
        <f t="shared" si="34"/>
        <v>0</v>
      </c>
      <c r="GW51">
        <v>1</v>
      </c>
      <c r="GX51">
        <f t="shared" si="35"/>
        <v>0</v>
      </c>
      <c r="HA51">
        <v>0</v>
      </c>
      <c r="HB51">
        <v>0</v>
      </c>
      <c r="HC51">
        <f>0</f>
        <v>0</v>
      </c>
      <c r="HE51" t="s">
        <v>3</v>
      </c>
      <c r="HF51" t="s">
        <v>3</v>
      </c>
      <c r="HM51" t="s">
        <v>3</v>
      </c>
      <c r="HN51" t="s">
        <v>29</v>
      </c>
      <c r="HO51" t="s">
        <v>30</v>
      </c>
      <c r="HP51" t="s">
        <v>26</v>
      </c>
      <c r="HQ51" t="s">
        <v>26</v>
      </c>
      <c r="HS51">
        <v>0</v>
      </c>
      <c r="IK51">
        <v>0</v>
      </c>
    </row>
    <row r="52" spans="1:255">
      <c r="A52" s="2">
        <v>17</v>
      </c>
      <c r="B52" s="2">
        <v>1</v>
      </c>
      <c r="C52" s="2">
        <f>ROW(SmtRes!A190)</f>
        <v>190</v>
      </c>
      <c r="D52" s="2">
        <f>ROW(EtalonRes!A190)</f>
        <v>190</v>
      </c>
      <c r="E52" s="2" t="s">
        <v>60</v>
      </c>
      <c r="F52" s="2" t="s">
        <v>61</v>
      </c>
      <c r="G52" s="2" t="s">
        <v>62</v>
      </c>
      <c r="H52" s="2" t="s">
        <v>20</v>
      </c>
      <c r="I52" s="2">
        <f>ROUND(ROUND(3,6),7)</f>
        <v>3</v>
      </c>
      <c r="J52" s="2">
        <v>0</v>
      </c>
      <c r="K52" s="2">
        <f>ROUND(ROUND(3,6),7)</f>
        <v>3</v>
      </c>
      <c r="L52" s="2">
        <v>3</v>
      </c>
      <c r="M52" s="2">
        <v>0</v>
      </c>
      <c r="N52" s="2">
        <f t="shared" si="21"/>
        <v>3</v>
      </c>
      <c r="O52" s="2">
        <f>ROUND(CP52,2)</f>
        <v>1165.7</v>
      </c>
      <c r="P52" s="2">
        <f>SUMIF(SmtRes!AQ183:'SmtRes'!AQ190,"=1",SmtRes!DF183:'SmtRes'!DF190)</f>
        <v>0</v>
      </c>
      <c r="Q52" s="2">
        <f>SUMIF(SmtRes!AQ183:'SmtRes'!AQ190,"=1",SmtRes!DG183:'SmtRes'!DG190)</f>
        <v>72.930000000000007</v>
      </c>
      <c r="R52" s="2">
        <f>SUMIF(SmtRes!AQ183:'SmtRes'!AQ190,"=1",SmtRes!DH183:'SmtRes'!DH190)</f>
        <v>48.47</v>
      </c>
      <c r="S52" s="2">
        <f>SUMIF(SmtRes!AQ183:'SmtRes'!AQ190,"=1",SmtRes!DI183:'SmtRes'!DI190)</f>
        <v>1044.3</v>
      </c>
      <c r="T52" s="2">
        <f t="shared" si="22"/>
        <v>0</v>
      </c>
      <c r="U52" s="2">
        <f>SUMIF(SmtRes!AQ183:'SmtRes'!AQ190,"=1",SmtRes!CV183:'SmtRes'!CV190)</f>
        <v>1.9350000000000001</v>
      </c>
      <c r="V52" s="2">
        <f>SUMIF(SmtRes!AQ183:'SmtRes'!AQ190,"=1",SmtRes!CW183:'SmtRes'!CW190)</f>
        <v>8.1000000000000003E-2</v>
      </c>
      <c r="W52" s="2">
        <f t="shared" si="23"/>
        <v>0</v>
      </c>
      <c r="X52" s="2">
        <f t="shared" si="24"/>
        <v>1059.99</v>
      </c>
      <c r="Y52" s="2">
        <f t="shared" si="25"/>
        <v>557.30999999999995</v>
      </c>
      <c r="Z52" s="2"/>
      <c r="AA52" s="2">
        <v>92418497</v>
      </c>
      <c r="AB52" s="2">
        <f t="shared" si="26"/>
        <v>372.24</v>
      </c>
      <c r="AC52" s="2">
        <f>ROUND((0),2)</f>
        <v>0</v>
      </c>
      <c r="AD52" s="2">
        <f>ROUND((((SUM(SmtRes!BR183:'SmtRes'!BR190))-(SUM(SmtRes!BS183:'SmtRes'!BS190)))+AE52),2)</f>
        <v>24.14</v>
      </c>
      <c r="AE52" s="2">
        <f>ROUND((SUM(SmtRes!BS183:'SmtRes'!BS190)),2)</f>
        <v>16.149999999999999</v>
      </c>
      <c r="AF52" s="2">
        <f>ROUND((SUM(SmtRes!BT183:'SmtRes'!BT190)),2)</f>
        <v>348.1</v>
      </c>
      <c r="AG52" s="2">
        <f t="shared" si="27"/>
        <v>0</v>
      </c>
      <c r="AH52" s="2">
        <f>(SUM(SmtRes!BU183:'SmtRes'!BU190))</f>
        <v>0.64499999999999991</v>
      </c>
      <c r="AI52" s="2">
        <f>(SUM(SmtRes!BV183:'SmtRes'!BV190))</f>
        <v>2.7000000000000003E-2</v>
      </c>
      <c r="AJ52" s="2">
        <f t="shared" si="28"/>
        <v>0</v>
      </c>
      <c r="AK52" s="2">
        <v>1457.36825</v>
      </c>
      <c r="AL52" s="2">
        <v>162.69170000000003</v>
      </c>
      <c r="AM52" s="2">
        <v>80.495250000000013</v>
      </c>
      <c r="AN52" s="2">
        <v>53.847800000000007</v>
      </c>
      <c r="AO52" s="2">
        <v>1160.3335</v>
      </c>
      <c r="AP52" s="2">
        <v>0</v>
      </c>
      <c r="AQ52" s="2">
        <v>2.15</v>
      </c>
      <c r="AR52" s="2">
        <v>9.0000000000000011E-2</v>
      </c>
      <c r="AS52" s="2">
        <v>0</v>
      </c>
      <c r="AT52" s="2">
        <v>97</v>
      </c>
      <c r="AU52" s="2">
        <v>51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2</v>
      </c>
      <c r="BJ52" s="2" t="s">
        <v>63</v>
      </c>
      <c r="BK52" s="2"/>
      <c r="BL52" s="2"/>
      <c r="BM52" s="2">
        <v>108001</v>
      </c>
      <c r="BN52" s="2">
        <v>91385276</v>
      </c>
      <c r="BO52" s="2" t="s">
        <v>3</v>
      </c>
      <c r="BP52" s="2">
        <v>0</v>
      </c>
      <c r="BQ52" s="2">
        <v>3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97</v>
      </c>
      <c r="CA52" s="2">
        <v>51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>
        <v>7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 t="s">
        <v>22</v>
      </c>
      <c r="CO52" s="2">
        <v>0</v>
      </c>
      <c r="CP52" s="2">
        <f>(P52+Q52+S52+R52)</f>
        <v>1165.7</v>
      </c>
      <c r="CQ52" s="2">
        <f>SUMIF(SmtRes!AQ183:'SmtRes'!AQ190,"=1",SmtRes!AA183:'SmtRes'!AA190)</f>
        <v>1492.5900000000001</v>
      </c>
      <c r="CR52" s="2">
        <f>SUMIF(SmtRes!AQ183:'SmtRes'!AQ190,"=1",SmtRes!AB183:'SmtRes'!AB190)</f>
        <v>2350.54</v>
      </c>
      <c r="CS52" s="2">
        <f>SUMIF(SmtRes!AQ183:'SmtRes'!AQ190,"=1",SmtRes!AC183:'SmtRes'!AC190)</f>
        <v>1743.91</v>
      </c>
      <c r="CT52" s="2">
        <f>SUMIF(SmtRes!AQ183:'SmtRes'!AQ190,"=1",SmtRes!AD183:'SmtRes'!AD190)</f>
        <v>539.69000000000005</v>
      </c>
      <c r="CU52" s="2">
        <f>AG52</f>
        <v>0</v>
      </c>
      <c r="CV52" s="2">
        <f>SUMIF(SmtRes!AQ183:'SmtRes'!AQ190,"=1",SmtRes!BU183:'SmtRes'!BU190)</f>
        <v>0.64499999999999991</v>
      </c>
      <c r="CW52" s="2">
        <f>SUMIF(SmtRes!AQ183:'SmtRes'!AQ190,"=1",SmtRes!BV183:'SmtRes'!BV190)</f>
        <v>2.7000000000000003E-2</v>
      </c>
      <c r="CX52" s="2">
        <f>AJ52</f>
        <v>0</v>
      </c>
      <c r="CY52" s="2">
        <f>(((S52+R52)*AT52)/100)</f>
        <v>1059.9869000000001</v>
      </c>
      <c r="CZ52" s="2">
        <f>(((S52+R52)*AU52)/100)</f>
        <v>557.31269999999995</v>
      </c>
      <c r="DA52" s="2"/>
      <c r="DB52" s="2">
        <v>13</v>
      </c>
      <c r="DC52" s="2" t="s">
        <v>3</v>
      </c>
      <c r="DD52" s="2" t="s">
        <v>23</v>
      </c>
      <c r="DE52" s="2" t="s">
        <v>24</v>
      </c>
      <c r="DF52" s="2" t="s">
        <v>24</v>
      </c>
      <c r="DG52" s="2" t="s">
        <v>24</v>
      </c>
      <c r="DH52" s="2" t="s">
        <v>3</v>
      </c>
      <c r="DI52" s="2" t="s">
        <v>24</v>
      </c>
      <c r="DJ52" s="2" t="s">
        <v>24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20</v>
      </c>
      <c r="DW52" s="2" t="s">
        <v>20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91385562</v>
      </c>
      <c r="EF52" s="2">
        <v>3</v>
      </c>
      <c r="EG52" s="2" t="s">
        <v>25</v>
      </c>
      <c r="EH52" s="2">
        <v>0</v>
      </c>
      <c r="EI52" s="2" t="s">
        <v>3</v>
      </c>
      <c r="EJ52" s="2">
        <v>2</v>
      </c>
      <c r="EK52" s="2">
        <v>108001</v>
      </c>
      <c r="EL52" s="2" t="s">
        <v>26</v>
      </c>
      <c r="EM52" s="2" t="s">
        <v>27</v>
      </c>
      <c r="EN52" s="2"/>
      <c r="EO52" s="2" t="s">
        <v>28</v>
      </c>
      <c r="EP52" s="2"/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2.15</v>
      </c>
      <c r="EX52" s="2">
        <v>0.09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97</v>
      </c>
      <c r="FY52" s="2">
        <v>51</v>
      </c>
      <c r="FZ52" s="2"/>
      <c r="GA52" s="2" t="s">
        <v>3</v>
      </c>
      <c r="GB52" s="2"/>
      <c r="GC52" s="2"/>
      <c r="GD52" s="2">
        <v>1</v>
      </c>
      <c r="GE52" s="2"/>
      <c r="GF52" s="2">
        <v>2046381374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29"/>
        <v>0</v>
      </c>
      <c r="GM52" s="2">
        <f t="shared" si="30"/>
        <v>2783</v>
      </c>
      <c r="GN52" s="2">
        <f t="shared" si="31"/>
        <v>0</v>
      </c>
      <c r="GO52" s="2">
        <f t="shared" si="32"/>
        <v>2783</v>
      </c>
      <c r="GP52" s="2">
        <f t="shared" si="33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34"/>
        <v>0</v>
      </c>
      <c r="GW52" s="2">
        <v>1</v>
      </c>
      <c r="GX52" s="2">
        <f t="shared" si="35"/>
        <v>0</v>
      </c>
      <c r="GY52" s="2"/>
      <c r="GZ52" s="2"/>
      <c r="HA52" s="2">
        <v>0</v>
      </c>
      <c r="HB52" s="2">
        <v>0</v>
      </c>
      <c r="HC52" s="2">
        <f>GV52*GW52</f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29</v>
      </c>
      <c r="HO52" s="2" t="s">
        <v>30</v>
      </c>
      <c r="HP52" s="2" t="s">
        <v>26</v>
      </c>
      <c r="HQ52" s="2" t="s">
        <v>26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>
      <c r="A53">
        <v>17</v>
      </c>
      <c r="B53">
        <v>1</v>
      </c>
      <c r="C53">
        <f>ROW(SmtRes!A198)</f>
        <v>198</v>
      </c>
      <c r="D53">
        <f>ROW(EtalonRes!A198)</f>
        <v>198</v>
      </c>
      <c r="E53" t="s">
        <v>60</v>
      </c>
      <c r="F53" t="s">
        <v>61</v>
      </c>
      <c r="G53" t="s">
        <v>62</v>
      </c>
      <c r="H53" t="s">
        <v>20</v>
      </c>
      <c r="I53">
        <f>ROUND(ROUND(3,6),7)</f>
        <v>3</v>
      </c>
      <c r="J53">
        <v>0</v>
      </c>
      <c r="K53">
        <f>ROUND(ROUND(3,6),7)</f>
        <v>3</v>
      </c>
      <c r="L53">
        <v>3</v>
      </c>
      <c r="M53">
        <v>0</v>
      </c>
      <c r="N53">
        <f t="shared" si="21"/>
        <v>3</v>
      </c>
      <c r="O53">
        <f>ROUND(CP53,2)</f>
        <v>1165.7</v>
      </c>
      <c r="P53">
        <f>SUMIF(SmtRes!AQ191:'SmtRes'!AQ198,"=1",SmtRes!DF191:'SmtRes'!DF198)</f>
        <v>0</v>
      </c>
      <c r="Q53">
        <f>SUMIF(SmtRes!AQ191:'SmtRes'!AQ198,"=1",SmtRes!DG191:'SmtRes'!DG198)</f>
        <v>72.930000000000007</v>
      </c>
      <c r="R53">
        <f>SUMIF(SmtRes!AQ191:'SmtRes'!AQ198,"=1",SmtRes!DH191:'SmtRes'!DH198)</f>
        <v>48.47</v>
      </c>
      <c r="S53">
        <f>SUMIF(SmtRes!AQ191:'SmtRes'!AQ198,"=1",SmtRes!DI191:'SmtRes'!DI198)</f>
        <v>1044.3</v>
      </c>
      <c r="T53">
        <f t="shared" si="22"/>
        <v>0</v>
      </c>
      <c r="U53">
        <f>SUMIF(SmtRes!AQ191:'SmtRes'!AQ198,"=1",SmtRes!CV191:'SmtRes'!CV198)</f>
        <v>1.9350000000000001</v>
      </c>
      <c r="V53">
        <f>SUMIF(SmtRes!AQ191:'SmtRes'!AQ198,"=1",SmtRes!CW191:'SmtRes'!CW198)</f>
        <v>8.1000000000000003E-2</v>
      </c>
      <c r="W53">
        <f t="shared" si="23"/>
        <v>0</v>
      </c>
      <c r="X53">
        <f t="shared" si="24"/>
        <v>1059.99</v>
      </c>
      <c r="Y53">
        <f t="shared" si="25"/>
        <v>557.30999999999995</v>
      </c>
      <c r="AA53">
        <v>92418442</v>
      </c>
      <c r="AB53">
        <f t="shared" si="26"/>
        <v>372.24</v>
      </c>
      <c r="AC53">
        <f>ROUND((0),2)</f>
        <v>0</v>
      </c>
      <c r="AD53">
        <f>ROUND((((SUM(SmtRes!BR191:'SmtRes'!BR198))-(SUM(SmtRes!BS191:'SmtRes'!BS198)))+AE53),2)</f>
        <v>24.14</v>
      </c>
      <c r="AE53">
        <f>ROUND((SUM(SmtRes!BS191:'SmtRes'!BS198)),2)</f>
        <v>16.149999999999999</v>
      </c>
      <c r="AF53">
        <f>ROUND((SUM(SmtRes!BT191:'SmtRes'!BT198)),2)</f>
        <v>348.1</v>
      </c>
      <c r="AG53">
        <f t="shared" si="27"/>
        <v>0</v>
      </c>
      <c r="AH53">
        <f>(SUM(SmtRes!BU191:'SmtRes'!BU198))</f>
        <v>0.64499999999999991</v>
      </c>
      <c r="AI53">
        <f>(SUM(SmtRes!BV191:'SmtRes'!BV198))</f>
        <v>2.7000000000000003E-2</v>
      </c>
      <c r="AJ53">
        <f t="shared" si="28"/>
        <v>0</v>
      </c>
      <c r="AK53">
        <v>1457.36825</v>
      </c>
      <c r="AL53">
        <v>162.69170000000003</v>
      </c>
      <c r="AM53">
        <v>80.495250000000013</v>
      </c>
      <c r="AN53">
        <v>53.847800000000007</v>
      </c>
      <c r="AO53">
        <v>1160.3335</v>
      </c>
      <c r="AP53">
        <v>0</v>
      </c>
      <c r="AQ53">
        <v>2.15</v>
      </c>
      <c r="AR53">
        <v>9.0000000000000011E-2</v>
      </c>
      <c r="AS53">
        <v>0</v>
      </c>
      <c r="AT53">
        <v>97</v>
      </c>
      <c r="AU53">
        <v>51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2</v>
      </c>
      <c r="BJ53" t="s">
        <v>63</v>
      </c>
      <c r="BM53">
        <v>108001</v>
      </c>
      <c r="BN53">
        <v>91385276</v>
      </c>
      <c r="BO53" t="s">
        <v>3</v>
      </c>
      <c r="BP53">
        <v>0</v>
      </c>
      <c r="BQ53">
        <v>3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97</v>
      </c>
      <c r="CA53">
        <v>51</v>
      </c>
      <c r="CB53" t="s">
        <v>3</v>
      </c>
      <c r="CE53">
        <v>0</v>
      </c>
      <c r="CF53">
        <v>0</v>
      </c>
      <c r="CG53">
        <v>0</v>
      </c>
      <c r="CH53">
        <v>7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22</v>
      </c>
      <c r="CO53">
        <v>0</v>
      </c>
      <c r="CP53">
        <f>(P53+Q53+S53+R53)</f>
        <v>1165.7</v>
      </c>
      <c r="CQ53">
        <f>SUMIF(SmtRes!AQ191:'SmtRes'!AQ198,"=1",SmtRes!AA191:'SmtRes'!AA198)</f>
        <v>1492.5900000000001</v>
      </c>
      <c r="CR53">
        <f>SUMIF(SmtRes!AQ191:'SmtRes'!AQ198,"=1",SmtRes!AB191:'SmtRes'!AB198)</f>
        <v>2350.54</v>
      </c>
      <c r="CS53">
        <f>SUMIF(SmtRes!AQ191:'SmtRes'!AQ198,"=1",SmtRes!AC191:'SmtRes'!AC198)</f>
        <v>1743.91</v>
      </c>
      <c r="CT53">
        <f>SUMIF(SmtRes!AQ191:'SmtRes'!AQ198,"=1",SmtRes!AD191:'SmtRes'!AD198)</f>
        <v>539.69000000000005</v>
      </c>
      <c r="CU53">
        <f>AG53</f>
        <v>0</v>
      </c>
      <c r="CV53">
        <f>SUMIF(SmtRes!AQ191:'SmtRes'!AQ198,"=1",SmtRes!BU191:'SmtRes'!BU198)</f>
        <v>0.64499999999999991</v>
      </c>
      <c r="CW53">
        <f>SUMIF(SmtRes!AQ191:'SmtRes'!AQ198,"=1",SmtRes!BV191:'SmtRes'!BV198)</f>
        <v>2.7000000000000003E-2</v>
      </c>
      <c r="CX53">
        <f>AJ53</f>
        <v>0</v>
      </c>
      <c r="CY53">
        <f>(((S53+R53)*AT53)/100)</f>
        <v>1059.9869000000001</v>
      </c>
      <c r="CZ53">
        <f>(((S53+R53)*AU53)/100)</f>
        <v>557.31269999999995</v>
      </c>
      <c r="DB53">
        <v>14</v>
      </c>
      <c r="DC53" t="s">
        <v>3</v>
      </c>
      <c r="DD53" t="s">
        <v>23</v>
      </c>
      <c r="DE53" t="s">
        <v>24</v>
      </c>
      <c r="DF53" t="s">
        <v>24</v>
      </c>
      <c r="DG53" t="s">
        <v>24</v>
      </c>
      <c r="DH53" t="s">
        <v>3</v>
      </c>
      <c r="DI53" t="s">
        <v>24</v>
      </c>
      <c r="DJ53" t="s">
        <v>24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20</v>
      </c>
      <c r="DW53" t="s">
        <v>20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91385562</v>
      </c>
      <c r="EF53">
        <v>3</v>
      </c>
      <c r="EG53" t="s">
        <v>25</v>
      </c>
      <c r="EH53">
        <v>0</v>
      </c>
      <c r="EI53" t="s">
        <v>3</v>
      </c>
      <c r="EJ53">
        <v>2</v>
      </c>
      <c r="EK53">
        <v>108001</v>
      </c>
      <c r="EL53" t="s">
        <v>26</v>
      </c>
      <c r="EM53" t="s">
        <v>27</v>
      </c>
      <c r="EO53" t="s">
        <v>28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2.15</v>
      </c>
      <c r="EX53">
        <v>0.09</v>
      </c>
      <c r="EY53">
        <v>0</v>
      </c>
      <c r="FQ53">
        <v>0</v>
      </c>
      <c r="FR53">
        <v>0</v>
      </c>
      <c r="FS53">
        <v>0</v>
      </c>
      <c r="FX53">
        <v>97</v>
      </c>
      <c r="FY53">
        <v>51</v>
      </c>
      <c r="GA53" t="s">
        <v>3</v>
      </c>
      <c r="GD53">
        <v>1</v>
      </c>
      <c r="GF53">
        <v>2046381374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29"/>
        <v>0</v>
      </c>
      <c r="GM53">
        <f t="shared" si="30"/>
        <v>2783</v>
      </c>
      <c r="GN53">
        <f t="shared" si="31"/>
        <v>0</v>
      </c>
      <c r="GO53">
        <f t="shared" si="32"/>
        <v>2783</v>
      </c>
      <c r="GP53">
        <f t="shared" si="33"/>
        <v>0</v>
      </c>
      <c r="GR53">
        <v>0</v>
      </c>
      <c r="GS53">
        <v>3</v>
      </c>
      <c r="GT53">
        <v>0</v>
      </c>
      <c r="GU53" t="s">
        <v>3</v>
      </c>
      <c r="GV53">
        <f t="shared" si="34"/>
        <v>0</v>
      </c>
      <c r="GW53">
        <v>1</v>
      </c>
      <c r="GX53">
        <f t="shared" si="35"/>
        <v>0</v>
      </c>
      <c r="HA53">
        <v>0</v>
      </c>
      <c r="HB53">
        <v>0</v>
      </c>
      <c r="HC53">
        <f>GV53*GW53</f>
        <v>0</v>
      </c>
      <c r="HE53" t="s">
        <v>3</v>
      </c>
      <c r="HF53" t="s">
        <v>3</v>
      </c>
      <c r="HM53" t="s">
        <v>3</v>
      </c>
      <c r="HN53" t="s">
        <v>29</v>
      </c>
      <c r="HO53" t="s">
        <v>30</v>
      </c>
      <c r="HP53" t="s">
        <v>26</v>
      </c>
      <c r="HQ53" t="s">
        <v>26</v>
      </c>
      <c r="HS53">
        <v>0</v>
      </c>
      <c r="IK53">
        <v>0</v>
      </c>
    </row>
    <row r="54" spans="1:255">
      <c r="A54" s="2">
        <v>18</v>
      </c>
      <c r="B54" s="2">
        <v>1</v>
      </c>
      <c r="C54" s="2">
        <v>190</v>
      </c>
      <c r="D54" s="2"/>
      <c r="E54" s="2" t="s">
        <v>64</v>
      </c>
      <c r="F54" s="2" t="s">
        <v>32</v>
      </c>
      <c r="G54" s="2" t="s">
        <v>33</v>
      </c>
      <c r="H54" s="2" t="s">
        <v>34</v>
      </c>
      <c r="I54" s="2">
        <f>J54</f>
        <v>2</v>
      </c>
      <c r="J54" s="2">
        <v>2</v>
      </c>
      <c r="K54" s="2">
        <v>2</v>
      </c>
      <c r="L54" s="2">
        <v>6</v>
      </c>
      <c r="M54" s="2">
        <v>0</v>
      </c>
      <c r="N54" s="2">
        <f t="shared" si="21"/>
        <v>6</v>
      </c>
      <c r="O54" s="2">
        <f>ROUND(P54,2)</f>
        <v>69.62</v>
      </c>
      <c r="P54" s="2">
        <f>ROUND(ROUND(ROUND(SUMIF(SmtRes!AQ191:'SmtRes'!AQ198,"=1",SmtRes!CU191:'SmtRes'!CU198),2),2)*I54/100,2)</f>
        <v>69.62</v>
      </c>
      <c r="Q54" s="2">
        <f>ROUND(CR54*I54,2)</f>
        <v>0</v>
      </c>
      <c r="R54" s="2">
        <f>ROUND(CS54*I54,2)</f>
        <v>0</v>
      </c>
      <c r="S54" s="2">
        <f>ROUND(CT54*I54,2)</f>
        <v>0</v>
      </c>
      <c r="T54" s="2">
        <f t="shared" si="22"/>
        <v>0</v>
      </c>
      <c r="U54" s="2">
        <f>ROUND(CV54*I54,7)</f>
        <v>0</v>
      </c>
      <c r="V54" s="2">
        <f>ROUND(CW54*I54,7)</f>
        <v>0</v>
      </c>
      <c r="W54" s="2">
        <f t="shared" si="23"/>
        <v>0</v>
      </c>
      <c r="X54" s="2">
        <f t="shared" si="24"/>
        <v>0</v>
      </c>
      <c r="Y54" s="2">
        <f t="shared" si="25"/>
        <v>0</v>
      </c>
      <c r="Z54" s="2"/>
      <c r="AA54" s="2">
        <v>92418497</v>
      </c>
      <c r="AB54" s="2">
        <f t="shared" si="26"/>
        <v>0</v>
      </c>
      <c r="AC54" s="2">
        <f>ROUND((ES54),2)</f>
        <v>0</v>
      </c>
      <c r="AD54" s="2">
        <f>ROUND((((ET54)-(EU54))+AE54),2)</f>
        <v>0</v>
      </c>
      <c r="AE54" s="2">
        <f>ROUND((EU54),2)</f>
        <v>0</v>
      </c>
      <c r="AF54" s="2">
        <f>ROUND((EV54),2)</f>
        <v>0</v>
      </c>
      <c r="AG54" s="2">
        <f t="shared" si="27"/>
        <v>0</v>
      </c>
      <c r="AH54" s="2">
        <f>(EW54)</f>
        <v>0</v>
      </c>
      <c r="AI54" s="2">
        <f>(EX54)</f>
        <v>0</v>
      </c>
      <c r="AJ54" s="2">
        <f t="shared" si="28"/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97</v>
      </c>
      <c r="AU54" s="2">
        <v>51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2</v>
      </c>
      <c r="BJ54" s="2" t="s">
        <v>3</v>
      </c>
      <c r="BK54" s="2"/>
      <c r="BL54" s="2"/>
      <c r="BM54" s="2">
        <v>108001</v>
      </c>
      <c r="BN54" s="2">
        <v>91385276</v>
      </c>
      <c r="BO54" s="2" t="s">
        <v>3</v>
      </c>
      <c r="BP54" s="2">
        <v>0</v>
      </c>
      <c r="BQ54" s="2">
        <v>3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97</v>
      </c>
      <c r="CA54" s="2">
        <v>51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>
        <v>7</v>
      </c>
      <c r="CI54" s="2">
        <v>1</v>
      </c>
      <c r="CJ54" s="2">
        <v>0</v>
      </c>
      <c r="CK54" s="2">
        <v>0</v>
      </c>
      <c r="CL54" s="2">
        <v>0</v>
      </c>
      <c r="CM54" s="2">
        <v>0</v>
      </c>
      <c r="CN54" s="2" t="s">
        <v>3</v>
      </c>
      <c r="CO54" s="2">
        <v>0</v>
      </c>
      <c r="CP54" s="2">
        <f>0</f>
        <v>0</v>
      </c>
      <c r="CQ54" s="2">
        <f>0</f>
        <v>0</v>
      </c>
      <c r="CR54" s="2">
        <f>0</f>
        <v>0</v>
      </c>
      <c r="CS54" s="2">
        <f>0</f>
        <v>0</v>
      </c>
      <c r="CT54" s="2">
        <f>0</f>
        <v>0</v>
      </c>
      <c r="CU54" s="2">
        <f>0</f>
        <v>0</v>
      </c>
      <c r="CV54" s="2">
        <f>0</f>
        <v>0</v>
      </c>
      <c r="CW54" s="2">
        <f>0</f>
        <v>0</v>
      </c>
      <c r="CX54" s="2">
        <f>0</f>
        <v>0</v>
      </c>
      <c r="CY54" s="2">
        <f>0</f>
        <v>0</v>
      </c>
      <c r="CZ54" s="2">
        <f>0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34</v>
      </c>
      <c r="DW54" s="2" t="s">
        <v>34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91385562</v>
      </c>
      <c r="EF54" s="2">
        <v>3</v>
      </c>
      <c r="EG54" s="2" t="s">
        <v>25</v>
      </c>
      <c r="EH54" s="2">
        <v>0</v>
      </c>
      <c r="EI54" s="2" t="s">
        <v>3</v>
      </c>
      <c r="EJ54" s="2">
        <v>2</v>
      </c>
      <c r="EK54" s="2">
        <v>108001</v>
      </c>
      <c r="EL54" s="2" t="s">
        <v>26</v>
      </c>
      <c r="EM54" s="2" t="s">
        <v>27</v>
      </c>
      <c r="EN54" s="2"/>
      <c r="EO54" s="2" t="s">
        <v>3</v>
      </c>
      <c r="EP54" s="2"/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97</v>
      </c>
      <c r="FY54" s="2">
        <v>51</v>
      </c>
      <c r="FZ54" s="2"/>
      <c r="GA54" s="2" t="s">
        <v>3</v>
      </c>
      <c r="GB54" s="2"/>
      <c r="GC54" s="2"/>
      <c r="GD54" s="2">
        <v>1</v>
      </c>
      <c r="GE54" s="2"/>
      <c r="GF54" s="2">
        <v>274903907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29"/>
        <v>0</v>
      </c>
      <c r="GM54" s="2">
        <f t="shared" si="30"/>
        <v>69.62</v>
      </c>
      <c r="GN54" s="2">
        <f t="shared" si="31"/>
        <v>0</v>
      </c>
      <c r="GO54" s="2">
        <f t="shared" si="32"/>
        <v>69.62</v>
      </c>
      <c r="GP54" s="2">
        <f t="shared" si="33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34"/>
        <v>0</v>
      </c>
      <c r="GW54" s="2">
        <v>1</v>
      </c>
      <c r="GX54" s="2">
        <f t="shared" si="35"/>
        <v>0</v>
      </c>
      <c r="GY54" s="2"/>
      <c r="GZ54" s="2"/>
      <c r="HA54" s="2">
        <v>0</v>
      </c>
      <c r="HB54" s="2">
        <v>0</v>
      </c>
      <c r="HC54" s="2">
        <f>0</f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29</v>
      </c>
      <c r="HO54" s="2" t="s">
        <v>30</v>
      </c>
      <c r="HP54" s="2" t="s">
        <v>26</v>
      </c>
      <c r="HQ54" s="2" t="s">
        <v>26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>
      <c r="A55">
        <v>18</v>
      </c>
      <c r="B55">
        <v>1</v>
      </c>
      <c r="C55">
        <v>198</v>
      </c>
      <c r="E55" t="s">
        <v>64</v>
      </c>
      <c r="F55" t="s">
        <v>32</v>
      </c>
      <c r="G55" t="s">
        <v>33</v>
      </c>
      <c r="H55" t="s">
        <v>34</v>
      </c>
      <c r="I55">
        <f>J55</f>
        <v>2</v>
      </c>
      <c r="J55">
        <v>2</v>
      </c>
      <c r="K55">
        <v>2</v>
      </c>
      <c r="L55">
        <v>6</v>
      </c>
      <c r="M55">
        <v>0</v>
      </c>
      <c r="N55">
        <f t="shared" si="21"/>
        <v>6</v>
      </c>
      <c r="O55">
        <f>ROUND(P55,2)</f>
        <v>69.62</v>
      </c>
      <c r="P55">
        <f>ROUND(ROUND(ROUND(SUMIF(SmtRes!AQ191:'SmtRes'!AQ198,"=1",SmtRes!CU191:'SmtRes'!CU198),2),2)*I55/100,2)</f>
        <v>69.62</v>
      </c>
      <c r="Q55">
        <f>ROUND(CR55*I55,2)</f>
        <v>0</v>
      </c>
      <c r="R55">
        <f>ROUND(CS55*I55,2)</f>
        <v>0</v>
      </c>
      <c r="S55">
        <f>ROUND(CT55*I55,2)</f>
        <v>0</v>
      </c>
      <c r="T55">
        <f t="shared" si="22"/>
        <v>0</v>
      </c>
      <c r="U55">
        <f>ROUND(CV55*I55,7)</f>
        <v>0</v>
      </c>
      <c r="V55">
        <f>ROUND(CW55*I55,7)</f>
        <v>0</v>
      </c>
      <c r="W55">
        <f t="shared" si="23"/>
        <v>0</v>
      </c>
      <c r="X55">
        <f t="shared" si="24"/>
        <v>0</v>
      </c>
      <c r="Y55">
        <f t="shared" si="25"/>
        <v>0</v>
      </c>
      <c r="AA55">
        <v>92418442</v>
      </c>
      <c r="AB55">
        <f t="shared" si="26"/>
        <v>0</v>
      </c>
      <c r="AC55">
        <f>ROUND((ES55),2)</f>
        <v>0</v>
      </c>
      <c r="AD55">
        <f>ROUND((((ET55)-(EU55))+AE55),2)</f>
        <v>0</v>
      </c>
      <c r="AE55">
        <f>ROUND((EU55),2)</f>
        <v>0</v>
      </c>
      <c r="AF55">
        <f>ROUND((EV55),2)</f>
        <v>0</v>
      </c>
      <c r="AG55">
        <f t="shared" si="27"/>
        <v>0</v>
      </c>
      <c r="AH55">
        <f>(EW55)</f>
        <v>0</v>
      </c>
      <c r="AI55">
        <f>(EX55)</f>
        <v>0</v>
      </c>
      <c r="AJ55">
        <f t="shared" si="28"/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2</v>
      </c>
      <c r="BJ55" t="s">
        <v>3</v>
      </c>
      <c r="BM55">
        <v>108001</v>
      </c>
      <c r="BN55">
        <v>91385276</v>
      </c>
      <c r="BO55" t="s">
        <v>3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97</v>
      </c>
      <c r="CA55">
        <v>51</v>
      </c>
      <c r="CB55" t="s">
        <v>3</v>
      </c>
      <c r="CE55">
        <v>0</v>
      </c>
      <c r="CF55">
        <v>0</v>
      </c>
      <c r="CG55">
        <v>0</v>
      </c>
      <c r="CH55">
        <v>7</v>
      </c>
      <c r="CI55">
        <v>1</v>
      </c>
      <c r="CJ55">
        <v>0</v>
      </c>
      <c r="CK55">
        <v>0</v>
      </c>
      <c r="CL55">
        <v>0</v>
      </c>
      <c r="CM55">
        <v>0</v>
      </c>
      <c r="CN55" t="s">
        <v>3</v>
      </c>
      <c r="CO55">
        <v>0</v>
      </c>
      <c r="CP55">
        <f>0</f>
        <v>0</v>
      </c>
      <c r="CQ55">
        <f>0</f>
        <v>0</v>
      </c>
      <c r="CR55">
        <f>0</f>
        <v>0</v>
      </c>
      <c r="CS55">
        <f>0</f>
        <v>0</v>
      </c>
      <c r="CT55">
        <f>0</f>
        <v>0</v>
      </c>
      <c r="CU55">
        <f>0</f>
        <v>0</v>
      </c>
      <c r="CV55">
        <f>0</f>
        <v>0</v>
      </c>
      <c r="CW55">
        <f>0</f>
        <v>0</v>
      </c>
      <c r="CX55">
        <f>0</f>
        <v>0</v>
      </c>
      <c r="CY55">
        <f>0</f>
        <v>0</v>
      </c>
      <c r="CZ55">
        <f>0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34</v>
      </c>
      <c r="DW55" t="s">
        <v>34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91385562</v>
      </c>
      <c r="EF55">
        <v>3</v>
      </c>
      <c r="EG55" t="s">
        <v>25</v>
      </c>
      <c r="EH55">
        <v>0</v>
      </c>
      <c r="EI55" t="s">
        <v>3</v>
      </c>
      <c r="EJ55">
        <v>2</v>
      </c>
      <c r="EK55">
        <v>108001</v>
      </c>
      <c r="EL55" t="s">
        <v>26</v>
      </c>
      <c r="EM55" t="s">
        <v>27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3</v>
      </c>
      <c r="GD55">
        <v>1</v>
      </c>
      <c r="GF55">
        <v>274903907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29"/>
        <v>0</v>
      </c>
      <c r="GM55">
        <f t="shared" si="30"/>
        <v>69.62</v>
      </c>
      <c r="GN55">
        <f t="shared" si="31"/>
        <v>0</v>
      </c>
      <c r="GO55">
        <f t="shared" si="32"/>
        <v>69.62</v>
      </c>
      <c r="GP55">
        <f t="shared" si="33"/>
        <v>0</v>
      </c>
      <c r="GR55">
        <v>0</v>
      </c>
      <c r="GS55">
        <v>3</v>
      </c>
      <c r="GT55">
        <v>0</v>
      </c>
      <c r="GU55" t="s">
        <v>3</v>
      </c>
      <c r="GV55">
        <f t="shared" si="34"/>
        <v>0</v>
      </c>
      <c r="GW55">
        <v>1</v>
      </c>
      <c r="GX55">
        <f t="shared" si="35"/>
        <v>0</v>
      </c>
      <c r="HA55">
        <v>0</v>
      </c>
      <c r="HB55">
        <v>0</v>
      </c>
      <c r="HC55">
        <f>0</f>
        <v>0</v>
      </c>
      <c r="HE55" t="s">
        <v>3</v>
      </c>
      <c r="HF55" t="s">
        <v>3</v>
      </c>
      <c r="HM55" t="s">
        <v>3</v>
      </c>
      <c r="HN55" t="s">
        <v>29</v>
      </c>
      <c r="HO55" t="s">
        <v>30</v>
      </c>
      <c r="HP55" t="s">
        <v>26</v>
      </c>
      <c r="HQ55" t="s">
        <v>26</v>
      </c>
      <c r="HS55">
        <v>0</v>
      </c>
      <c r="IK55">
        <v>0</v>
      </c>
    </row>
    <row r="56" spans="1:255">
      <c r="A56" s="2">
        <v>17</v>
      </c>
      <c r="B56" s="2">
        <v>1</v>
      </c>
      <c r="C56" s="2">
        <f>ROW(SmtRes!A201)</f>
        <v>201</v>
      </c>
      <c r="D56" s="2">
        <f>ROW(EtalonRes!A201)</f>
        <v>201</v>
      </c>
      <c r="E56" s="2" t="s">
        <v>65</v>
      </c>
      <c r="F56" s="2" t="s">
        <v>66</v>
      </c>
      <c r="G56" s="2" t="s">
        <v>67</v>
      </c>
      <c r="H56" s="2" t="s">
        <v>68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f t="shared" si="21"/>
        <v>0</v>
      </c>
      <c r="O56" s="2">
        <f>ROUND(CP56,2)</f>
        <v>0</v>
      </c>
      <c r="P56" s="2">
        <f>SUMIF(SmtRes!AQ199:'SmtRes'!AQ201,"=1",SmtRes!DF199:'SmtRes'!DF201)</f>
        <v>0</v>
      </c>
      <c r="Q56" s="2">
        <f>SUMIF(SmtRes!AQ199:'SmtRes'!AQ201,"=1",SmtRes!DG199:'SmtRes'!DG201)</f>
        <v>0</v>
      </c>
      <c r="R56" s="2">
        <f>SUMIF(SmtRes!AQ199:'SmtRes'!AQ201,"=1",SmtRes!DH199:'SmtRes'!DH201)</f>
        <v>0</v>
      </c>
      <c r="S56" s="2">
        <f>SUMIF(SmtRes!AQ199:'SmtRes'!AQ201,"=1",SmtRes!DI199:'SmtRes'!DI201)</f>
        <v>0</v>
      </c>
      <c r="T56" s="2">
        <f t="shared" si="22"/>
        <v>0</v>
      </c>
      <c r="U56" s="2">
        <f>SUMIF(SmtRes!AQ199:'SmtRes'!AQ201,"=1",SmtRes!CV199:'SmtRes'!CV201)</f>
        <v>0</v>
      </c>
      <c r="V56" s="2">
        <f>SUMIF(SmtRes!AQ199:'SmtRes'!AQ201,"=1",SmtRes!CW199:'SmtRes'!CW201)</f>
        <v>0</v>
      </c>
      <c r="W56" s="2">
        <f t="shared" si="23"/>
        <v>0</v>
      </c>
      <c r="X56" s="2">
        <f t="shared" si="24"/>
        <v>0</v>
      </c>
      <c r="Y56" s="2">
        <f t="shared" si="25"/>
        <v>0</v>
      </c>
      <c r="Z56" s="2"/>
      <c r="AA56" s="2">
        <v>92418497</v>
      </c>
      <c r="AB56" s="2">
        <f t="shared" si="26"/>
        <v>4232.33</v>
      </c>
      <c r="AC56" s="2">
        <f>ROUND((0),2)</f>
        <v>0</v>
      </c>
      <c r="AD56" s="2">
        <f>ROUND((((SUM(SmtRes!BR199:'SmtRes'!BR201))-(SUM(SmtRes!BS199:'SmtRes'!BS201)))+AE56),2)</f>
        <v>0.37</v>
      </c>
      <c r="AE56" s="2">
        <f>ROUND((SUM(SmtRes!BS199:'SmtRes'!BS201)),2)</f>
        <v>4.79</v>
      </c>
      <c r="AF56" s="2">
        <f>ROUND((SUM(SmtRes!BT199:'SmtRes'!BT201)),2)</f>
        <v>4231.96</v>
      </c>
      <c r="AG56" s="2">
        <f t="shared" si="27"/>
        <v>0</v>
      </c>
      <c r="AH56" s="2">
        <f>(SUM(SmtRes!BU199:'SmtRes'!BU201))</f>
        <v>9.64</v>
      </c>
      <c r="AI56" s="2">
        <f>(SUM(SmtRes!BV199:'SmtRes'!BV201))</f>
        <v>0.01</v>
      </c>
      <c r="AJ56" s="2">
        <f t="shared" si="28"/>
        <v>0</v>
      </c>
      <c r="AK56" s="2">
        <v>4237.1259</v>
      </c>
      <c r="AL56" s="2">
        <v>0</v>
      </c>
      <c r="AM56" s="2">
        <v>0.37320000000000003</v>
      </c>
      <c r="AN56" s="2">
        <v>4.7927</v>
      </c>
      <c r="AO56" s="2">
        <v>4231.96</v>
      </c>
      <c r="AP56" s="2">
        <v>0</v>
      </c>
      <c r="AQ56" s="2">
        <v>9.64</v>
      </c>
      <c r="AR56" s="2">
        <v>0.01</v>
      </c>
      <c r="AS56" s="2">
        <v>0</v>
      </c>
      <c r="AT56" s="2">
        <v>91</v>
      </c>
      <c r="AU56" s="2">
        <v>48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1</v>
      </c>
      <c r="BJ56" s="2" t="s">
        <v>69</v>
      </c>
      <c r="BK56" s="2"/>
      <c r="BL56" s="2"/>
      <c r="BM56" s="2">
        <v>67001</v>
      </c>
      <c r="BN56" s="2">
        <v>91385276</v>
      </c>
      <c r="BO56" s="2" t="s">
        <v>3</v>
      </c>
      <c r="BP56" s="2">
        <v>0</v>
      </c>
      <c r="BQ56" s="2">
        <v>6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91</v>
      </c>
      <c r="CA56" s="2">
        <v>48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>
        <v>8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 t="s">
        <v>3</v>
      </c>
      <c r="CO56" s="2">
        <v>0</v>
      </c>
      <c r="CP56" s="2">
        <f>(P56+Q56+S56+R56)</f>
        <v>0</v>
      </c>
      <c r="CQ56" s="2">
        <f>SUMIF(SmtRes!AQ199:'SmtRes'!AQ201,"=1",SmtRes!AA199:'SmtRes'!AA201)</f>
        <v>0</v>
      </c>
      <c r="CR56" s="2">
        <f>SUMIF(SmtRes!AQ199:'SmtRes'!AQ201,"=1",SmtRes!AB199:'SmtRes'!AB201)</f>
        <v>57.85</v>
      </c>
      <c r="CS56" s="2">
        <f>SUMIF(SmtRes!AQ199:'SmtRes'!AQ201,"=1",SmtRes!AC199:'SmtRes'!AC201)</f>
        <v>479.27</v>
      </c>
      <c r="CT56" s="2">
        <f>SUMIF(SmtRes!AQ199:'SmtRes'!AQ201,"=1",SmtRes!AD199:'SmtRes'!AD201)</f>
        <v>439</v>
      </c>
      <c r="CU56" s="2">
        <f>AG56</f>
        <v>0</v>
      </c>
      <c r="CV56" s="2">
        <f>SUMIF(SmtRes!AQ199:'SmtRes'!AQ201,"=1",SmtRes!BU199:'SmtRes'!BU201)</f>
        <v>9.64</v>
      </c>
      <c r="CW56" s="2">
        <f>SUMIF(SmtRes!AQ199:'SmtRes'!AQ201,"=1",SmtRes!BV199:'SmtRes'!BV201)</f>
        <v>0.01</v>
      </c>
      <c r="CX56" s="2">
        <f>AJ56</f>
        <v>0</v>
      </c>
      <c r="CY56" s="2">
        <f>(((S56+R56)*AT56)/100)</f>
        <v>0</v>
      </c>
      <c r="CZ56" s="2">
        <f>(((S56+R56)*AU56)/100)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1003</v>
      </c>
      <c r="DV56" s="2" t="s">
        <v>68</v>
      </c>
      <c r="DW56" s="2" t="s">
        <v>68</v>
      </c>
      <c r="DX56" s="2">
        <v>100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91385809</v>
      </c>
      <c r="EF56" s="2">
        <v>6</v>
      </c>
      <c r="EG56" s="2" t="s">
        <v>70</v>
      </c>
      <c r="EH56" s="2">
        <v>101</v>
      </c>
      <c r="EI56" s="2" t="s">
        <v>71</v>
      </c>
      <c r="EJ56" s="2">
        <v>1</v>
      </c>
      <c r="EK56" s="2">
        <v>67001</v>
      </c>
      <c r="EL56" s="2" t="s">
        <v>71</v>
      </c>
      <c r="EM56" s="2" t="s">
        <v>72</v>
      </c>
      <c r="EN56" s="2"/>
      <c r="EO56" s="2" t="s">
        <v>3</v>
      </c>
      <c r="EP56" s="2"/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9.64</v>
      </c>
      <c r="EX56" s="2">
        <v>0.01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91</v>
      </c>
      <c r="FY56" s="2">
        <v>48</v>
      </c>
      <c r="FZ56" s="2"/>
      <c r="GA56" s="2" t="s">
        <v>3</v>
      </c>
      <c r="GB56" s="2"/>
      <c r="GC56" s="2"/>
      <c r="GD56" s="2">
        <v>1</v>
      </c>
      <c r="GE56" s="2"/>
      <c r="GF56" s="2">
        <v>-1680163909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29"/>
        <v>0</v>
      </c>
      <c r="GM56" s="2">
        <f t="shared" si="30"/>
        <v>0</v>
      </c>
      <c r="GN56" s="2">
        <f t="shared" si="31"/>
        <v>0</v>
      </c>
      <c r="GO56" s="2">
        <f t="shared" si="32"/>
        <v>0</v>
      </c>
      <c r="GP56" s="2">
        <f t="shared" si="33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34"/>
        <v>0</v>
      </c>
      <c r="GW56" s="2">
        <v>1</v>
      </c>
      <c r="GX56" s="2">
        <f t="shared" si="35"/>
        <v>0</v>
      </c>
      <c r="GY56" s="2"/>
      <c r="GZ56" s="2"/>
      <c r="HA56" s="2">
        <v>0</v>
      </c>
      <c r="HB56" s="2">
        <v>0</v>
      </c>
      <c r="HC56" s="2">
        <f>GV56*GW56</f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73</v>
      </c>
      <c r="HO56" s="2" t="s">
        <v>74</v>
      </c>
      <c r="HP56" s="2" t="s">
        <v>71</v>
      </c>
      <c r="HQ56" s="2" t="s">
        <v>71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>
      <c r="A57">
        <v>17</v>
      </c>
      <c r="B57">
        <v>1</v>
      </c>
      <c r="C57">
        <f>ROW(SmtRes!A204)</f>
        <v>204</v>
      </c>
      <c r="D57">
        <f>ROW(EtalonRes!A204)</f>
        <v>204</v>
      </c>
      <c r="E57" t="s">
        <v>65</v>
      </c>
      <c r="F57" t="s">
        <v>66</v>
      </c>
      <c r="G57" t="s">
        <v>67</v>
      </c>
      <c r="H57" t="s">
        <v>68</v>
      </c>
      <c r="I57">
        <v>0</v>
      </c>
      <c r="J57">
        <v>0</v>
      </c>
      <c r="K57">
        <v>0</v>
      </c>
      <c r="L57">
        <v>0</v>
      </c>
      <c r="M57">
        <v>0</v>
      </c>
      <c r="N57">
        <f t="shared" si="21"/>
        <v>0</v>
      </c>
      <c r="O57">
        <f>ROUND(CP57,2)</f>
        <v>0</v>
      </c>
      <c r="P57">
        <f>SUMIF(SmtRes!AQ202:'SmtRes'!AQ204,"=1",SmtRes!DF202:'SmtRes'!DF204)</f>
        <v>0</v>
      </c>
      <c r="Q57">
        <f>SUMIF(SmtRes!AQ202:'SmtRes'!AQ204,"=1",SmtRes!DG202:'SmtRes'!DG204)</f>
        <v>0</v>
      </c>
      <c r="R57">
        <f>SUMIF(SmtRes!AQ202:'SmtRes'!AQ204,"=1",SmtRes!DH202:'SmtRes'!DH204)</f>
        <v>0</v>
      </c>
      <c r="S57">
        <f>SUMIF(SmtRes!AQ202:'SmtRes'!AQ204,"=1",SmtRes!DI202:'SmtRes'!DI204)</f>
        <v>0</v>
      </c>
      <c r="T57">
        <f t="shared" si="22"/>
        <v>0</v>
      </c>
      <c r="U57">
        <f>SUMIF(SmtRes!AQ202:'SmtRes'!AQ204,"=1",SmtRes!CV202:'SmtRes'!CV204)</f>
        <v>0</v>
      </c>
      <c r="V57">
        <f>SUMIF(SmtRes!AQ202:'SmtRes'!AQ204,"=1",SmtRes!CW202:'SmtRes'!CW204)</f>
        <v>0</v>
      </c>
      <c r="W57">
        <f t="shared" si="23"/>
        <v>0</v>
      </c>
      <c r="X57">
        <f t="shared" si="24"/>
        <v>0</v>
      </c>
      <c r="Y57">
        <f t="shared" si="25"/>
        <v>0</v>
      </c>
      <c r="AA57">
        <v>92418442</v>
      </c>
      <c r="AB57">
        <f t="shared" si="26"/>
        <v>4232.33</v>
      </c>
      <c r="AC57">
        <f>ROUND((0),2)</f>
        <v>0</v>
      </c>
      <c r="AD57">
        <f>ROUND((((SUM(SmtRes!BR202:'SmtRes'!BR204))-(SUM(SmtRes!BS202:'SmtRes'!BS204)))+AE57),2)</f>
        <v>0.37</v>
      </c>
      <c r="AE57">
        <f>ROUND((SUM(SmtRes!BS202:'SmtRes'!BS204)),2)</f>
        <v>4.79</v>
      </c>
      <c r="AF57">
        <f>ROUND((SUM(SmtRes!BT202:'SmtRes'!BT204)),2)</f>
        <v>4231.96</v>
      </c>
      <c r="AG57">
        <f t="shared" si="27"/>
        <v>0</v>
      </c>
      <c r="AH57">
        <f>(SUM(SmtRes!BU202:'SmtRes'!BU204))</f>
        <v>9.64</v>
      </c>
      <c r="AI57">
        <f>(SUM(SmtRes!BV202:'SmtRes'!BV204))</f>
        <v>0.01</v>
      </c>
      <c r="AJ57">
        <f t="shared" si="28"/>
        <v>0</v>
      </c>
      <c r="AK57">
        <v>4237.1259</v>
      </c>
      <c r="AL57">
        <v>0</v>
      </c>
      <c r="AM57">
        <v>0.37320000000000003</v>
      </c>
      <c r="AN57">
        <v>4.7927</v>
      </c>
      <c r="AO57">
        <v>4231.96</v>
      </c>
      <c r="AP57">
        <v>0</v>
      </c>
      <c r="AQ57">
        <v>9.64</v>
      </c>
      <c r="AR57">
        <v>0.01</v>
      </c>
      <c r="AS57">
        <v>0</v>
      </c>
      <c r="AT57">
        <v>91</v>
      </c>
      <c r="AU57">
        <v>48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69</v>
      </c>
      <c r="BM57">
        <v>67001</v>
      </c>
      <c r="BN57">
        <v>91385276</v>
      </c>
      <c r="BO57" t="s">
        <v>3</v>
      </c>
      <c r="BP57">
        <v>0</v>
      </c>
      <c r="BQ57">
        <v>6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91</v>
      </c>
      <c r="CA57">
        <v>48</v>
      </c>
      <c r="CB57" t="s">
        <v>3</v>
      </c>
      <c r="CE57">
        <v>0</v>
      </c>
      <c r="CF57">
        <v>0</v>
      </c>
      <c r="CG57">
        <v>0</v>
      </c>
      <c r="CH57">
        <v>8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3</v>
      </c>
      <c r="CO57">
        <v>0</v>
      </c>
      <c r="CP57">
        <f>(P57+Q57+S57+R57)</f>
        <v>0</v>
      </c>
      <c r="CQ57">
        <f>SUMIF(SmtRes!AQ202:'SmtRes'!AQ204,"=1",SmtRes!AA202:'SmtRes'!AA204)</f>
        <v>0</v>
      </c>
      <c r="CR57">
        <f>SUMIF(SmtRes!AQ202:'SmtRes'!AQ204,"=1",SmtRes!AB202:'SmtRes'!AB204)</f>
        <v>57.85</v>
      </c>
      <c r="CS57">
        <f>SUMIF(SmtRes!AQ202:'SmtRes'!AQ204,"=1",SmtRes!AC202:'SmtRes'!AC204)</f>
        <v>479.27</v>
      </c>
      <c r="CT57">
        <f>SUMIF(SmtRes!AQ202:'SmtRes'!AQ204,"=1",SmtRes!AD202:'SmtRes'!AD204)</f>
        <v>439</v>
      </c>
      <c r="CU57">
        <f>AG57</f>
        <v>0</v>
      </c>
      <c r="CV57">
        <f>SUMIF(SmtRes!AQ202:'SmtRes'!AQ204,"=1",SmtRes!BU202:'SmtRes'!BU204)</f>
        <v>9.64</v>
      </c>
      <c r="CW57">
        <f>SUMIF(SmtRes!AQ202:'SmtRes'!AQ204,"=1",SmtRes!BV202:'SmtRes'!BV204)</f>
        <v>0.01</v>
      </c>
      <c r="CX57">
        <f>AJ57</f>
        <v>0</v>
      </c>
      <c r="CY57">
        <f>(((S57+R57)*AT57)/100)</f>
        <v>0</v>
      </c>
      <c r="CZ57">
        <f>(((S57+R57)*AU57)/100)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1003</v>
      </c>
      <c r="DV57" t="s">
        <v>68</v>
      </c>
      <c r="DW57" t="s">
        <v>68</v>
      </c>
      <c r="DX57">
        <v>100</v>
      </c>
      <c r="DZ57" t="s">
        <v>3</v>
      </c>
      <c r="EA57" t="s">
        <v>3</v>
      </c>
      <c r="EB57" t="s">
        <v>3</v>
      </c>
      <c r="EC57" t="s">
        <v>3</v>
      </c>
      <c r="EE57">
        <v>91385809</v>
      </c>
      <c r="EF57">
        <v>6</v>
      </c>
      <c r="EG57" t="s">
        <v>70</v>
      </c>
      <c r="EH57">
        <v>101</v>
      </c>
      <c r="EI57" t="s">
        <v>71</v>
      </c>
      <c r="EJ57">
        <v>1</v>
      </c>
      <c r="EK57">
        <v>67001</v>
      </c>
      <c r="EL57" t="s">
        <v>71</v>
      </c>
      <c r="EM57" t="s">
        <v>72</v>
      </c>
      <c r="EO57" t="s">
        <v>3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9.64</v>
      </c>
      <c r="EX57">
        <v>0.01</v>
      </c>
      <c r="EY57">
        <v>0</v>
      </c>
      <c r="FQ57">
        <v>0</v>
      </c>
      <c r="FR57">
        <v>0</v>
      </c>
      <c r="FS57">
        <v>0</v>
      </c>
      <c r="FX57">
        <v>91</v>
      </c>
      <c r="FY57">
        <v>48</v>
      </c>
      <c r="GA57" t="s">
        <v>3</v>
      </c>
      <c r="GD57">
        <v>1</v>
      </c>
      <c r="GF57">
        <v>-1680163909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29"/>
        <v>0</v>
      </c>
      <c r="GM57">
        <f t="shared" si="30"/>
        <v>0</v>
      </c>
      <c r="GN57">
        <f t="shared" si="31"/>
        <v>0</v>
      </c>
      <c r="GO57">
        <f t="shared" si="32"/>
        <v>0</v>
      </c>
      <c r="GP57">
        <f t="shared" si="33"/>
        <v>0</v>
      </c>
      <c r="GR57">
        <v>0</v>
      </c>
      <c r="GS57">
        <v>3</v>
      </c>
      <c r="GT57">
        <v>0</v>
      </c>
      <c r="GU57" t="s">
        <v>3</v>
      </c>
      <c r="GV57">
        <f t="shared" si="34"/>
        <v>0</v>
      </c>
      <c r="GW57">
        <v>1</v>
      </c>
      <c r="GX57">
        <f t="shared" si="35"/>
        <v>0</v>
      </c>
      <c r="HA57">
        <v>0</v>
      </c>
      <c r="HB57">
        <v>0</v>
      </c>
      <c r="HC57">
        <f>GV57*GW57</f>
        <v>0</v>
      </c>
      <c r="HE57" t="s">
        <v>3</v>
      </c>
      <c r="HF57" t="s">
        <v>3</v>
      </c>
      <c r="HM57" t="s">
        <v>3</v>
      </c>
      <c r="HN57" t="s">
        <v>73</v>
      </c>
      <c r="HO57" t="s">
        <v>74</v>
      </c>
      <c r="HP57" t="s">
        <v>71</v>
      </c>
      <c r="HQ57" t="s">
        <v>71</v>
      </c>
      <c r="HS57">
        <v>0</v>
      </c>
      <c r="IK57">
        <v>0</v>
      </c>
    </row>
    <row r="59" spans="1:255">
      <c r="A59" s="3">
        <v>51</v>
      </c>
      <c r="B59" s="3">
        <f>B24</f>
        <v>1</v>
      </c>
      <c r="C59" s="3">
        <f>A24</f>
        <v>4</v>
      </c>
      <c r="D59" s="3">
        <f>ROW(A24)</f>
        <v>24</v>
      </c>
      <c r="E59" s="3"/>
      <c r="F59" s="3" t="str">
        <f>IF(F24&lt;&gt;"",F24,"")</f>
        <v>Новый раздел</v>
      </c>
      <c r="G59" s="3" t="str">
        <f>IF(G24&lt;&gt;"",G24,"")</f>
        <v>Демонтажные работы</v>
      </c>
      <c r="H59" s="3">
        <v>0</v>
      </c>
      <c r="I59" s="3"/>
      <c r="J59" s="3"/>
      <c r="K59" s="3"/>
      <c r="L59" s="3"/>
      <c r="M59" s="3"/>
      <c r="N59" s="3"/>
      <c r="O59" s="3">
        <f t="shared" ref="O59:T59" si="36">ROUND(AB59,2)</f>
        <v>6728.14</v>
      </c>
      <c r="P59" s="3">
        <f t="shared" si="36"/>
        <v>346.46</v>
      </c>
      <c r="Q59" s="3">
        <f t="shared" si="36"/>
        <v>751.12</v>
      </c>
      <c r="R59" s="3">
        <f t="shared" si="36"/>
        <v>433.74</v>
      </c>
      <c r="S59" s="3">
        <f t="shared" si="36"/>
        <v>5196.82</v>
      </c>
      <c r="T59" s="3">
        <f t="shared" si="36"/>
        <v>0</v>
      </c>
      <c r="U59" s="3">
        <f>AH59</f>
        <v>9.5760000000000005</v>
      </c>
      <c r="V59" s="3">
        <f>AI59</f>
        <v>0.69600000000000006</v>
      </c>
      <c r="W59" s="3">
        <f>ROUND(AJ59,2)</f>
        <v>0</v>
      </c>
      <c r="X59" s="3">
        <f>ROUND(AK59,2)</f>
        <v>5461.64</v>
      </c>
      <c r="Y59" s="3">
        <f>ROUND(AL59,2)</f>
        <v>2871.58</v>
      </c>
      <c r="Z59" s="3"/>
      <c r="AA59" s="3"/>
      <c r="AB59" s="3">
        <f>ROUND(SUMIF(AA28:AA57,"=92418497",O28:O57),2)</f>
        <v>6728.14</v>
      </c>
      <c r="AC59" s="3">
        <f>ROUND(SUMIF(AA28:AA57,"=92418497",P28:P57),2)</f>
        <v>346.46</v>
      </c>
      <c r="AD59" s="3">
        <f>ROUND(SUMIF(AA28:AA57,"=92418497",Q28:Q57),2)</f>
        <v>751.12</v>
      </c>
      <c r="AE59" s="3">
        <f>ROUND(SUMIF(AA28:AA57,"=92418497",R28:R57),2)</f>
        <v>433.74</v>
      </c>
      <c r="AF59" s="3">
        <f>ROUND(SUMIF(AA28:AA57,"=92418497",S28:S57),2)</f>
        <v>5196.82</v>
      </c>
      <c r="AG59" s="3">
        <f>ROUND(SUMIF(AA28:AA57,"=92418497",T28:T57),2)</f>
        <v>0</v>
      </c>
      <c r="AH59" s="3">
        <f>SUMIF(AA28:AA57,"=92418497",U28:U57)</f>
        <v>9.5760000000000005</v>
      </c>
      <c r="AI59" s="3">
        <f>SUMIF(AA28:AA57,"=92418497",V28:V57)</f>
        <v>0.69600000000000006</v>
      </c>
      <c r="AJ59" s="3">
        <f>ROUND(SUMIF(AA28:AA57,"=92418497",W28:W57),2)</f>
        <v>0</v>
      </c>
      <c r="AK59" s="3">
        <f>ROUND(SUMIF(AA28:AA57,"=92418497",X28:X57),2)</f>
        <v>5461.64</v>
      </c>
      <c r="AL59" s="3">
        <f>ROUND(SUMIF(AA28:AA57,"=92418497",Y28:Y57),2)</f>
        <v>2871.58</v>
      </c>
      <c r="AM59" s="3"/>
      <c r="AN59" s="3"/>
      <c r="AO59" s="3">
        <f t="shared" ref="AO59:BD59" si="37">ROUND(BX59,2)</f>
        <v>0</v>
      </c>
      <c r="AP59" s="3">
        <f t="shared" si="37"/>
        <v>0</v>
      </c>
      <c r="AQ59" s="3">
        <f t="shared" si="37"/>
        <v>0</v>
      </c>
      <c r="AR59" s="3">
        <f t="shared" si="37"/>
        <v>15061.36</v>
      </c>
      <c r="AS59" s="3">
        <f t="shared" si="37"/>
        <v>0</v>
      </c>
      <c r="AT59" s="3">
        <f t="shared" si="37"/>
        <v>15061.36</v>
      </c>
      <c r="AU59" s="3">
        <f t="shared" si="37"/>
        <v>0</v>
      </c>
      <c r="AV59" s="3">
        <f t="shared" si="37"/>
        <v>346.46</v>
      </c>
      <c r="AW59" s="3">
        <f t="shared" si="37"/>
        <v>346.46</v>
      </c>
      <c r="AX59" s="3">
        <f t="shared" si="37"/>
        <v>0</v>
      </c>
      <c r="AY59" s="3">
        <f t="shared" si="37"/>
        <v>346.46</v>
      </c>
      <c r="AZ59" s="3">
        <f t="shared" si="37"/>
        <v>0</v>
      </c>
      <c r="BA59" s="3">
        <f t="shared" si="37"/>
        <v>0</v>
      </c>
      <c r="BB59" s="3">
        <f t="shared" si="37"/>
        <v>0</v>
      </c>
      <c r="BC59" s="3">
        <f t="shared" si="37"/>
        <v>0</v>
      </c>
      <c r="BD59" s="3">
        <f t="shared" si="37"/>
        <v>0</v>
      </c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>
        <f>ROUND(SUMIF(AA28:AA57,"=92418497",FQ28:FQ57),2)</f>
        <v>0</v>
      </c>
      <c r="BY59" s="3">
        <f>ROUND(SUMIF(AA28:AA57,"=92418497",FR28:FR57),2)</f>
        <v>0</v>
      </c>
      <c r="BZ59" s="3">
        <f>ROUND(SUMIF(AA28:AA57,"=92418497",GL28:GL57),2)</f>
        <v>0</v>
      </c>
      <c r="CA59" s="3">
        <f>ROUND(SUMIF(AA28:AA57,"=92418497",GM28:GM57),2)</f>
        <v>15061.36</v>
      </c>
      <c r="CB59" s="3">
        <f>ROUND(SUMIF(AA28:AA57,"=92418497",GN28:GN57),2)</f>
        <v>0</v>
      </c>
      <c r="CC59" s="3">
        <f>ROUND(SUMIF(AA28:AA57,"=92418497",GO28:GO57),2)</f>
        <v>15061.36</v>
      </c>
      <c r="CD59" s="3">
        <f>ROUND(SUMIF(AA28:AA57,"=92418497",GP28:GP57),2)</f>
        <v>0</v>
      </c>
      <c r="CE59" s="3">
        <f>AC59-BX59</f>
        <v>346.46</v>
      </c>
      <c r="CF59" s="3">
        <f>AC59-BY59</f>
        <v>346.46</v>
      </c>
      <c r="CG59" s="3">
        <f>BX59-BZ59</f>
        <v>0</v>
      </c>
      <c r="CH59" s="3">
        <f>AC59-BX59-BY59+BZ59</f>
        <v>346.46</v>
      </c>
      <c r="CI59" s="3">
        <f>BY59-BZ59</f>
        <v>0</v>
      </c>
      <c r="CJ59" s="3">
        <f>ROUND(SUMIF(AA28:AA57,"=92418497",GX28:GX57),2)</f>
        <v>0</v>
      </c>
      <c r="CK59" s="3">
        <f>ROUND(SUMIF(AA28:AA57,"=92418497",GY28:GY57),2)</f>
        <v>0</v>
      </c>
      <c r="CL59" s="3">
        <f>ROUND(SUMIF(AA28:AA57,"=92418497",GZ28:GZ57),2)</f>
        <v>0</v>
      </c>
      <c r="CM59" s="3">
        <f>ROUND(SUMIF(AA28:AA57,"=92418497",HD28:HD57),2)</f>
        <v>0</v>
      </c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4">
        <f t="shared" ref="DG59:DL59" si="38">ROUND(DT59,2)</f>
        <v>6728.14</v>
      </c>
      <c r="DH59" s="4">
        <f t="shared" si="38"/>
        <v>346.46</v>
      </c>
      <c r="DI59" s="4">
        <f t="shared" si="38"/>
        <v>751.12</v>
      </c>
      <c r="DJ59" s="4">
        <f t="shared" si="38"/>
        <v>433.74</v>
      </c>
      <c r="DK59" s="4">
        <f t="shared" si="38"/>
        <v>5196.82</v>
      </c>
      <c r="DL59" s="4">
        <f t="shared" si="38"/>
        <v>0</v>
      </c>
      <c r="DM59" s="4">
        <f>DZ59</f>
        <v>9.5760000000000005</v>
      </c>
      <c r="DN59" s="4">
        <f>EA59</f>
        <v>0.69600000000000006</v>
      </c>
      <c r="DO59" s="4">
        <f>ROUND(EB59,2)</f>
        <v>0</v>
      </c>
      <c r="DP59" s="4">
        <f>ROUND(EC59,2)</f>
        <v>5461.64</v>
      </c>
      <c r="DQ59" s="4">
        <f>ROUND(ED59,2)</f>
        <v>2871.58</v>
      </c>
      <c r="DR59" s="4"/>
      <c r="DS59" s="4"/>
      <c r="DT59" s="4">
        <f>ROUND(SUMIF(AA28:AA57,"=92418442",O28:O57),2)</f>
        <v>6728.14</v>
      </c>
      <c r="DU59" s="4">
        <f>ROUND(SUMIF(AA28:AA57,"=92418442",P28:P57),2)</f>
        <v>346.46</v>
      </c>
      <c r="DV59" s="4">
        <f>ROUND(SUMIF(AA28:AA57,"=92418442",Q28:Q57),2)</f>
        <v>751.12</v>
      </c>
      <c r="DW59" s="4">
        <f>ROUND(SUMIF(AA28:AA57,"=92418442",R28:R57),2)</f>
        <v>433.74</v>
      </c>
      <c r="DX59" s="4">
        <f>ROUND(SUMIF(AA28:AA57,"=92418442",S28:S57),2)</f>
        <v>5196.82</v>
      </c>
      <c r="DY59" s="4">
        <f>ROUND(SUMIF(AA28:AA57,"=92418442",T28:T57),2)</f>
        <v>0</v>
      </c>
      <c r="DZ59" s="4">
        <f>SUMIF(AA28:AA57,"=92418442",U28:U57)</f>
        <v>9.5760000000000005</v>
      </c>
      <c r="EA59" s="4">
        <f>SUMIF(AA28:AA57,"=92418442",V28:V57)</f>
        <v>0.69600000000000006</v>
      </c>
      <c r="EB59" s="4">
        <f>ROUND(SUMIF(AA28:AA57,"=92418442",W28:W57),2)</f>
        <v>0</v>
      </c>
      <c r="EC59" s="4">
        <f>ROUND(SUMIF(AA28:AA57,"=92418442",X28:X57),2)</f>
        <v>5461.64</v>
      </c>
      <c r="ED59" s="4">
        <f>ROUND(SUMIF(AA28:AA57,"=92418442",Y28:Y57),2)</f>
        <v>2871.58</v>
      </c>
      <c r="EE59" s="4"/>
      <c r="EF59" s="4"/>
      <c r="EG59" s="4">
        <f t="shared" ref="EG59:EV59" si="39">ROUND(FP59,2)</f>
        <v>0</v>
      </c>
      <c r="EH59" s="4">
        <f t="shared" si="39"/>
        <v>0</v>
      </c>
      <c r="EI59" s="4">
        <f t="shared" si="39"/>
        <v>0</v>
      </c>
      <c r="EJ59" s="4">
        <f t="shared" si="39"/>
        <v>15061.36</v>
      </c>
      <c r="EK59" s="4">
        <f t="shared" si="39"/>
        <v>0</v>
      </c>
      <c r="EL59" s="4">
        <f t="shared" si="39"/>
        <v>15061.36</v>
      </c>
      <c r="EM59" s="4">
        <f t="shared" si="39"/>
        <v>0</v>
      </c>
      <c r="EN59" s="4">
        <f t="shared" si="39"/>
        <v>346.46</v>
      </c>
      <c r="EO59" s="4">
        <f t="shared" si="39"/>
        <v>346.46</v>
      </c>
      <c r="EP59" s="4">
        <f t="shared" si="39"/>
        <v>0</v>
      </c>
      <c r="EQ59" s="4">
        <f t="shared" si="39"/>
        <v>346.46</v>
      </c>
      <c r="ER59" s="4">
        <f t="shared" si="39"/>
        <v>0</v>
      </c>
      <c r="ES59" s="4">
        <f t="shared" si="39"/>
        <v>0</v>
      </c>
      <c r="ET59" s="4">
        <f t="shared" si="39"/>
        <v>0</v>
      </c>
      <c r="EU59" s="4">
        <f t="shared" si="39"/>
        <v>0</v>
      </c>
      <c r="EV59" s="4">
        <f t="shared" si="39"/>
        <v>0</v>
      </c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>
        <f>ROUND(SUMIF(AA28:AA57,"=92418442",FQ28:FQ57),2)</f>
        <v>0</v>
      </c>
      <c r="FQ59" s="4">
        <f>ROUND(SUMIF(AA28:AA57,"=92418442",FR28:FR57),2)</f>
        <v>0</v>
      </c>
      <c r="FR59" s="4">
        <f>ROUND(SUMIF(AA28:AA57,"=92418442",GL28:GL57),2)</f>
        <v>0</v>
      </c>
      <c r="FS59" s="4">
        <f>ROUND(SUMIF(AA28:AA57,"=92418442",GM28:GM57),2)</f>
        <v>15061.36</v>
      </c>
      <c r="FT59" s="4">
        <f>ROUND(SUMIF(AA28:AA57,"=92418442",GN28:GN57),2)</f>
        <v>0</v>
      </c>
      <c r="FU59" s="4">
        <f>ROUND(SUMIF(AA28:AA57,"=92418442",GO28:GO57),2)</f>
        <v>15061.36</v>
      </c>
      <c r="FV59" s="4">
        <f>ROUND(SUMIF(AA28:AA57,"=92418442",GP28:GP57),2)</f>
        <v>0</v>
      </c>
      <c r="FW59" s="4">
        <f>DU59-FP59</f>
        <v>346.46</v>
      </c>
      <c r="FX59" s="4">
        <f>DU59-FQ59</f>
        <v>346.46</v>
      </c>
      <c r="FY59" s="4">
        <f>FP59-FR59</f>
        <v>0</v>
      </c>
      <c r="FZ59" s="4">
        <f>DU59-FP59-FQ59+FR59</f>
        <v>346.46</v>
      </c>
      <c r="GA59" s="4">
        <f>FQ59-FR59</f>
        <v>0</v>
      </c>
      <c r="GB59" s="4">
        <f>ROUND(SUMIF(AA28:AA57,"=92418442",GX28:GX57),2)</f>
        <v>0</v>
      </c>
      <c r="GC59" s="4">
        <f>ROUND(SUMIF(AA28:AA57,"=92418442",GY28:GY57),2)</f>
        <v>0</v>
      </c>
      <c r="GD59" s="4">
        <f>ROUND(SUMIF(AA28:AA57,"=92418442",GZ28:GZ57),2)</f>
        <v>0</v>
      </c>
      <c r="GE59" s="4">
        <f>ROUND(SUMIF(AA28:AA57,"=92418442",HD28:HD57),2)</f>
        <v>0</v>
      </c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>
        <v>0</v>
      </c>
    </row>
    <row r="61" spans="1:255">
      <c r="A61" s="5">
        <v>50</v>
      </c>
      <c r="B61" s="5">
        <v>0</v>
      </c>
      <c r="C61" s="5">
        <v>0</v>
      </c>
      <c r="D61" s="5">
        <v>1</v>
      </c>
      <c r="E61" s="5">
        <v>201</v>
      </c>
      <c r="F61" s="5">
        <f>ROUND(Source!O59,O61)</f>
        <v>6728.14</v>
      </c>
      <c r="G61" s="5" t="s">
        <v>75</v>
      </c>
      <c r="H61" s="5" t="s">
        <v>76</v>
      </c>
      <c r="I61" s="5"/>
      <c r="J61" s="5"/>
      <c r="K61" s="5">
        <v>201</v>
      </c>
      <c r="L61" s="5">
        <v>1</v>
      </c>
      <c r="M61" s="5">
        <v>3</v>
      </c>
      <c r="N61" s="5" t="s">
        <v>3</v>
      </c>
      <c r="O61" s="5">
        <v>2</v>
      </c>
      <c r="P61" s="5">
        <f>ROUND(Source!DG59,O61)</f>
        <v>6728.14</v>
      </c>
      <c r="Q61" s="5"/>
      <c r="R61" s="5"/>
      <c r="S61" s="5"/>
      <c r="T61" s="5"/>
      <c r="U61" s="5"/>
      <c r="V61" s="5"/>
      <c r="W61" s="5">
        <v>6728.14</v>
      </c>
      <c r="X61" s="5">
        <v>1</v>
      </c>
      <c r="Y61" s="5">
        <v>6728.14</v>
      </c>
      <c r="Z61" s="5">
        <v>6728.14</v>
      </c>
      <c r="AA61" s="5">
        <v>1</v>
      </c>
      <c r="AB61" s="5">
        <v>6728.14</v>
      </c>
    </row>
    <row r="62" spans="1:255">
      <c r="A62" s="5">
        <v>50</v>
      </c>
      <c r="B62" s="5">
        <v>0</v>
      </c>
      <c r="C62" s="5">
        <v>0</v>
      </c>
      <c r="D62" s="5">
        <v>1</v>
      </c>
      <c r="E62" s="5">
        <v>202</v>
      </c>
      <c r="F62" s="5">
        <f>ROUND(Source!P59,O62)</f>
        <v>346.46</v>
      </c>
      <c r="G62" s="5" t="s">
        <v>77</v>
      </c>
      <c r="H62" s="5" t="s">
        <v>78</v>
      </c>
      <c r="I62" s="5"/>
      <c r="J62" s="5"/>
      <c r="K62" s="5">
        <v>202</v>
      </c>
      <c r="L62" s="5">
        <v>2</v>
      </c>
      <c r="M62" s="5">
        <v>3</v>
      </c>
      <c r="N62" s="5" t="s">
        <v>3</v>
      </c>
      <c r="O62" s="5">
        <v>2</v>
      </c>
      <c r="P62" s="5">
        <f>ROUND(Source!DH59,O62)</f>
        <v>346.46</v>
      </c>
      <c r="Q62" s="5"/>
      <c r="R62" s="5"/>
      <c r="S62" s="5"/>
      <c r="T62" s="5"/>
      <c r="U62" s="5"/>
      <c r="V62" s="5"/>
      <c r="W62" s="5">
        <v>346.46</v>
      </c>
      <c r="X62" s="5">
        <v>1</v>
      </c>
      <c r="Y62" s="5">
        <v>346.46</v>
      </c>
      <c r="Z62" s="5">
        <v>346.46</v>
      </c>
      <c r="AA62" s="5">
        <v>1</v>
      </c>
      <c r="AB62" s="5">
        <v>346.46</v>
      </c>
    </row>
    <row r="63" spans="1:255">
      <c r="A63" s="5">
        <v>50</v>
      </c>
      <c r="B63" s="5">
        <v>0</v>
      </c>
      <c r="C63" s="5">
        <v>0</v>
      </c>
      <c r="D63" s="5">
        <v>1</v>
      </c>
      <c r="E63" s="5">
        <v>222</v>
      </c>
      <c r="F63" s="5">
        <f>ROUND(Source!AO59,O63)</f>
        <v>0</v>
      </c>
      <c r="G63" s="5" t="s">
        <v>79</v>
      </c>
      <c r="H63" s="5" t="s">
        <v>80</v>
      </c>
      <c r="I63" s="5"/>
      <c r="J63" s="5"/>
      <c r="K63" s="5">
        <v>222</v>
      </c>
      <c r="L63" s="5">
        <v>3</v>
      </c>
      <c r="M63" s="5">
        <v>3</v>
      </c>
      <c r="N63" s="5" t="s">
        <v>3</v>
      </c>
      <c r="O63" s="5">
        <v>2</v>
      </c>
      <c r="P63" s="5">
        <f>ROUND(Source!EG59,O63)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55">
      <c r="A64" s="5">
        <v>50</v>
      </c>
      <c r="B64" s="5">
        <v>0</v>
      </c>
      <c r="C64" s="5">
        <v>0</v>
      </c>
      <c r="D64" s="5">
        <v>1</v>
      </c>
      <c r="E64" s="5">
        <v>225</v>
      </c>
      <c r="F64" s="5">
        <f>ROUND(Source!AV59,O64)</f>
        <v>346.46</v>
      </c>
      <c r="G64" s="5" t="s">
        <v>81</v>
      </c>
      <c r="H64" s="5" t="s">
        <v>82</v>
      </c>
      <c r="I64" s="5"/>
      <c r="J64" s="5"/>
      <c r="K64" s="5">
        <v>225</v>
      </c>
      <c r="L64" s="5">
        <v>4</v>
      </c>
      <c r="M64" s="5">
        <v>3</v>
      </c>
      <c r="N64" s="5" t="s">
        <v>3</v>
      </c>
      <c r="O64" s="5">
        <v>2</v>
      </c>
      <c r="P64" s="5">
        <f>ROUND(Source!EN59,O64)</f>
        <v>346.46</v>
      </c>
      <c r="Q64" s="5"/>
      <c r="R64" s="5"/>
      <c r="S64" s="5"/>
      <c r="T64" s="5"/>
      <c r="U64" s="5"/>
      <c r="V64" s="5"/>
      <c r="W64" s="5">
        <v>346.46</v>
      </c>
      <c r="X64" s="5">
        <v>1</v>
      </c>
      <c r="Y64" s="5">
        <v>346.46</v>
      </c>
      <c r="Z64" s="5">
        <v>346.46</v>
      </c>
      <c r="AA64" s="5">
        <v>1</v>
      </c>
      <c r="AB64" s="5">
        <v>346.46</v>
      </c>
    </row>
    <row r="65" spans="1:28">
      <c r="A65" s="5">
        <v>50</v>
      </c>
      <c r="B65" s="5">
        <v>0</v>
      </c>
      <c r="C65" s="5">
        <v>0</v>
      </c>
      <c r="D65" s="5">
        <v>1</v>
      </c>
      <c r="E65" s="5">
        <v>226</v>
      </c>
      <c r="F65" s="5">
        <f>ROUND(Source!AW59,O65)</f>
        <v>346.46</v>
      </c>
      <c r="G65" s="5" t="s">
        <v>83</v>
      </c>
      <c r="H65" s="5" t="s">
        <v>84</v>
      </c>
      <c r="I65" s="5"/>
      <c r="J65" s="5"/>
      <c r="K65" s="5">
        <v>226</v>
      </c>
      <c r="L65" s="5">
        <v>5</v>
      </c>
      <c r="M65" s="5">
        <v>3</v>
      </c>
      <c r="N65" s="5" t="s">
        <v>3</v>
      </c>
      <c r="O65" s="5">
        <v>2</v>
      </c>
      <c r="P65" s="5">
        <f>ROUND(Source!EO59,O65)</f>
        <v>346.46</v>
      </c>
      <c r="Q65" s="5"/>
      <c r="R65" s="5"/>
      <c r="S65" s="5"/>
      <c r="T65" s="5"/>
      <c r="U65" s="5"/>
      <c r="V65" s="5"/>
      <c r="W65" s="5">
        <v>346.46</v>
      </c>
      <c r="X65" s="5">
        <v>1</v>
      </c>
      <c r="Y65" s="5">
        <v>346.46</v>
      </c>
      <c r="Z65" s="5">
        <v>346.46</v>
      </c>
      <c r="AA65" s="5">
        <v>1</v>
      </c>
      <c r="AB65" s="5">
        <v>346.46</v>
      </c>
    </row>
    <row r="66" spans="1:28">
      <c r="A66" s="5">
        <v>50</v>
      </c>
      <c r="B66" s="5">
        <v>0</v>
      </c>
      <c r="C66" s="5">
        <v>0</v>
      </c>
      <c r="D66" s="5">
        <v>1</v>
      </c>
      <c r="E66" s="5">
        <v>227</v>
      </c>
      <c r="F66" s="5">
        <f>ROUND(Source!AX59,O66)</f>
        <v>0</v>
      </c>
      <c r="G66" s="5" t="s">
        <v>85</v>
      </c>
      <c r="H66" s="5" t="s">
        <v>86</v>
      </c>
      <c r="I66" s="5"/>
      <c r="J66" s="5"/>
      <c r="K66" s="5">
        <v>227</v>
      </c>
      <c r="L66" s="5">
        <v>6</v>
      </c>
      <c r="M66" s="5">
        <v>3</v>
      </c>
      <c r="N66" s="5" t="s">
        <v>3</v>
      </c>
      <c r="O66" s="5">
        <v>2</v>
      </c>
      <c r="P66" s="5">
        <f>ROUND(Source!EP59,O66)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>
      <c r="A67" s="5">
        <v>50</v>
      </c>
      <c r="B67" s="5">
        <v>0</v>
      </c>
      <c r="C67" s="5">
        <v>0</v>
      </c>
      <c r="D67" s="5">
        <v>1</v>
      </c>
      <c r="E67" s="5">
        <v>228</v>
      </c>
      <c r="F67" s="5">
        <f>ROUND(Source!AY59,O67)</f>
        <v>346.46</v>
      </c>
      <c r="G67" s="5" t="s">
        <v>87</v>
      </c>
      <c r="H67" s="5" t="s">
        <v>88</v>
      </c>
      <c r="I67" s="5"/>
      <c r="J67" s="5"/>
      <c r="K67" s="5">
        <v>228</v>
      </c>
      <c r="L67" s="5">
        <v>7</v>
      </c>
      <c r="M67" s="5">
        <v>3</v>
      </c>
      <c r="N67" s="5" t="s">
        <v>3</v>
      </c>
      <c r="O67" s="5">
        <v>2</v>
      </c>
      <c r="P67" s="5">
        <f>ROUND(Source!EQ59,O67)</f>
        <v>346.46</v>
      </c>
      <c r="Q67" s="5"/>
      <c r="R67" s="5"/>
      <c r="S67" s="5"/>
      <c r="T67" s="5"/>
      <c r="U67" s="5"/>
      <c r="V67" s="5"/>
      <c r="W67" s="5">
        <v>346.46</v>
      </c>
      <c r="X67" s="5">
        <v>1</v>
      </c>
      <c r="Y67" s="5">
        <v>346.46</v>
      </c>
      <c r="Z67" s="5">
        <v>346.46</v>
      </c>
      <c r="AA67" s="5">
        <v>1</v>
      </c>
      <c r="AB67" s="5">
        <v>346.46</v>
      </c>
    </row>
    <row r="68" spans="1:28">
      <c r="A68" s="5">
        <v>50</v>
      </c>
      <c r="B68" s="5">
        <v>0</v>
      </c>
      <c r="C68" s="5">
        <v>0</v>
      </c>
      <c r="D68" s="5">
        <v>1</v>
      </c>
      <c r="E68" s="5">
        <v>216</v>
      </c>
      <c r="F68" s="5">
        <f>ROUND(Source!AP59,O68)</f>
        <v>0</v>
      </c>
      <c r="G68" s="5" t="s">
        <v>89</v>
      </c>
      <c r="H68" s="5" t="s">
        <v>90</v>
      </c>
      <c r="I68" s="5"/>
      <c r="J68" s="5"/>
      <c r="K68" s="5">
        <v>216</v>
      </c>
      <c r="L68" s="5">
        <v>8</v>
      </c>
      <c r="M68" s="5">
        <v>3</v>
      </c>
      <c r="N68" s="5" t="s">
        <v>3</v>
      </c>
      <c r="O68" s="5">
        <v>2</v>
      </c>
      <c r="P68" s="5">
        <f>ROUND(Source!EH59,O68)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>
      <c r="A69" s="5">
        <v>50</v>
      </c>
      <c r="B69" s="5">
        <v>0</v>
      </c>
      <c r="C69" s="5">
        <v>0</v>
      </c>
      <c r="D69" s="5">
        <v>1</v>
      </c>
      <c r="E69" s="5">
        <v>223</v>
      </c>
      <c r="F69" s="5">
        <f>ROUND(Source!AQ59,O69)</f>
        <v>0</v>
      </c>
      <c r="G69" s="5" t="s">
        <v>91</v>
      </c>
      <c r="H69" s="5" t="s">
        <v>92</v>
      </c>
      <c r="I69" s="5"/>
      <c r="J69" s="5"/>
      <c r="K69" s="5">
        <v>223</v>
      </c>
      <c r="L69" s="5">
        <v>9</v>
      </c>
      <c r="M69" s="5">
        <v>3</v>
      </c>
      <c r="N69" s="5" t="s">
        <v>3</v>
      </c>
      <c r="O69" s="5">
        <v>2</v>
      </c>
      <c r="P69" s="5">
        <f>ROUND(Source!EI59,O69)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>
      <c r="A70" s="5">
        <v>50</v>
      </c>
      <c r="B70" s="5">
        <v>0</v>
      </c>
      <c r="C70" s="5">
        <v>0</v>
      </c>
      <c r="D70" s="5">
        <v>1</v>
      </c>
      <c r="E70" s="5">
        <v>229</v>
      </c>
      <c r="F70" s="5">
        <f>ROUND(Source!AZ59,O70)</f>
        <v>0</v>
      </c>
      <c r="G70" s="5" t="s">
        <v>93</v>
      </c>
      <c r="H70" s="5" t="s">
        <v>94</v>
      </c>
      <c r="I70" s="5"/>
      <c r="J70" s="5"/>
      <c r="K70" s="5">
        <v>229</v>
      </c>
      <c r="L70" s="5">
        <v>10</v>
      </c>
      <c r="M70" s="5">
        <v>3</v>
      </c>
      <c r="N70" s="5" t="s">
        <v>3</v>
      </c>
      <c r="O70" s="5">
        <v>2</v>
      </c>
      <c r="P70" s="5">
        <f>ROUND(Source!ER59,O70)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>
      <c r="A71" s="5">
        <v>50</v>
      </c>
      <c r="B71" s="5">
        <v>0</v>
      </c>
      <c r="C71" s="5">
        <v>0</v>
      </c>
      <c r="D71" s="5">
        <v>1</v>
      </c>
      <c r="E71" s="5">
        <v>203</v>
      </c>
      <c r="F71" s="5">
        <f>ROUND(Source!Q59,O71)</f>
        <v>751.12</v>
      </c>
      <c r="G71" s="5" t="s">
        <v>95</v>
      </c>
      <c r="H71" s="5" t="s">
        <v>96</v>
      </c>
      <c r="I71" s="5"/>
      <c r="J71" s="5"/>
      <c r="K71" s="5">
        <v>203</v>
      </c>
      <c r="L71" s="5">
        <v>11</v>
      </c>
      <c r="M71" s="5">
        <v>3</v>
      </c>
      <c r="N71" s="5" t="s">
        <v>3</v>
      </c>
      <c r="O71" s="5">
        <v>2</v>
      </c>
      <c r="P71" s="5">
        <f>ROUND(Source!DI59,O71)</f>
        <v>751.12</v>
      </c>
      <c r="Q71" s="5"/>
      <c r="R71" s="5"/>
      <c r="S71" s="5"/>
      <c r="T71" s="5"/>
      <c r="U71" s="5"/>
      <c r="V71" s="5"/>
      <c r="W71" s="5">
        <v>751.11999999999989</v>
      </c>
      <c r="X71" s="5">
        <v>1</v>
      </c>
      <c r="Y71" s="5">
        <v>751.11999999999989</v>
      </c>
      <c r="Z71" s="5">
        <v>751.11999999999989</v>
      </c>
      <c r="AA71" s="5">
        <v>1</v>
      </c>
      <c r="AB71" s="5">
        <v>751.11999999999989</v>
      </c>
    </row>
    <row r="72" spans="1:28">
      <c r="A72" s="5">
        <v>50</v>
      </c>
      <c r="B72" s="5">
        <v>0</v>
      </c>
      <c r="C72" s="5">
        <v>0</v>
      </c>
      <c r="D72" s="5">
        <v>1</v>
      </c>
      <c r="E72" s="5">
        <v>231</v>
      </c>
      <c r="F72" s="5">
        <f>ROUND(Source!BB59,O72)</f>
        <v>0</v>
      </c>
      <c r="G72" s="5" t="s">
        <v>97</v>
      </c>
      <c r="H72" s="5" t="s">
        <v>98</v>
      </c>
      <c r="I72" s="5"/>
      <c r="J72" s="5"/>
      <c r="K72" s="5">
        <v>231</v>
      </c>
      <c r="L72" s="5">
        <v>12</v>
      </c>
      <c r="M72" s="5">
        <v>3</v>
      </c>
      <c r="N72" s="5" t="s">
        <v>3</v>
      </c>
      <c r="O72" s="5">
        <v>2</v>
      </c>
      <c r="P72" s="5">
        <f>ROUND(Source!ET59,O72)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>
      <c r="A73" s="5">
        <v>50</v>
      </c>
      <c r="B73" s="5">
        <v>0</v>
      </c>
      <c r="C73" s="5">
        <v>0</v>
      </c>
      <c r="D73" s="5">
        <v>1</v>
      </c>
      <c r="E73" s="5">
        <v>204</v>
      </c>
      <c r="F73" s="5">
        <f>ROUND(Source!R59,O73)</f>
        <v>433.74</v>
      </c>
      <c r="G73" s="5" t="s">
        <v>99</v>
      </c>
      <c r="H73" s="5" t="s">
        <v>100</v>
      </c>
      <c r="I73" s="5"/>
      <c r="J73" s="5"/>
      <c r="K73" s="5">
        <v>204</v>
      </c>
      <c r="L73" s="5">
        <v>13</v>
      </c>
      <c r="M73" s="5">
        <v>3</v>
      </c>
      <c r="N73" s="5" t="s">
        <v>3</v>
      </c>
      <c r="O73" s="5">
        <v>2</v>
      </c>
      <c r="P73" s="5">
        <f>ROUND(Source!DJ59,O73)</f>
        <v>433.74</v>
      </c>
      <c r="Q73" s="5"/>
      <c r="R73" s="5"/>
      <c r="S73" s="5"/>
      <c r="T73" s="5"/>
      <c r="U73" s="5"/>
      <c r="V73" s="5"/>
      <c r="W73" s="5">
        <v>433.74</v>
      </c>
      <c r="X73" s="5">
        <v>1</v>
      </c>
      <c r="Y73" s="5">
        <v>433.74</v>
      </c>
      <c r="Z73" s="5">
        <v>433.74</v>
      </c>
      <c r="AA73" s="5">
        <v>1</v>
      </c>
      <c r="AB73" s="5">
        <v>433.74</v>
      </c>
    </row>
    <row r="74" spans="1:28">
      <c r="A74" s="5">
        <v>50</v>
      </c>
      <c r="B74" s="5">
        <v>0</v>
      </c>
      <c r="C74" s="5">
        <v>0</v>
      </c>
      <c r="D74" s="5">
        <v>1</v>
      </c>
      <c r="E74" s="5">
        <v>205</v>
      </c>
      <c r="F74" s="5">
        <f>ROUND(Source!S59,O74)</f>
        <v>5196.82</v>
      </c>
      <c r="G74" s="5" t="s">
        <v>101</v>
      </c>
      <c r="H74" s="5" t="s">
        <v>102</v>
      </c>
      <c r="I74" s="5"/>
      <c r="J74" s="5"/>
      <c r="K74" s="5">
        <v>205</v>
      </c>
      <c r="L74" s="5">
        <v>14</v>
      </c>
      <c r="M74" s="5">
        <v>3</v>
      </c>
      <c r="N74" s="5" t="s">
        <v>3</v>
      </c>
      <c r="O74" s="5">
        <v>2</v>
      </c>
      <c r="P74" s="5">
        <f>ROUND(Source!DK59,O74)</f>
        <v>5196.82</v>
      </c>
      <c r="Q74" s="5"/>
      <c r="R74" s="5"/>
      <c r="S74" s="5"/>
      <c r="T74" s="5"/>
      <c r="U74" s="5"/>
      <c r="V74" s="5"/>
      <c r="W74" s="5">
        <v>5196.8200000000006</v>
      </c>
      <c r="X74" s="5">
        <v>1</v>
      </c>
      <c r="Y74" s="5">
        <v>5196.8200000000006</v>
      </c>
      <c r="Z74" s="5">
        <v>5196.8200000000006</v>
      </c>
      <c r="AA74" s="5">
        <v>1</v>
      </c>
      <c r="AB74" s="5">
        <v>5196.8200000000006</v>
      </c>
    </row>
    <row r="75" spans="1:28">
      <c r="A75" s="5">
        <v>50</v>
      </c>
      <c r="B75" s="5">
        <v>0</v>
      </c>
      <c r="C75" s="5">
        <v>0</v>
      </c>
      <c r="D75" s="5">
        <v>1</v>
      </c>
      <c r="E75" s="5">
        <v>232</v>
      </c>
      <c r="F75" s="5">
        <f>ROUND(Source!BC59,O75)</f>
        <v>0</v>
      </c>
      <c r="G75" s="5" t="s">
        <v>103</v>
      </c>
      <c r="H75" s="5" t="s">
        <v>104</v>
      </c>
      <c r="I75" s="5"/>
      <c r="J75" s="5"/>
      <c r="K75" s="5">
        <v>232</v>
      </c>
      <c r="L75" s="5">
        <v>15</v>
      </c>
      <c r="M75" s="5">
        <v>3</v>
      </c>
      <c r="N75" s="5" t="s">
        <v>3</v>
      </c>
      <c r="O75" s="5">
        <v>2</v>
      </c>
      <c r="P75" s="5">
        <f>ROUND(Source!EU59,O75)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>
      <c r="A76" s="5">
        <v>50</v>
      </c>
      <c r="B76" s="5">
        <v>0</v>
      </c>
      <c r="C76" s="5">
        <v>0</v>
      </c>
      <c r="D76" s="5">
        <v>1</v>
      </c>
      <c r="E76" s="5">
        <v>214</v>
      </c>
      <c r="F76" s="5">
        <f>ROUND(Source!AS59,O76)</f>
        <v>0</v>
      </c>
      <c r="G76" s="5" t="s">
        <v>105</v>
      </c>
      <c r="H76" s="5" t="s">
        <v>106</v>
      </c>
      <c r="I76" s="5"/>
      <c r="J76" s="5"/>
      <c r="K76" s="5">
        <v>214</v>
      </c>
      <c r="L76" s="5">
        <v>16</v>
      </c>
      <c r="M76" s="5">
        <v>3</v>
      </c>
      <c r="N76" s="5" t="s">
        <v>3</v>
      </c>
      <c r="O76" s="5">
        <v>2</v>
      </c>
      <c r="P76" s="5">
        <f>ROUND(Source!EK59,O76)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>
      <c r="A77" s="5">
        <v>50</v>
      </c>
      <c r="B77" s="5">
        <v>0</v>
      </c>
      <c r="C77" s="5">
        <v>0</v>
      </c>
      <c r="D77" s="5">
        <v>1</v>
      </c>
      <c r="E77" s="5">
        <v>215</v>
      </c>
      <c r="F77" s="5">
        <f>ROUND(Source!AT59,O77)</f>
        <v>15061.36</v>
      </c>
      <c r="G77" s="5" t="s">
        <v>107</v>
      </c>
      <c r="H77" s="5" t="s">
        <v>108</v>
      </c>
      <c r="I77" s="5"/>
      <c r="J77" s="5"/>
      <c r="K77" s="5">
        <v>215</v>
      </c>
      <c r="L77" s="5">
        <v>17</v>
      </c>
      <c r="M77" s="5">
        <v>3</v>
      </c>
      <c r="N77" s="5" t="s">
        <v>3</v>
      </c>
      <c r="O77" s="5">
        <v>2</v>
      </c>
      <c r="P77" s="5">
        <f>ROUND(Source!EL59,O77)</f>
        <v>15061.36</v>
      </c>
      <c r="Q77" s="5"/>
      <c r="R77" s="5"/>
      <c r="S77" s="5"/>
      <c r="T77" s="5"/>
      <c r="U77" s="5"/>
      <c r="V77" s="5"/>
      <c r="W77" s="5">
        <v>15061.36</v>
      </c>
      <c r="X77" s="5">
        <v>1</v>
      </c>
      <c r="Y77" s="5">
        <v>15061.36</v>
      </c>
      <c r="Z77" s="5">
        <v>15061.36</v>
      </c>
      <c r="AA77" s="5">
        <v>1</v>
      </c>
      <c r="AB77" s="5">
        <v>15061.36</v>
      </c>
    </row>
    <row r="78" spans="1:28">
      <c r="A78" s="5">
        <v>50</v>
      </c>
      <c r="B78" s="5">
        <v>0</v>
      </c>
      <c r="C78" s="5">
        <v>0</v>
      </c>
      <c r="D78" s="5">
        <v>1</v>
      </c>
      <c r="E78" s="5">
        <v>217</v>
      </c>
      <c r="F78" s="5">
        <f>ROUND(Source!AU59,O78)</f>
        <v>0</v>
      </c>
      <c r="G78" s="5" t="s">
        <v>109</v>
      </c>
      <c r="H78" s="5" t="s">
        <v>110</v>
      </c>
      <c r="I78" s="5"/>
      <c r="J78" s="5"/>
      <c r="K78" s="5">
        <v>217</v>
      </c>
      <c r="L78" s="5">
        <v>18</v>
      </c>
      <c r="M78" s="5">
        <v>3</v>
      </c>
      <c r="N78" s="5" t="s">
        <v>3</v>
      </c>
      <c r="O78" s="5">
        <v>2</v>
      </c>
      <c r="P78" s="5">
        <f>ROUND(Source!EM59,O78)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>
      <c r="A79" s="5">
        <v>50</v>
      </c>
      <c r="B79" s="5">
        <v>0</v>
      </c>
      <c r="C79" s="5">
        <v>0</v>
      </c>
      <c r="D79" s="5">
        <v>1</v>
      </c>
      <c r="E79" s="5">
        <v>230</v>
      </c>
      <c r="F79" s="5">
        <f>ROUND(Source!BA59,O79)</f>
        <v>0</v>
      </c>
      <c r="G79" s="5" t="s">
        <v>111</v>
      </c>
      <c r="H79" s="5" t="s">
        <v>112</v>
      </c>
      <c r="I79" s="5"/>
      <c r="J79" s="5"/>
      <c r="K79" s="5">
        <v>230</v>
      </c>
      <c r="L79" s="5">
        <v>19</v>
      </c>
      <c r="M79" s="5">
        <v>3</v>
      </c>
      <c r="N79" s="5" t="s">
        <v>3</v>
      </c>
      <c r="O79" s="5">
        <v>2</v>
      </c>
      <c r="P79" s="5">
        <f>ROUND(Source!ES59,O79)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>
      <c r="A80" s="5">
        <v>50</v>
      </c>
      <c r="B80" s="5">
        <v>0</v>
      </c>
      <c r="C80" s="5">
        <v>0</v>
      </c>
      <c r="D80" s="5">
        <v>1</v>
      </c>
      <c r="E80" s="5">
        <v>206</v>
      </c>
      <c r="F80" s="5">
        <f>ROUND(Source!T59,O80)</f>
        <v>0</v>
      </c>
      <c r="G80" s="5" t="s">
        <v>113</v>
      </c>
      <c r="H80" s="5" t="s">
        <v>114</v>
      </c>
      <c r="I80" s="5"/>
      <c r="J80" s="5"/>
      <c r="K80" s="5">
        <v>206</v>
      </c>
      <c r="L80" s="5">
        <v>20</v>
      </c>
      <c r="M80" s="5">
        <v>3</v>
      </c>
      <c r="N80" s="5" t="s">
        <v>3</v>
      </c>
      <c r="O80" s="5">
        <v>2</v>
      </c>
      <c r="P80" s="5">
        <f>ROUND(Source!DL59,O80)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55">
      <c r="A81" s="5">
        <v>50</v>
      </c>
      <c r="B81" s="5">
        <v>0</v>
      </c>
      <c r="C81" s="5">
        <v>0</v>
      </c>
      <c r="D81" s="5">
        <v>1</v>
      </c>
      <c r="E81" s="5">
        <v>207</v>
      </c>
      <c r="F81" s="5">
        <f>ROUND(Source!U59,O81)</f>
        <v>9.5760000000000005</v>
      </c>
      <c r="G81" s="5" t="s">
        <v>115</v>
      </c>
      <c r="H81" s="5" t="s">
        <v>116</v>
      </c>
      <c r="I81" s="5"/>
      <c r="J81" s="5"/>
      <c r="K81" s="5">
        <v>207</v>
      </c>
      <c r="L81" s="5">
        <v>21</v>
      </c>
      <c r="M81" s="5">
        <v>3</v>
      </c>
      <c r="N81" s="5" t="s">
        <v>3</v>
      </c>
      <c r="O81" s="5">
        <v>7</v>
      </c>
      <c r="P81" s="5">
        <f>ROUND(Source!DM59,O81)</f>
        <v>9.5760000000000005</v>
      </c>
      <c r="Q81" s="5"/>
      <c r="R81" s="5"/>
      <c r="S81" s="5"/>
      <c r="T81" s="5"/>
      <c r="U81" s="5"/>
      <c r="V81" s="5"/>
      <c r="W81" s="5">
        <v>9.5760000000000005</v>
      </c>
      <c r="X81" s="5">
        <v>1</v>
      </c>
      <c r="Y81" s="5">
        <v>9.5760000000000005</v>
      </c>
      <c r="Z81" s="5">
        <v>9.5760000000000005</v>
      </c>
      <c r="AA81" s="5">
        <v>1</v>
      </c>
      <c r="AB81" s="5">
        <v>9.5760000000000005</v>
      </c>
    </row>
    <row r="82" spans="1:255">
      <c r="A82" s="5">
        <v>50</v>
      </c>
      <c r="B82" s="5">
        <v>0</v>
      </c>
      <c r="C82" s="5">
        <v>0</v>
      </c>
      <c r="D82" s="5">
        <v>1</v>
      </c>
      <c r="E82" s="5">
        <v>208</v>
      </c>
      <c r="F82" s="5">
        <f>ROUND(Source!V59,O82)</f>
        <v>0.69599999999999995</v>
      </c>
      <c r="G82" s="5" t="s">
        <v>117</v>
      </c>
      <c r="H82" s="5" t="s">
        <v>118</v>
      </c>
      <c r="I82" s="5"/>
      <c r="J82" s="5"/>
      <c r="K82" s="5">
        <v>208</v>
      </c>
      <c r="L82" s="5">
        <v>22</v>
      </c>
      <c r="M82" s="5">
        <v>3</v>
      </c>
      <c r="N82" s="5" t="s">
        <v>3</v>
      </c>
      <c r="O82" s="5">
        <v>7</v>
      </c>
      <c r="P82" s="5">
        <f>ROUND(Source!DN59,O82)</f>
        <v>0.69599999999999995</v>
      </c>
      <c r="Q82" s="5"/>
      <c r="R82" s="5"/>
      <c r="S82" s="5"/>
      <c r="T82" s="5"/>
      <c r="U82" s="5"/>
      <c r="V82" s="5"/>
      <c r="W82" s="5">
        <v>0.69599999999999995</v>
      </c>
      <c r="X82" s="5">
        <v>1</v>
      </c>
      <c r="Y82" s="5">
        <v>0.69599999999999995</v>
      </c>
      <c r="Z82" s="5">
        <v>0.69599999999999995</v>
      </c>
      <c r="AA82" s="5">
        <v>1</v>
      </c>
      <c r="AB82" s="5">
        <v>0.69599999999999995</v>
      </c>
    </row>
    <row r="83" spans="1:255">
      <c r="A83" s="5">
        <v>50</v>
      </c>
      <c r="B83" s="5">
        <v>0</v>
      </c>
      <c r="C83" s="5">
        <v>0</v>
      </c>
      <c r="D83" s="5">
        <v>1</v>
      </c>
      <c r="E83" s="5">
        <v>209</v>
      </c>
      <c r="F83" s="5">
        <f>ROUND(Source!W59,O83)</f>
        <v>0</v>
      </c>
      <c r="G83" s="5" t="s">
        <v>119</v>
      </c>
      <c r="H83" s="5" t="s">
        <v>120</v>
      </c>
      <c r="I83" s="5"/>
      <c r="J83" s="5"/>
      <c r="K83" s="5">
        <v>209</v>
      </c>
      <c r="L83" s="5">
        <v>23</v>
      </c>
      <c r="M83" s="5">
        <v>3</v>
      </c>
      <c r="N83" s="5" t="s">
        <v>3</v>
      </c>
      <c r="O83" s="5">
        <v>2</v>
      </c>
      <c r="P83" s="5">
        <f>ROUND(Source!DO59,O83)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55">
      <c r="A84" s="5">
        <v>50</v>
      </c>
      <c r="B84" s="5">
        <v>0</v>
      </c>
      <c r="C84" s="5">
        <v>0</v>
      </c>
      <c r="D84" s="5">
        <v>1</v>
      </c>
      <c r="E84" s="5">
        <v>233</v>
      </c>
      <c r="F84" s="5">
        <f>ROUND(Source!BD59,O84)</f>
        <v>0</v>
      </c>
      <c r="G84" s="5" t="s">
        <v>121</v>
      </c>
      <c r="H84" s="5" t="s">
        <v>122</v>
      </c>
      <c r="I84" s="5"/>
      <c r="J84" s="5"/>
      <c r="K84" s="5">
        <v>233</v>
      </c>
      <c r="L84" s="5">
        <v>24</v>
      </c>
      <c r="M84" s="5">
        <v>3</v>
      </c>
      <c r="N84" s="5" t="s">
        <v>3</v>
      </c>
      <c r="O84" s="5">
        <v>2</v>
      </c>
      <c r="P84" s="5">
        <f>ROUND(Source!EV59,O84)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55">
      <c r="A85" s="5">
        <v>50</v>
      </c>
      <c r="B85" s="5">
        <v>0</v>
      </c>
      <c r="C85" s="5">
        <v>0</v>
      </c>
      <c r="D85" s="5">
        <v>1</v>
      </c>
      <c r="E85" s="5">
        <v>210</v>
      </c>
      <c r="F85" s="5">
        <f>ROUND(Source!X59,O85)</f>
        <v>5461.64</v>
      </c>
      <c r="G85" s="5" t="s">
        <v>123</v>
      </c>
      <c r="H85" s="5" t="s">
        <v>124</v>
      </c>
      <c r="I85" s="5"/>
      <c r="J85" s="5"/>
      <c r="K85" s="5">
        <v>210</v>
      </c>
      <c r="L85" s="5">
        <v>25</v>
      </c>
      <c r="M85" s="5">
        <v>3</v>
      </c>
      <c r="N85" s="5" t="s">
        <v>3</v>
      </c>
      <c r="O85" s="5">
        <v>2</v>
      </c>
      <c r="P85" s="5">
        <f>ROUND(Source!DP59,O85)</f>
        <v>5461.64</v>
      </c>
      <c r="Q85" s="5"/>
      <c r="R85" s="5"/>
      <c r="S85" s="5"/>
      <c r="T85" s="5"/>
      <c r="U85" s="5"/>
      <c r="V85" s="5"/>
      <c r="W85" s="5">
        <v>5461.64</v>
      </c>
      <c r="X85" s="5">
        <v>1</v>
      </c>
      <c r="Y85" s="5">
        <v>5461.64</v>
      </c>
      <c r="Z85" s="5">
        <v>5461.64</v>
      </c>
      <c r="AA85" s="5">
        <v>1</v>
      </c>
      <c r="AB85" s="5">
        <v>5461.64</v>
      </c>
    </row>
    <row r="86" spans="1:255">
      <c r="A86" s="5">
        <v>50</v>
      </c>
      <c r="B86" s="5">
        <v>0</v>
      </c>
      <c r="C86" s="5">
        <v>0</v>
      </c>
      <c r="D86" s="5">
        <v>1</v>
      </c>
      <c r="E86" s="5">
        <v>211</v>
      </c>
      <c r="F86" s="5">
        <f>ROUND(Source!Y59,O86)</f>
        <v>2871.58</v>
      </c>
      <c r="G86" s="5" t="s">
        <v>125</v>
      </c>
      <c r="H86" s="5" t="s">
        <v>126</v>
      </c>
      <c r="I86" s="5"/>
      <c r="J86" s="5"/>
      <c r="K86" s="5">
        <v>211</v>
      </c>
      <c r="L86" s="5">
        <v>26</v>
      </c>
      <c r="M86" s="5">
        <v>3</v>
      </c>
      <c r="N86" s="5" t="s">
        <v>3</v>
      </c>
      <c r="O86" s="5">
        <v>2</v>
      </c>
      <c r="P86" s="5">
        <f>ROUND(Source!DQ59,O86)</f>
        <v>2871.58</v>
      </c>
      <c r="Q86" s="5"/>
      <c r="R86" s="5"/>
      <c r="S86" s="5"/>
      <c r="T86" s="5"/>
      <c r="U86" s="5"/>
      <c r="V86" s="5"/>
      <c r="W86" s="5">
        <v>2871.58</v>
      </c>
      <c r="X86" s="5">
        <v>1</v>
      </c>
      <c r="Y86" s="5">
        <v>2871.58</v>
      </c>
      <c r="Z86" s="5">
        <v>2871.58</v>
      </c>
      <c r="AA86" s="5">
        <v>1</v>
      </c>
      <c r="AB86" s="5">
        <v>2871.58</v>
      </c>
    </row>
    <row r="87" spans="1:255">
      <c r="A87" s="5">
        <v>50</v>
      </c>
      <c r="B87" s="5">
        <v>0</v>
      </c>
      <c r="C87" s="5">
        <v>0</v>
      </c>
      <c r="D87" s="5">
        <v>1</v>
      </c>
      <c r="E87" s="5">
        <v>224</v>
      </c>
      <c r="F87" s="5">
        <f>ROUND(Source!AR59,O87)</f>
        <v>15061.36</v>
      </c>
      <c r="G87" s="5" t="s">
        <v>127</v>
      </c>
      <c r="H87" s="5" t="s">
        <v>128</v>
      </c>
      <c r="I87" s="5"/>
      <c r="J87" s="5"/>
      <c r="K87" s="5">
        <v>224</v>
      </c>
      <c r="L87" s="5">
        <v>27</v>
      </c>
      <c r="M87" s="5">
        <v>3</v>
      </c>
      <c r="N87" s="5" t="s">
        <v>3</v>
      </c>
      <c r="O87" s="5">
        <v>2</v>
      </c>
      <c r="P87" s="5">
        <f>ROUND(Source!EJ59,O87)</f>
        <v>15061.36</v>
      </c>
      <c r="Q87" s="5"/>
      <c r="R87" s="5"/>
      <c r="S87" s="5"/>
      <c r="T87" s="5"/>
      <c r="U87" s="5"/>
      <c r="V87" s="5"/>
      <c r="W87" s="5">
        <v>15061.36</v>
      </c>
      <c r="X87" s="5">
        <v>1</v>
      </c>
      <c r="Y87" s="5">
        <v>15061.36</v>
      </c>
      <c r="Z87" s="5">
        <v>15061.36</v>
      </c>
      <c r="AA87" s="5">
        <v>1</v>
      </c>
      <c r="AB87" s="5">
        <v>15061.36</v>
      </c>
    </row>
    <row r="89" spans="1:255">
      <c r="A89" s="1">
        <v>4</v>
      </c>
      <c r="B89" s="1">
        <v>1</v>
      </c>
      <c r="C89" s="1"/>
      <c r="D89" s="1">
        <f>ROW(A148)</f>
        <v>148</v>
      </c>
      <c r="E89" s="1"/>
      <c r="F89" s="1" t="s">
        <v>15</v>
      </c>
      <c r="G89" s="1" t="s">
        <v>25</v>
      </c>
      <c r="H89" s="1" t="s">
        <v>3</v>
      </c>
      <c r="I89" s="1">
        <v>0</v>
      </c>
      <c r="J89" s="1"/>
      <c r="K89" s="1">
        <v>0</v>
      </c>
      <c r="L89" s="1"/>
      <c r="M89" s="1" t="s">
        <v>3</v>
      </c>
      <c r="N89" s="1"/>
      <c r="O89" s="1"/>
      <c r="P89" s="1"/>
      <c r="Q89" s="1"/>
      <c r="R89" s="1"/>
      <c r="S89" s="1">
        <v>0</v>
      </c>
      <c r="T89" s="1">
        <v>0</v>
      </c>
      <c r="U89" s="1" t="s">
        <v>3</v>
      </c>
      <c r="V89" s="1">
        <v>0</v>
      </c>
      <c r="W89" s="1"/>
      <c r="X89" s="1"/>
      <c r="Y89" s="1"/>
      <c r="Z89" s="1"/>
      <c r="AA89" s="1"/>
      <c r="AB89" s="1" t="s">
        <v>3</v>
      </c>
      <c r="AC89" s="1" t="s">
        <v>3</v>
      </c>
      <c r="AD89" s="1" t="s">
        <v>3</v>
      </c>
      <c r="AE89" s="1" t="s">
        <v>3</v>
      </c>
      <c r="AF89" s="1" t="s">
        <v>3</v>
      </c>
      <c r="AG89" s="1" t="s">
        <v>3</v>
      </c>
      <c r="AH89" s="1"/>
      <c r="AI89" s="1"/>
      <c r="AJ89" s="1"/>
      <c r="AK89" s="1"/>
      <c r="AL89" s="1"/>
      <c r="AM89" s="1"/>
      <c r="AN89" s="1"/>
      <c r="AO89" s="1"/>
      <c r="AP89" s="1" t="s">
        <v>3</v>
      </c>
      <c r="AQ89" s="1" t="s">
        <v>3</v>
      </c>
      <c r="AR89" s="1" t="s">
        <v>3</v>
      </c>
      <c r="AS89" s="1"/>
      <c r="AT89" s="1"/>
      <c r="AU89" s="1"/>
      <c r="AV89" s="1"/>
      <c r="AW89" s="1"/>
      <c r="AX89" s="1"/>
      <c r="AY89" s="1"/>
      <c r="AZ89" s="1" t="s">
        <v>3</v>
      </c>
      <c r="BA89" s="1"/>
      <c r="BB89" s="1" t="s">
        <v>3</v>
      </c>
      <c r="BC89" s="1" t="s">
        <v>3</v>
      </c>
      <c r="BD89" s="1" t="s">
        <v>3</v>
      </c>
      <c r="BE89" s="1" t="s">
        <v>3</v>
      </c>
      <c r="BF89" s="1" t="s">
        <v>3</v>
      </c>
      <c r="BG89" s="1" t="s">
        <v>3</v>
      </c>
      <c r="BH89" s="1" t="s">
        <v>3</v>
      </c>
      <c r="BI89" s="1" t="s">
        <v>3</v>
      </c>
      <c r="BJ89" s="1" t="s">
        <v>3</v>
      </c>
      <c r="BK89" s="1" t="s">
        <v>3</v>
      </c>
      <c r="BL89" s="1" t="s">
        <v>3</v>
      </c>
      <c r="BM89" s="1" t="s">
        <v>3</v>
      </c>
      <c r="BN89" s="1" t="s">
        <v>3</v>
      </c>
      <c r="BO89" s="1" t="s">
        <v>3</v>
      </c>
      <c r="BP89" s="1" t="s">
        <v>3</v>
      </c>
      <c r="BQ89" s="1"/>
      <c r="BR89" s="1"/>
      <c r="BS89" s="1"/>
      <c r="BT89" s="1"/>
      <c r="BU89" s="1"/>
      <c r="BV89" s="1"/>
      <c r="BW89" s="1"/>
      <c r="BX89" s="1">
        <v>0</v>
      </c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>
        <v>0</v>
      </c>
    </row>
    <row r="91" spans="1:255">
      <c r="A91" s="3">
        <v>52</v>
      </c>
      <c r="B91" s="3">
        <f t="shared" ref="B91:G91" si="40">B148</f>
        <v>1</v>
      </c>
      <c r="C91" s="3">
        <f t="shared" si="40"/>
        <v>4</v>
      </c>
      <c r="D91" s="3">
        <f t="shared" si="40"/>
        <v>89</v>
      </c>
      <c r="E91" s="3">
        <f t="shared" si="40"/>
        <v>0</v>
      </c>
      <c r="F91" s="3" t="str">
        <f t="shared" si="40"/>
        <v>Новый раздел</v>
      </c>
      <c r="G91" s="3" t="str">
        <f t="shared" si="40"/>
        <v>Монтажные работы</v>
      </c>
      <c r="H91" s="3"/>
      <c r="I91" s="3"/>
      <c r="J91" s="3"/>
      <c r="K91" s="3"/>
      <c r="L91" s="3"/>
      <c r="M91" s="3"/>
      <c r="N91" s="3"/>
      <c r="O91" s="3">
        <f t="shared" ref="O91:AT91" si="41">O148</f>
        <v>33086.769999999997</v>
      </c>
      <c r="P91" s="3">
        <f t="shared" si="41"/>
        <v>11814.47</v>
      </c>
      <c r="Q91" s="3">
        <f t="shared" si="41"/>
        <v>2503.7399999999998</v>
      </c>
      <c r="R91" s="3">
        <f t="shared" si="41"/>
        <v>1445.82</v>
      </c>
      <c r="S91" s="3">
        <f t="shared" si="41"/>
        <v>17322.740000000002</v>
      </c>
      <c r="T91" s="3">
        <f t="shared" si="41"/>
        <v>0</v>
      </c>
      <c r="U91" s="3">
        <f t="shared" si="41"/>
        <v>31.919999999999998</v>
      </c>
      <c r="V91" s="3">
        <f t="shared" si="41"/>
        <v>2.3199999999999998</v>
      </c>
      <c r="W91" s="3">
        <f t="shared" si="41"/>
        <v>0</v>
      </c>
      <c r="X91" s="3">
        <f t="shared" si="41"/>
        <v>18205.5</v>
      </c>
      <c r="Y91" s="3">
        <f t="shared" si="41"/>
        <v>9571.9599999999991</v>
      </c>
      <c r="Z91" s="3">
        <f t="shared" si="41"/>
        <v>0</v>
      </c>
      <c r="AA91" s="3">
        <f t="shared" si="41"/>
        <v>0</v>
      </c>
      <c r="AB91" s="3">
        <f t="shared" si="41"/>
        <v>33086.769999999997</v>
      </c>
      <c r="AC91" s="3">
        <f t="shared" si="41"/>
        <v>11814.47</v>
      </c>
      <c r="AD91" s="3">
        <f t="shared" si="41"/>
        <v>2503.7399999999998</v>
      </c>
      <c r="AE91" s="3">
        <f t="shared" si="41"/>
        <v>1445.82</v>
      </c>
      <c r="AF91" s="3">
        <f t="shared" si="41"/>
        <v>17322.740000000002</v>
      </c>
      <c r="AG91" s="3">
        <f t="shared" si="41"/>
        <v>0</v>
      </c>
      <c r="AH91" s="3">
        <f t="shared" si="41"/>
        <v>31.919999999999998</v>
      </c>
      <c r="AI91" s="3">
        <f t="shared" si="41"/>
        <v>2.3199999999999998</v>
      </c>
      <c r="AJ91" s="3">
        <f t="shared" si="41"/>
        <v>0</v>
      </c>
      <c r="AK91" s="3">
        <f t="shared" si="41"/>
        <v>18205.5</v>
      </c>
      <c r="AL91" s="3">
        <f t="shared" si="41"/>
        <v>9571.9599999999991</v>
      </c>
      <c r="AM91" s="3">
        <f t="shared" si="41"/>
        <v>0</v>
      </c>
      <c r="AN91" s="3">
        <f t="shared" si="41"/>
        <v>0</v>
      </c>
      <c r="AO91" s="3">
        <f t="shared" si="41"/>
        <v>0</v>
      </c>
      <c r="AP91" s="3">
        <f t="shared" si="41"/>
        <v>0</v>
      </c>
      <c r="AQ91" s="3">
        <f t="shared" si="41"/>
        <v>0</v>
      </c>
      <c r="AR91" s="3">
        <f t="shared" si="41"/>
        <v>60864.23</v>
      </c>
      <c r="AS91" s="3">
        <f t="shared" si="41"/>
        <v>0</v>
      </c>
      <c r="AT91" s="3">
        <f t="shared" si="41"/>
        <v>60864.23</v>
      </c>
      <c r="AU91" s="3">
        <f t="shared" ref="AU91:BZ91" si="42">AU148</f>
        <v>0</v>
      </c>
      <c r="AV91" s="3">
        <f t="shared" si="42"/>
        <v>11814.47</v>
      </c>
      <c r="AW91" s="3">
        <f t="shared" si="42"/>
        <v>11814.47</v>
      </c>
      <c r="AX91" s="3">
        <f t="shared" si="42"/>
        <v>0</v>
      </c>
      <c r="AY91" s="3">
        <f t="shared" si="42"/>
        <v>11814.47</v>
      </c>
      <c r="AZ91" s="3">
        <f t="shared" si="42"/>
        <v>0</v>
      </c>
      <c r="BA91" s="3">
        <f t="shared" si="42"/>
        <v>0</v>
      </c>
      <c r="BB91" s="3">
        <f t="shared" si="42"/>
        <v>0</v>
      </c>
      <c r="BC91" s="3">
        <f t="shared" si="42"/>
        <v>0</v>
      </c>
      <c r="BD91" s="3">
        <f t="shared" si="42"/>
        <v>0</v>
      </c>
      <c r="BE91" s="3">
        <f t="shared" si="42"/>
        <v>0</v>
      </c>
      <c r="BF91" s="3">
        <f t="shared" si="42"/>
        <v>0</v>
      </c>
      <c r="BG91" s="3">
        <f t="shared" si="42"/>
        <v>0</v>
      </c>
      <c r="BH91" s="3">
        <f t="shared" si="42"/>
        <v>0</v>
      </c>
      <c r="BI91" s="3">
        <f t="shared" si="42"/>
        <v>0</v>
      </c>
      <c r="BJ91" s="3">
        <f t="shared" si="42"/>
        <v>0</v>
      </c>
      <c r="BK91" s="3">
        <f t="shared" si="42"/>
        <v>0</v>
      </c>
      <c r="BL91" s="3">
        <f t="shared" si="42"/>
        <v>0</v>
      </c>
      <c r="BM91" s="3">
        <f t="shared" si="42"/>
        <v>0</v>
      </c>
      <c r="BN91" s="3">
        <f t="shared" si="42"/>
        <v>0</v>
      </c>
      <c r="BO91" s="3">
        <f t="shared" si="42"/>
        <v>0</v>
      </c>
      <c r="BP91" s="3">
        <f t="shared" si="42"/>
        <v>0</v>
      </c>
      <c r="BQ91" s="3">
        <f t="shared" si="42"/>
        <v>0</v>
      </c>
      <c r="BR91" s="3">
        <f t="shared" si="42"/>
        <v>0</v>
      </c>
      <c r="BS91" s="3">
        <f t="shared" si="42"/>
        <v>0</v>
      </c>
      <c r="BT91" s="3">
        <f t="shared" si="42"/>
        <v>0</v>
      </c>
      <c r="BU91" s="3">
        <f t="shared" si="42"/>
        <v>0</v>
      </c>
      <c r="BV91" s="3">
        <f t="shared" si="42"/>
        <v>0</v>
      </c>
      <c r="BW91" s="3">
        <f t="shared" si="42"/>
        <v>0</v>
      </c>
      <c r="BX91" s="3">
        <f t="shared" si="42"/>
        <v>0</v>
      </c>
      <c r="BY91" s="3">
        <f t="shared" si="42"/>
        <v>0</v>
      </c>
      <c r="BZ91" s="3">
        <f t="shared" si="42"/>
        <v>0</v>
      </c>
      <c r="CA91" s="3">
        <f t="shared" ref="CA91:DF91" si="43">CA148</f>
        <v>60864.23</v>
      </c>
      <c r="CB91" s="3">
        <f t="shared" si="43"/>
        <v>0</v>
      </c>
      <c r="CC91" s="3">
        <f t="shared" si="43"/>
        <v>60864.23</v>
      </c>
      <c r="CD91" s="3">
        <f t="shared" si="43"/>
        <v>0</v>
      </c>
      <c r="CE91" s="3">
        <f t="shared" si="43"/>
        <v>11814.47</v>
      </c>
      <c r="CF91" s="3">
        <f t="shared" si="43"/>
        <v>11814.47</v>
      </c>
      <c r="CG91" s="3">
        <f t="shared" si="43"/>
        <v>0</v>
      </c>
      <c r="CH91" s="3">
        <f t="shared" si="43"/>
        <v>11814.47</v>
      </c>
      <c r="CI91" s="3">
        <f t="shared" si="43"/>
        <v>0</v>
      </c>
      <c r="CJ91" s="3">
        <f t="shared" si="43"/>
        <v>0</v>
      </c>
      <c r="CK91" s="3">
        <f t="shared" si="43"/>
        <v>0</v>
      </c>
      <c r="CL91" s="3">
        <f t="shared" si="43"/>
        <v>0</v>
      </c>
      <c r="CM91" s="3">
        <f t="shared" si="43"/>
        <v>0</v>
      </c>
      <c r="CN91" s="3">
        <f t="shared" si="43"/>
        <v>0</v>
      </c>
      <c r="CO91" s="3">
        <f t="shared" si="43"/>
        <v>0</v>
      </c>
      <c r="CP91" s="3">
        <f t="shared" si="43"/>
        <v>0</v>
      </c>
      <c r="CQ91" s="3">
        <f t="shared" si="43"/>
        <v>0</v>
      </c>
      <c r="CR91" s="3">
        <f t="shared" si="43"/>
        <v>0</v>
      </c>
      <c r="CS91" s="3">
        <f t="shared" si="43"/>
        <v>0</v>
      </c>
      <c r="CT91" s="3">
        <f t="shared" si="43"/>
        <v>0</v>
      </c>
      <c r="CU91" s="3">
        <f t="shared" si="43"/>
        <v>0</v>
      </c>
      <c r="CV91" s="3">
        <f t="shared" si="43"/>
        <v>0</v>
      </c>
      <c r="CW91" s="3">
        <f t="shared" si="43"/>
        <v>0</v>
      </c>
      <c r="CX91" s="3">
        <f t="shared" si="43"/>
        <v>0</v>
      </c>
      <c r="CY91" s="3">
        <f t="shared" si="43"/>
        <v>0</v>
      </c>
      <c r="CZ91" s="3">
        <f t="shared" si="43"/>
        <v>0</v>
      </c>
      <c r="DA91" s="3">
        <f t="shared" si="43"/>
        <v>0</v>
      </c>
      <c r="DB91" s="3">
        <f t="shared" si="43"/>
        <v>0</v>
      </c>
      <c r="DC91" s="3">
        <f t="shared" si="43"/>
        <v>0</v>
      </c>
      <c r="DD91" s="3">
        <f t="shared" si="43"/>
        <v>0</v>
      </c>
      <c r="DE91" s="3">
        <f t="shared" si="43"/>
        <v>0</v>
      </c>
      <c r="DF91" s="3">
        <f t="shared" si="43"/>
        <v>0</v>
      </c>
      <c r="DG91" s="4">
        <f t="shared" ref="DG91:EL91" si="44">DG148</f>
        <v>33086.769999999997</v>
      </c>
      <c r="DH91" s="4">
        <f t="shared" si="44"/>
        <v>11814.47</v>
      </c>
      <c r="DI91" s="4">
        <f t="shared" si="44"/>
        <v>2503.7399999999998</v>
      </c>
      <c r="DJ91" s="4">
        <f t="shared" si="44"/>
        <v>1445.82</v>
      </c>
      <c r="DK91" s="4">
        <f t="shared" si="44"/>
        <v>17322.740000000002</v>
      </c>
      <c r="DL91" s="4">
        <f t="shared" si="44"/>
        <v>0</v>
      </c>
      <c r="DM91" s="4">
        <f t="shared" si="44"/>
        <v>31.919999999999998</v>
      </c>
      <c r="DN91" s="4">
        <f t="shared" si="44"/>
        <v>2.3199999999999998</v>
      </c>
      <c r="DO91" s="4">
        <f t="shared" si="44"/>
        <v>0</v>
      </c>
      <c r="DP91" s="4">
        <f t="shared" si="44"/>
        <v>18205.5</v>
      </c>
      <c r="DQ91" s="4">
        <f t="shared" si="44"/>
        <v>9571.9599999999991</v>
      </c>
      <c r="DR91" s="4">
        <f t="shared" si="44"/>
        <v>0</v>
      </c>
      <c r="DS91" s="4">
        <f t="shared" si="44"/>
        <v>0</v>
      </c>
      <c r="DT91" s="4">
        <f t="shared" si="44"/>
        <v>33086.769999999997</v>
      </c>
      <c r="DU91" s="4">
        <f t="shared" si="44"/>
        <v>11814.47</v>
      </c>
      <c r="DV91" s="4">
        <f t="shared" si="44"/>
        <v>2503.7399999999998</v>
      </c>
      <c r="DW91" s="4">
        <f t="shared" si="44"/>
        <v>1445.82</v>
      </c>
      <c r="DX91" s="4">
        <f t="shared" si="44"/>
        <v>17322.740000000002</v>
      </c>
      <c r="DY91" s="4">
        <f t="shared" si="44"/>
        <v>0</v>
      </c>
      <c r="DZ91" s="4">
        <f t="shared" si="44"/>
        <v>31.919999999999998</v>
      </c>
      <c r="EA91" s="4">
        <f t="shared" si="44"/>
        <v>2.3199999999999998</v>
      </c>
      <c r="EB91" s="4">
        <f t="shared" si="44"/>
        <v>0</v>
      </c>
      <c r="EC91" s="4">
        <f t="shared" si="44"/>
        <v>18205.5</v>
      </c>
      <c r="ED91" s="4">
        <f t="shared" si="44"/>
        <v>9571.9599999999991</v>
      </c>
      <c r="EE91" s="4">
        <f t="shared" si="44"/>
        <v>0</v>
      </c>
      <c r="EF91" s="4">
        <f t="shared" si="44"/>
        <v>0</v>
      </c>
      <c r="EG91" s="4">
        <f t="shared" si="44"/>
        <v>0</v>
      </c>
      <c r="EH91" s="4">
        <f t="shared" si="44"/>
        <v>0</v>
      </c>
      <c r="EI91" s="4">
        <f t="shared" si="44"/>
        <v>0</v>
      </c>
      <c r="EJ91" s="4">
        <f t="shared" si="44"/>
        <v>60864.23</v>
      </c>
      <c r="EK91" s="4">
        <f t="shared" si="44"/>
        <v>0</v>
      </c>
      <c r="EL91" s="4">
        <f t="shared" si="44"/>
        <v>60864.23</v>
      </c>
      <c r="EM91" s="4">
        <f t="shared" ref="EM91:FR91" si="45">EM148</f>
        <v>0</v>
      </c>
      <c r="EN91" s="4">
        <f t="shared" si="45"/>
        <v>11814.47</v>
      </c>
      <c r="EO91" s="4">
        <f t="shared" si="45"/>
        <v>11814.47</v>
      </c>
      <c r="EP91" s="4">
        <f t="shared" si="45"/>
        <v>0</v>
      </c>
      <c r="EQ91" s="4">
        <f t="shared" si="45"/>
        <v>11814.47</v>
      </c>
      <c r="ER91" s="4">
        <f t="shared" si="45"/>
        <v>0</v>
      </c>
      <c r="ES91" s="4">
        <f t="shared" si="45"/>
        <v>0</v>
      </c>
      <c r="ET91" s="4">
        <f t="shared" si="45"/>
        <v>0</v>
      </c>
      <c r="EU91" s="4">
        <f t="shared" si="45"/>
        <v>0</v>
      </c>
      <c r="EV91" s="4">
        <f t="shared" si="45"/>
        <v>0</v>
      </c>
      <c r="EW91" s="4">
        <f t="shared" si="45"/>
        <v>0</v>
      </c>
      <c r="EX91" s="4">
        <f t="shared" si="45"/>
        <v>0</v>
      </c>
      <c r="EY91" s="4">
        <f t="shared" si="45"/>
        <v>0</v>
      </c>
      <c r="EZ91" s="4">
        <f t="shared" si="45"/>
        <v>0</v>
      </c>
      <c r="FA91" s="4">
        <f t="shared" si="45"/>
        <v>0</v>
      </c>
      <c r="FB91" s="4">
        <f t="shared" si="45"/>
        <v>0</v>
      </c>
      <c r="FC91" s="4">
        <f t="shared" si="45"/>
        <v>0</v>
      </c>
      <c r="FD91" s="4">
        <f t="shared" si="45"/>
        <v>0</v>
      </c>
      <c r="FE91" s="4">
        <f t="shared" si="45"/>
        <v>0</v>
      </c>
      <c r="FF91" s="4">
        <f t="shared" si="45"/>
        <v>0</v>
      </c>
      <c r="FG91" s="4">
        <f t="shared" si="45"/>
        <v>0</v>
      </c>
      <c r="FH91" s="4">
        <f t="shared" si="45"/>
        <v>0</v>
      </c>
      <c r="FI91" s="4">
        <f t="shared" si="45"/>
        <v>0</v>
      </c>
      <c r="FJ91" s="4">
        <f t="shared" si="45"/>
        <v>0</v>
      </c>
      <c r="FK91" s="4">
        <f t="shared" si="45"/>
        <v>0</v>
      </c>
      <c r="FL91" s="4">
        <f t="shared" si="45"/>
        <v>0</v>
      </c>
      <c r="FM91" s="4">
        <f t="shared" si="45"/>
        <v>0</v>
      </c>
      <c r="FN91" s="4">
        <f t="shared" si="45"/>
        <v>0</v>
      </c>
      <c r="FO91" s="4">
        <f t="shared" si="45"/>
        <v>0</v>
      </c>
      <c r="FP91" s="4">
        <f t="shared" si="45"/>
        <v>0</v>
      </c>
      <c r="FQ91" s="4">
        <f t="shared" si="45"/>
        <v>0</v>
      </c>
      <c r="FR91" s="4">
        <f t="shared" si="45"/>
        <v>0</v>
      </c>
      <c r="FS91" s="4">
        <f t="shared" ref="FS91:GX91" si="46">FS148</f>
        <v>60864.23</v>
      </c>
      <c r="FT91" s="4">
        <f t="shared" si="46"/>
        <v>0</v>
      </c>
      <c r="FU91" s="4">
        <f t="shared" si="46"/>
        <v>60864.23</v>
      </c>
      <c r="FV91" s="4">
        <f t="shared" si="46"/>
        <v>0</v>
      </c>
      <c r="FW91" s="4">
        <f t="shared" si="46"/>
        <v>11814.47</v>
      </c>
      <c r="FX91" s="4">
        <f t="shared" si="46"/>
        <v>11814.47</v>
      </c>
      <c r="FY91" s="4">
        <f t="shared" si="46"/>
        <v>0</v>
      </c>
      <c r="FZ91" s="4">
        <f t="shared" si="46"/>
        <v>11814.47</v>
      </c>
      <c r="GA91" s="4">
        <f t="shared" si="46"/>
        <v>0</v>
      </c>
      <c r="GB91" s="4">
        <f t="shared" si="46"/>
        <v>0</v>
      </c>
      <c r="GC91" s="4">
        <f t="shared" si="46"/>
        <v>0</v>
      </c>
      <c r="GD91" s="4">
        <f t="shared" si="46"/>
        <v>0</v>
      </c>
      <c r="GE91" s="4">
        <f t="shared" si="46"/>
        <v>0</v>
      </c>
      <c r="GF91" s="4">
        <f t="shared" si="46"/>
        <v>0</v>
      </c>
      <c r="GG91" s="4">
        <f t="shared" si="46"/>
        <v>0</v>
      </c>
      <c r="GH91" s="4">
        <f t="shared" si="46"/>
        <v>0</v>
      </c>
      <c r="GI91" s="4">
        <f t="shared" si="46"/>
        <v>0</v>
      </c>
      <c r="GJ91" s="4">
        <f t="shared" si="46"/>
        <v>0</v>
      </c>
      <c r="GK91" s="4">
        <f t="shared" si="46"/>
        <v>0</v>
      </c>
      <c r="GL91" s="4">
        <f t="shared" si="46"/>
        <v>0</v>
      </c>
      <c r="GM91" s="4">
        <f t="shared" si="46"/>
        <v>0</v>
      </c>
      <c r="GN91" s="4">
        <f t="shared" si="46"/>
        <v>0</v>
      </c>
      <c r="GO91" s="4">
        <f t="shared" si="46"/>
        <v>0</v>
      </c>
      <c r="GP91" s="4">
        <f t="shared" si="46"/>
        <v>0</v>
      </c>
      <c r="GQ91" s="4">
        <f t="shared" si="46"/>
        <v>0</v>
      </c>
      <c r="GR91" s="4">
        <f t="shared" si="46"/>
        <v>0</v>
      </c>
      <c r="GS91" s="4">
        <f t="shared" si="46"/>
        <v>0</v>
      </c>
      <c r="GT91" s="4">
        <f t="shared" si="46"/>
        <v>0</v>
      </c>
      <c r="GU91" s="4">
        <f t="shared" si="46"/>
        <v>0</v>
      </c>
      <c r="GV91" s="4">
        <f t="shared" si="46"/>
        <v>0</v>
      </c>
      <c r="GW91" s="4">
        <f t="shared" si="46"/>
        <v>0</v>
      </c>
      <c r="GX91" s="4">
        <f t="shared" si="46"/>
        <v>0</v>
      </c>
    </row>
    <row r="93" spans="1:255">
      <c r="A93" s="2">
        <v>17</v>
      </c>
      <c r="B93" s="2">
        <v>1</v>
      </c>
      <c r="C93" s="2">
        <f>ROW(SmtRes!A211)</f>
        <v>211</v>
      </c>
      <c r="D93" s="2">
        <f>ROW(EtalonRes!A211)</f>
        <v>211</v>
      </c>
      <c r="E93" s="2" t="s">
        <v>129</v>
      </c>
      <c r="F93" s="2" t="s">
        <v>18</v>
      </c>
      <c r="G93" s="2" t="s">
        <v>130</v>
      </c>
      <c r="H93" s="2" t="s">
        <v>20</v>
      </c>
      <c r="I93" s="2">
        <f>ROUND(ROUND(1,6),7)</f>
        <v>1</v>
      </c>
      <c r="J93" s="2">
        <v>0</v>
      </c>
      <c r="K93" s="2">
        <f>ROUND(ROUND(1,6),7)</f>
        <v>1</v>
      </c>
      <c r="L93" s="2">
        <v>1</v>
      </c>
      <c r="M93" s="2">
        <v>0</v>
      </c>
      <c r="N93" s="2">
        <f t="shared" ref="N93:N124" si="47">ROUND(L93-M93,4)</f>
        <v>1</v>
      </c>
      <c r="O93" s="2">
        <f>ROUND(CP93,2)</f>
        <v>23760.11</v>
      </c>
      <c r="P93" s="2">
        <f>SUMIF(SmtRes!AQ205:'SmtRes'!AQ211,"=1",SmtRes!DF205:'SmtRes'!DF211)</f>
        <v>9854.33</v>
      </c>
      <c r="Q93" s="2">
        <f>SUMIF(SmtRes!AQ205:'SmtRes'!AQ211,"=1",SmtRes!DG205:'SmtRes'!DG211)</f>
        <v>2092.5300000000002</v>
      </c>
      <c r="R93" s="2">
        <f>SUMIF(SmtRes!AQ205:'SmtRes'!AQ211,"=1",SmtRes!DH205:'SmtRes'!DH211)</f>
        <v>1181.3600000000001</v>
      </c>
      <c r="S93" s="2">
        <f>SUMIF(SmtRes!AQ205:'SmtRes'!AQ211,"=1",SmtRes!DI205:'SmtRes'!DI211)</f>
        <v>10631.89</v>
      </c>
      <c r="T93" s="2">
        <f t="shared" ref="T93:T124" si="48">ROUND(CU93*I93,2)</f>
        <v>0</v>
      </c>
      <c r="U93" s="2">
        <f>SUMIF(SmtRes!AQ205:'SmtRes'!AQ211,"=1",SmtRes!CV205:'SmtRes'!CV211)</f>
        <v>19.7</v>
      </c>
      <c r="V93" s="2">
        <f>SUMIF(SmtRes!AQ205:'SmtRes'!AQ211,"=1",SmtRes!CW205:'SmtRes'!CW211)</f>
        <v>1.88</v>
      </c>
      <c r="W93" s="2">
        <f t="shared" ref="W93:W124" si="49">ROUND(CX93*I93,2)</f>
        <v>0</v>
      </c>
      <c r="X93" s="2">
        <f t="shared" ref="X93:X124" si="50">ROUND(CY93,2)</f>
        <v>11458.85</v>
      </c>
      <c r="Y93" s="2">
        <f t="shared" ref="Y93:Y124" si="51">ROUND(CZ93,2)</f>
        <v>6024.76</v>
      </c>
      <c r="Z93" s="2"/>
      <c r="AA93" s="2">
        <v>92418497</v>
      </c>
      <c r="AB93" s="2">
        <f t="shared" ref="AB93:AB124" si="52">ROUND((AC93+AD93+AF93),2)</f>
        <v>21012.82</v>
      </c>
      <c r="AC93" s="2">
        <f>ROUND((SUM(SmtRes!BQ205:'SmtRes'!BQ211)),2)</f>
        <v>8288.4</v>
      </c>
      <c r="AD93" s="2">
        <f>ROUND((((SUM(SmtRes!BR205:'SmtRes'!BR211))-(SUM(SmtRes!BS205:'SmtRes'!BS211)))+AE93),2)</f>
        <v>2092.5300000000002</v>
      </c>
      <c r="AE93" s="2">
        <f>ROUND((SUM(SmtRes!BS205:'SmtRes'!BS211)),2)</f>
        <v>1181.3499999999999</v>
      </c>
      <c r="AF93" s="2">
        <f>ROUND((SUM(SmtRes!BT205:'SmtRes'!BT211)),2)</f>
        <v>10631.89</v>
      </c>
      <c r="AG93" s="2">
        <f t="shared" ref="AG93:AG124" si="53">ROUND((AP93),2)</f>
        <v>0</v>
      </c>
      <c r="AH93" s="2">
        <f>(SUM(SmtRes!BU205:'SmtRes'!BU211))</f>
        <v>19.7</v>
      </c>
      <c r="AI93" s="2">
        <f>(SUM(SmtRes!BV205:'SmtRes'!BV211))</f>
        <v>1.88</v>
      </c>
      <c r="AJ93" s="2">
        <f t="shared" ref="AJ93:AJ124" si="54">(AS93)</f>
        <v>0</v>
      </c>
      <c r="AK93" s="2">
        <v>22194.171200000001</v>
      </c>
      <c r="AL93" s="2">
        <v>8288.4</v>
      </c>
      <c r="AM93" s="2">
        <v>2092.527</v>
      </c>
      <c r="AN93" s="2">
        <v>1181.3512000000001</v>
      </c>
      <c r="AO93" s="2">
        <v>10631.893</v>
      </c>
      <c r="AP93" s="2">
        <v>0</v>
      </c>
      <c r="AQ93" s="2">
        <v>19.7</v>
      </c>
      <c r="AR93" s="2">
        <v>1.88</v>
      </c>
      <c r="AS93" s="2">
        <v>0</v>
      </c>
      <c r="AT93" s="2">
        <v>97</v>
      </c>
      <c r="AU93" s="2">
        <v>51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2</v>
      </c>
      <c r="BJ93" s="2" t="s">
        <v>21</v>
      </c>
      <c r="BK93" s="2"/>
      <c r="BL93" s="2"/>
      <c r="BM93" s="2">
        <v>108001</v>
      </c>
      <c r="BN93" s="2">
        <v>0</v>
      </c>
      <c r="BO93" s="2" t="s">
        <v>3</v>
      </c>
      <c r="BP93" s="2">
        <v>0</v>
      </c>
      <c r="BQ93" s="2">
        <v>3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97</v>
      </c>
      <c r="CA93" s="2">
        <v>51</v>
      </c>
      <c r="CB93" s="2" t="s">
        <v>3</v>
      </c>
      <c r="CC93" s="2"/>
      <c r="CD93" s="2"/>
      <c r="CE93" s="2">
        <v>0</v>
      </c>
      <c r="CF93" s="2">
        <v>0</v>
      </c>
      <c r="CG93" s="2">
        <v>0</v>
      </c>
      <c r="CH93" s="2">
        <v>9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 t="s">
        <v>3</v>
      </c>
      <c r="CO93" s="2">
        <v>0</v>
      </c>
      <c r="CP93" s="2">
        <f>(P93+Q93+S93+R93)</f>
        <v>23760.11</v>
      </c>
      <c r="CQ93" s="2">
        <f>SUMIF(SmtRes!AQ205:'SmtRes'!AQ211,"=1",SmtRes!AA205:'SmtRes'!AA211)</f>
        <v>1050.98</v>
      </c>
      <c r="CR93" s="2">
        <f>SUMIF(SmtRes!AQ205:'SmtRes'!AQ211,"=1",SmtRes!AB205:'SmtRes'!AB211)</f>
        <v>2267.9899999999998</v>
      </c>
      <c r="CS93" s="2">
        <f>SUMIF(SmtRes!AQ205:'SmtRes'!AQ211,"=1",SmtRes!AC205:'SmtRes'!AC211)</f>
        <v>1264.6400000000001</v>
      </c>
      <c r="CT93" s="2">
        <f>SUMIF(SmtRes!AQ205:'SmtRes'!AQ211,"=1",SmtRes!AD205:'SmtRes'!AD211)</f>
        <v>539.69000000000005</v>
      </c>
      <c r="CU93" s="2">
        <f>AG93</f>
        <v>0</v>
      </c>
      <c r="CV93" s="2">
        <f>SUMIF(SmtRes!AQ205:'SmtRes'!AQ211,"=1",SmtRes!BU205:'SmtRes'!BU211)</f>
        <v>19.7</v>
      </c>
      <c r="CW93" s="2">
        <f>SUMIF(SmtRes!AQ205:'SmtRes'!AQ211,"=1",SmtRes!BV205:'SmtRes'!BV211)</f>
        <v>1.88</v>
      </c>
      <c r="CX93" s="2">
        <f>AJ93</f>
        <v>0</v>
      </c>
      <c r="CY93" s="2">
        <f>(((S93+R93)*AT93)/100)</f>
        <v>11458.852500000001</v>
      </c>
      <c r="CZ93" s="2">
        <f>(((S93+R93)*AU93)/100)</f>
        <v>6024.7574999999997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20</v>
      </c>
      <c r="DW93" s="2" t="s">
        <v>20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91385562</v>
      </c>
      <c r="EF93" s="2">
        <v>3</v>
      </c>
      <c r="EG93" s="2" t="s">
        <v>25</v>
      </c>
      <c r="EH93" s="2">
        <v>0</v>
      </c>
      <c r="EI93" s="2" t="s">
        <v>3</v>
      </c>
      <c r="EJ93" s="2">
        <v>2</v>
      </c>
      <c r="EK93" s="2">
        <v>108001</v>
      </c>
      <c r="EL93" s="2" t="s">
        <v>26</v>
      </c>
      <c r="EM93" s="2" t="s">
        <v>27</v>
      </c>
      <c r="EN93" s="2"/>
      <c r="EO93" s="2" t="s">
        <v>3</v>
      </c>
      <c r="EP93" s="2"/>
      <c r="EQ93" s="2">
        <v>0</v>
      </c>
      <c r="ER93" s="2">
        <v>0</v>
      </c>
      <c r="ES93" s="2">
        <v>0</v>
      </c>
      <c r="ET93" s="2">
        <v>0</v>
      </c>
      <c r="EU93" s="2">
        <v>0</v>
      </c>
      <c r="EV93" s="2">
        <v>0</v>
      </c>
      <c r="EW93" s="2">
        <v>19.7</v>
      </c>
      <c r="EX93" s="2">
        <v>1.88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97</v>
      </c>
      <c r="FY93" s="2">
        <v>51</v>
      </c>
      <c r="FZ93" s="2"/>
      <c r="GA93" s="2" t="s">
        <v>3</v>
      </c>
      <c r="GB93" s="2"/>
      <c r="GC93" s="2"/>
      <c r="GD93" s="2">
        <v>1</v>
      </c>
      <c r="GE93" s="2"/>
      <c r="GF93" s="2">
        <v>1418692208</v>
      </c>
      <c r="GG93" s="2">
        <v>2</v>
      </c>
      <c r="GH93" s="2">
        <v>1</v>
      </c>
      <c r="GI93" s="2">
        <v>-2</v>
      </c>
      <c r="GJ93" s="2">
        <v>0</v>
      </c>
      <c r="GK93" s="2">
        <v>0</v>
      </c>
      <c r="GL93" s="2">
        <f t="shared" ref="GL93:GL124" si="55">ROUND(IF(AND(BH93=3,BI93=3,FS93&lt;&gt;0),P93,0),2)</f>
        <v>0</v>
      </c>
      <c r="GM93" s="2">
        <f t="shared" ref="GM93:GM124" si="56">ROUND(O93+X93+Y93,2)+GX93</f>
        <v>41243.72</v>
      </c>
      <c r="GN93" s="2">
        <f t="shared" ref="GN93:GN124" si="57">IF(OR(BI93=0,BI93=1),GM93-GX93,0)</f>
        <v>0</v>
      </c>
      <c r="GO93" s="2">
        <f t="shared" ref="GO93:GO124" si="58">IF(BI93=2,GM93-GX93,0)</f>
        <v>41243.72</v>
      </c>
      <c r="GP93" s="2">
        <f t="shared" ref="GP93:GP124" si="59">IF(BI93=4,GM93-GX93,0)</f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ref="GV93:GV124" si="60">ROUND((GT93),2)</f>
        <v>0</v>
      </c>
      <c r="GW93" s="2">
        <v>1</v>
      </c>
      <c r="GX93" s="2">
        <f t="shared" ref="GX93:GX124" si="61">ROUND(HC93*I93,2)</f>
        <v>0</v>
      </c>
      <c r="GY93" s="2"/>
      <c r="GZ93" s="2"/>
      <c r="HA93" s="2">
        <v>0</v>
      </c>
      <c r="HB93" s="2">
        <v>0</v>
      </c>
      <c r="HC93" s="2">
        <f>GV93*GW93</f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29</v>
      </c>
      <c r="HO93" s="2" t="s">
        <v>30</v>
      </c>
      <c r="HP93" s="2" t="s">
        <v>26</v>
      </c>
      <c r="HQ93" s="2" t="s">
        <v>26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>
      <c r="A94">
        <v>17</v>
      </c>
      <c r="B94">
        <v>1</v>
      </c>
      <c r="C94">
        <f>ROW(SmtRes!A218)</f>
        <v>218</v>
      </c>
      <c r="D94">
        <f>ROW(EtalonRes!A218)</f>
        <v>218</v>
      </c>
      <c r="E94" t="s">
        <v>129</v>
      </c>
      <c r="F94" t="s">
        <v>18</v>
      </c>
      <c r="G94" t="s">
        <v>130</v>
      </c>
      <c r="H94" t="s">
        <v>20</v>
      </c>
      <c r="I94">
        <f>ROUND(ROUND(1,6),7)</f>
        <v>1</v>
      </c>
      <c r="J94">
        <v>0</v>
      </c>
      <c r="K94">
        <f>ROUND(ROUND(1,6),7)</f>
        <v>1</v>
      </c>
      <c r="L94">
        <v>1</v>
      </c>
      <c r="M94">
        <v>0</v>
      </c>
      <c r="N94">
        <f t="shared" si="47"/>
        <v>1</v>
      </c>
      <c r="O94">
        <f>ROUND(CP94,2)</f>
        <v>23760.11</v>
      </c>
      <c r="P94">
        <f>SUMIF(SmtRes!AQ212:'SmtRes'!AQ218,"=1",SmtRes!DF212:'SmtRes'!DF218)</f>
        <v>9854.33</v>
      </c>
      <c r="Q94">
        <f>SUMIF(SmtRes!AQ212:'SmtRes'!AQ218,"=1",SmtRes!DG212:'SmtRes'!DG218)</f>
        <v>2092.5300000000002</v>
      </c>
      <c r="R94">
        <f>SUMIF(SmtRes!AQ212:'SmtRes'!AQ218,"=1",SmtRes!DH212:'SmtRes'!DH218)</f>
        <v>1181.3600000000001</v>
      </c>
      <c r="S94">
        <f>SUMIF(SmtRes!AQ212:'SmtRes'!AQ218,"=1",SmtRes!DI212:'SmtRes'!DI218)</f>
        <v>10631.89</v>
      </c>
      <c r="T94">
        <f t="shared" si="48"/>
        <v>0</v>
      </c>
      <c r="U94">
        <f>SUMIF(SmtRes!AQ212:'SmtRes'!AQ218,"=1",SmtRes!CV212:'SmtRes'!CV218)</f>
        <v>19.7</v>
      </c>
      <c r="V94">
        <f>SUMIF(SmtRes!AQ212:'SmtRes'!AQ218,"=1",SmtRes!CW212:'SmtRes'!CW218)</f>
        <v>1.88</v>
      </c>
      <c r="W94">
        <f t="shared" si="49"/>
        <v>0</v>
      </c>
      <c r="X94">
        <f t="shared" si="50"/>
        <v>11458.85</v>
      </c>
      <c r="Y94">
        <f t="shared" si="51"/>
        <v>6024.76</v>
      </c>
      <c r="AA94">
        <v>92418442</v>
      </c>
      <c r="AB94">
        <f t="shared" si="52"/>
        <v>21012.82</v>
      </c>
      <c r="AC94">
        <f>ROUND((SUM(SmtRes!BQ212:'SmtRes'!BQ218)),2)</f>
        <v>8288.4</v>
      </c>
      <c r="AD94">
        <f>ROUND((((SUM(SmtRes!BR212:'SmtRes'!BR218))-(SUM(SmtRes!BS212:'SmtRes'!BS218)))+AE94),2)</f>
        <v>2092.5300000000002</v>
      </c>
      <c r="AE94">
        <f>ROUND((SUM(SmtRes!BS212:'SmtRes'!BS218)),2)</f>
        <v>1181.3499999999999</v>
      </c>
      <c r="AF94">
        <f>ROUND((SUM(SmtRes!BT212:'SmtRes'!BT218)),2)</f>
        <v>10631.89</v>
      </c>
      <c r="AG94">
        <f t="shared" si="53"/>
        <v>0</v>
      </c>
      <c r="AH94">
        <f>(SUM(SmtRes!BU212:'SmtRes'!BU218))</f>
        <v>19.7</v>
      </c>
      <c r="AI94">
        <f>(SUM(SmtRes!BV212:'SmtRes'!BV218))</f>
        <v>1.88</v>
      </c>
      <c r="AJ94">
        <f t="shared" si="54"/>
        <v>0</v>
      </c>
      <c r="AK94">
        <v>22194.171200000001</v>
      </c>
      <c r="AL94">
        <v>8288.4</v>
      </c>
      <c r="AM94">
        <v>2092.527</v>
      </c>
      <c r="AN94">
        <v>1181.3512000000001</v>
      </c>
      <c r="AO94">
        <v>10631.893</v>
      </c>
      <c r="AP94">
        <v>0</v>
      </c>
      <c r="AQ94">
        <v>19.7</v>
      </c>
      <c r="AR94">
        <v>1.88</v>
      </c>
      <c r="AS94">
        <v>0</v>
      </c>
      <c r="AT94">
        <v>97</v>
      </c>
      <c r="AU94">
        <v>51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21</v>
      </c>
      <c r="BM94">
        <v>108001</v>
      </c>
      <c r="BN94">
        <v>0</v>
      </c>
      <c r="BO94" t="s">
        <v>3</v>
      </c>
      <c r="BP94">
        <v>0</v>
      </c>
      <c r="BQ94">
        <v>3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97</v>
      </c>
      <c r="CA94">
        <v>51</v>
      </c>
      <c r="CB94" t="s">
        <v>3</v>
      </c>
      <c r="CE94">
        <v>0</v>
      </c>
      <c r="CF94">
        <v>0</v>
      </c>
      <c r="CG94">
        <v>0</v>
      </c>
      <c r="CH94">
        <v>9</v>
      </c>
      <c r="CI94">
        <v>0</v>
      </c>
      <c r="CJ94">
        <v>0</v>
      </c>
      <c r="CK94">
        <v>0</v>
      </c>
      <c r="CL94">
        <v>0</v>
      </c>
      <c r="CM94">
        <v>0</v>
      </c>
      <c r="CN94" t="s">
        <v>3</v>
      </c>
      <c r="CO94">
        <v>0</v>
      </c>
      <c r="CP94">
        <f>(P94+Q94+S94+R94)</f>
        <v>23760.11</v>
      </c>
      <c r="CQ94">
        <f>SUMIF(SmtRes!AQ212:'SmtRes'!AQ218,"=1",SmtRes!AA212:'SmtRes'!AA218)</f>
        <v>1050.98</v>
      </c>
      <c r="CR94">
        <f>SUMIF(SmtRes!AQ212:'SmtRes'!AQ218,"=1",SmtRes!AB212:'SmtRes'!AB218)</f>
        <v>2267.9899999999998</v>
      </c>
      <c r="CS94">
        <f>SUMIF(SmtRes!AQ212:'SmtRes'!AQ218,"=1",SmtRes!AC212:'SmtRes'!AC218)</f>
        <v>1264.6400000000001</v>
      </c>
      <c r="CT94">
        <f>SUMIF(SmtRes!AQ212:'SmtRes'!AQ218,"=1",SmtRes!AD212:'SmtRes'!AD218)</f>
        <v>539.69000000000005</v>
      </c>
      <c r="CU94">
        <f>AG94</f>
        <v>0</v>
      </c>
      <c r="CV94">
        <f>SUMIF(SmtRes!AQ212:'SmtRes'!AQ218,"=1",SmtRes!BU212:'SmtRes'!BU218)</f>
        <v>19.7</v>
      </c>
      <c r="CW94">
        <f>SUMIF(SmtRes!AQ212:'SmtRes'!AQ218,"=1",SmtRes!BV212:'SmtRes'!BV218)</f>
        <v>1.88</v>
      </c>
      <c r="CX94">
        <f>AJ94</f>
        <v>0</v>
      </c>
      <c r="CY94">
        <f>(((S94+R94)*AT94)/100)</f>
        <v>11458.852500000001</v>
      </c>
      <c r="CZ94">
        <f>(((S94+R94)*AU94)/100)</f>
        <v>6024.7574999999997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20</v>
      </c>
      <c r="DW94" t="s">
        <v>20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91385562</v>
      </c>
      <c r="EF94">
        <v>3</v>
      </c>
      <c r="EG94" t="s">
        <v>25</v>
      </c>
      <c r="EH94">
        <v>0</v>
      </c>
      <c r="EI94" t="s">
        <v>3</v>
      </c>
      <c r="EJ94">
        <v>2</v>
      </c>
      <c r="EK94">
        <v>108001</v>
      </c>
      <c r="EL94" t="s">
        <v>26</v>
      </c>
      <c r="EM94" t="s">
        <v>27</v>
      </c>
      <c r="EO94" t="s">
        <v>3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19.7</v>
      </c>
      <c r="EX94">
        <v>1.88</v>
      </c>
      <c r="EY94">
        <v>0</v>
      </c>
      <c r="FQ94">
        <v>0</v>
      </c>
      <c r="FR94">
        <v>0</v>
      </c>
      <c r="FS94">
        <v>0</v>
      </c>
      <c r="FX94">
        <v>97</v>
      </c>
      <c r="FY94">
        <v>51</v>
      </c>
      <c r="GA94" t="s">
        <v>3</v>
      </c>
      <c r="GD94">
        <v>1</v>
      </c>
      <c r="GF94">
        <v>1418692208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55"/>
        <v>0</v>
      </c>
      <c r="GM94">
        <f t="shared" si="56"/>
        <v>41243.72</v>
      </c>
      <c r="GN94">
        <f t="shared" si="57"/>
        <v>0</v>
      </c>
      <c r="GO94">
        <f t="shared" si="58"/>
        <v>41243.72</v>
      </c>
      <c r="GP94">
        <f t="shared" si="59"/>
        <v>0</v>
      </c>
      <c r="GR94">
        <v>0</v>
      </c>
      <c r="GS94">
        <v>3</v>
      </c>
      <c r="GT94">
        <v>0</v>
      </c>
      <c r="GU94" t="s">
        <v>3</v>
      </c>
      <c r="GV94">
        <f t="shared" si="60"/>
        <v>0</v>
      </c>
      <c r="GW94">
        <v>1</v>
      </c>
      <c r="GX94">
        <f t="shared" si="61"/>
        <v>0</v>
      </c>
      <c r="HA94">
        <v>0</v>
      </c>
      <c r="HB94">
        <v>0</v>
      </c>
      <c r="HC94">
        <f>GV94*GW94</f>
        <v>0</v>
      </c>
      <c r="HE94" t="s">
        <v>3</v>
      </c>
      <c r="HF94" t="s">
        <v>3</v>
      </c>
      <c r="HM94" t="s">
        <v>3</v>
      </c>
      <c r="HN94" t="s">
        <v>29</v>
      </c>
      <c r="HO94" t="s">
        <v>30</v>
      </c>
      <c r="HP94" t="s">
        <v>26</v>
      </c>
      <c r="HQ94" t="s">
        <v>26</v>
      </c>
      <c r="HS94">
        <v>0</v>
      </c>
      <c r="IK94">
        <v>0</v>
      </c>
    </row>
    <row r="95" spans="1:255">
      <c r="A95" s="2">
        <v>18</v>
      </c>
      <c r="B95" s="2">
        <v>1</v>
      </c>
      <c r="C95" s="2">
        <v>211</v>
      </c>
      <c r="D95" s="2"/>
      <c r="E95" s="2" t="s">
        <v>131</v>
      </c>
      <c r="F95" s="2" t="s">
        <v>32</v>
      </c>
      <c r="G95" s="2" t="s">
        <v>33</v>
      </c>
      <c r="H95" s="2" t="s">
        <v>34</v>
      </c>
      <c r="I95" s="2">
        <f>J95</f>
        <v>2</v>
      </c>
      <c r="J95" s="2">
        <v>2</v>
      </c>
      <c r="K95" s="2">
        <v>2</v>
      </c>
      <c r="L95" s="2">
        <v>2</v>
      </c>
      <c r="M95" s="2">
        <v>0</v>
      </c>
      <c r="N95" s="2">
        <f t="shared" si="47"/>
        <v>2</v>
      </c>
      <c r="O95" s="2">
        <f>ROUND(P95,2)</f>
        <v>212.64</v>
      </c>
      <c r="P95" s="2">
        <f>ROUND(ROUND(ROUND(SUMIF(SmtRes!AQ212:'SmtRes'!AQ218,"=1",SmtRes!CU212:'SmtRes'!CU218),2),2)*I95/100,2)</f>
        <v>212.64</v>
      </c>
      <c r="Q95" s="2">
        <f>ROUND(CR95*I95,2)</f>
        <v>0</v>
      </c>
      <c r="R95" s="2">
        <f>ROUND(CS95*I95,2)</f>
        <v>0</v>
      </c>
      <c r="S95" s="2">
        <f>ROUND(CT95*I95,2)</f>
        <v>0</v>
      </c>
      <c r="T95" s="2">
        <f t="shared" si="48"/>
        <v>0</v>
      </c>
      <c r="U95" s="2">
        <f>ROUND(CV95*I95,7)</f>
        <v>0</v>
      </c>
      <c r="V95" s="2">
        <f>ROUND(CW95*I95,7)</f>
        <v>0</v>
      </c>
      <c r="W95" s="2">
        <f t="shared" si="49"/>
        <v>0</v>
      </c>
      <c r="X95" s="2">
        <f t="shared" si="50"/>
        <v>0</v>
      </c>
      <c r="Y95" s="2">
        <f t="shared" si="51"/>
        <v>0</v>
      </c>
      <c r="Z95" s="2"/>
      <c r="AA95" s="2">
        <v>92418497</v>
      </c>
      <c r="AB95" s="2">
        <f t="shared" si="52"/>
        <v>0</v>
      </c>
      <c r="AC95" s="2">
        <f>ROUND((ES95),2)</f>
        <v>0</v>
      </c>
      <c r="AD95" s="2">
        <f>ROUND((((ET95)-(EU95))+AE95),2)</f>
        <v>0</v>
      </c>
      <c r="AE95" s="2">
        <f>ROUND((EU95),2)</f>
        <v>0</v>
      </c>
      <c r="AF95" s="2">
        <f>ROUND((EV95),2)</f>
        <v>0</v>
      </c>
      <c r="AG95" s="2">
        <f t="shared" si="53"/>
        <v>0</v>
      </c>
      <c r="AH95" s="2">
        <f>(EW95)</f>
        <v>0</v>
      </c>
      <c r="AI95" s="2">
        <f>(EX95)</f>
        <v>0</v>
      </c>
      <c r="AJ95" s="2">
        <f t="shared" si="54"/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97</v>
      </c>
      <c r="AU95" s="2">
        <v>51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3</v>
      </c>
      <c r="BI95" s="2">
        <v>2</v>
      </c>
      <c r="BJ95" s="2" t="s">
        <v>3</v>
      </c>
      <c r="BK95" s="2"/>
      <c r="BL95" s="2"/>
      <c r="BM95" s="2">
        <v>108001</v>
      </c>
      <c r="BN95" s="2">
        <v>0</v>
      </c>
      <c r="BO95" s="2" t="s">
        <v>3</v>
      </c>
      <c r="BP95" s="2">
        <v>0</v>
      </c>
      <c r="BQ95" s="2">
        <v>3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97</v>
      </c>
      <c r="CA95" s="2">
        <v>51</v>
      </c>
      <c r="CB95" s="2" t="s">
        <v>3</v>
      </c>
      <c r="CC95" s="2"/>
      <c r="CD95" s="2"/>
      <c r="CE95" s="2">
        <v>0</v>
      </c>
      <c r="CF95" s="2">
        <v>0</v>
      </c>
      <c r="CG95" s="2">
        <v>0</v>
      </c>
      <c r="CH95" s="2">
        <v>9</v>
      </c>
      <c r="CI95" s="2">
        <v>1</v>
      </c>
      <c r="CJ95" s="2">
        <v>0</v>
      </c>
      <c r="CK95" s="2">
        <v>0</v>
      </c>
      <c r="CL95" s="2">
        <v>0</v>
      </c>
      <c r="CM95" s="2">
        <v>0</v>
      </c>
      <c r="CN95" s="2" t="s">
        <v>3</v>
      </c>
      <c r="CO95" s="2">
        <v>0</v>
      </c>
      <c r="CP95" s="2">
        <f>0</f>
        <v>0</v>
      </c>
      <c r="CQ95" s="2">
        <f>0</f>
        <v>0</v>
      </c>
      <c r="CR95" s="2">
        <f>0</f>
        <v>0</v>
      </c>
      <c r="CS95" s="2">
        <f>0</f>
        <v>0</v>
      </c>
      <c r="CT95" s="2">
        <f>0</f>
        <v>0</v>
      </c>
      <c r="CU95" s="2">
        <f>0</f>
        <v>0</v>
      </c>
      <c r="CV95" s="2">
        <f>0</f>
        <v>0</v>
      </c>
      <c r="CW95" s="2">
        <f>0</f>
        <v>0</v>
      </c>
      <c r="CX95" s="2">
        <f>0</f>
        <v>0</v>
      </c>
      <c r="CY95" s="2">
        <f>0</f>
        <v>0</v>
      </c>
      <c r="CZ95" s="2">
        <f>0</f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34</v>
      </c>
      <c r="DW95" s="2" t="s">
        <v>34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91385562</v>
      </c>
      <c r="EF95" s="2">
        <v>3</v>
      </c>
      <c r="EG95" s="2" t="s">
        <v>25</v>
      </c>
      <c r="EH95" s="2">
        <v>0</v>
      </c>
      <c r="EI95" s="2" t="s">
        <v>3</v>
      </c>
      <c r="EJ95" s="2">
        <v>2</v>
      </c>
      <c r="EK95" s="2">
        <v>108001</v>
      </c>
      <c r="EL95" s="2" t="s">
        <v>26</v>
      </c>
      <c r="EM95" s="2" t="s">
        <v>27</v>
      </c>
      <c r="EN95" s="2"/>
      <c r="EO95" s="2" t="s">
        <v>3</v>
      </c>
      <c r="EP95" s="2"/>
      <c r="EQ95" s="2">
        <v>0</v>
      </c>
      <c r="ER95" s="2">
        <v>0</v>
      </c>
      <c r="ES95" s="2">
        <v>0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97</v>
      </c>
      <c r="FY95" s="2">
        <v>51</v>
      </c>
      <c r="FZ95" s="2"/>
      <c r="GA95" s="2" t="s">
        <v>3</v>
      </c>
      <c r="GB95" s="2"/>
      <c r="GC95" s="2"/>
      <c r="GD95" s="2">
        <v>1</v>
      </c>
      <c r="GE95" s="2"/>
      <c r="GF95" s="2">
        <v>274903907</v>
      </c>
      <c r="GG95" s="2">
        <v>2</v>
      </c>
      <c r="GH95" s="2">
        <v>1</v>
      </c>
      <c r="GI95" s="2">
        <v>-2</v>
      </c>
      <c r="GJ95" s="2">
        <v>0</v>
      </c>
      <c r="GK95" s="2">
        <v>0</v>
      </c>
      <c r="GL95" s="2">
        <f t="shared" si="55"/>
        <v>0</v>
      </c>
      <c r="GM95" s="2">
        <f t="shared" si="56"/>
        <v>212.64</v>
      </c>
      <c r="GN95" s="2">
        <f t="shared" si="57"/>
        <v>0</v>
      </c>
      <c r="GO95" s="2">
        <f t="shared" si="58"/>
        <v>212.64</v>
      </c>
      <c r="GP95" s="2">
        <f t="shared" si="59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60"/>
        <v>0</v>
      </c>
      <c r="GW95" s="2">
        <v>1</v>
      </c>
      <c r="GX95" s="2">
        <f t="shared" si="61"/>
        <v>0</v>
      </c>
      <c r="GY95" s="2"/>
      <c r="GZ95" s="2"/>
      <c r="HA95" s="2">
        <v>0</v>
      </c>
      <c r="HB95" s="2">
        <v>0</v>
      </c>
      <c r="HC95" s="2">
        <f>0</f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29</v>
      </c>
      <c r="HO95" s="2" t="s">
        <v>30</v>
      </c>
      <c r="HP95" s="2" t="s">
        <v>26</v>
      </c>
      <c r="HQ95" s="2" t="s">
        <v>26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>
      <c r="A96">
        <v>18</v>
      </c>
      <c r="B96">
        <v>1</v>
      </c>
      <c r="C96">
        <v>218</v>
      </c>
      <c r="E96" t="s">
        <v>131</v>
      </c>
      <c r="F96" t="s">
        <v>32</v>
      </c>
      <c r="G96" t="s">
        <v>33</v>
      </c>
      <c r="H96" t="s">
        <v>34</v>
      </c>
      <c r="I96">
        <f>J96</f>
        <v>2</v>
      </c>
      <c r="J96">
        <v>2</v>
      </c>
      <c r="K96">
        <v>2</v>
      </c>
      <c r="L96">
        <v>2</v>
      </c>
      <c r="M96">
        <v>0</v>
      </c>
      <c r="N96">
        <f t="shared" si="47"/>
        <v>2</v>
      </c>
      <c r="O96">
        <f>ROUND(P96,2)</f>
        <v>212.64</v>
      </c>
      <c r="P96">
        <f>ROUND(ROUND(ROUND(SUMIF(SmtRes!AQ212:'SmtRes'!AQ218,"=1",SmtRes!CU212:'SmtRes'!CU218),2),2)*I96/100,2)</f>
        <v>212.64</v>
      </c>
      <c r="Q96">
        <f>ROUND(CR96*I96,2)</f>
        <v>0</v>
      </c>
      <c r="R96">
        <f>ROUND(CS96*I96,2)</f>
        <v>0</v>
      </c>
      <c r="S96">
        <f>ROUND(CT96*I96,2)</f>
        <v>0</v>
      </c>
      <c r="T96">
        <f t="shared" si="48"/>
        <v>0</v>
      </c>
      <c r="U96">
        <f>ROUND(CV96*I96,7)</f>
        <v>0</v>
      </c>
      <c r="V96">
        <f>ROUND(CW96*I96,7)</f>
        <v>0</v>
      </c>
      <c r="W96">
        <f t="shared" si="49"/>
        <v>0</v>
      </c>
      <c r="X96">
        <f t="shared" si="50"/>
        <v>0</v>
      </c>
      <c r="Y96">
        <f t="shared" si="51"/>
        <v>0</v>
      </c>
      <c r="AA96">
        <v>92418442</v>
      </c>
      <c r="AB96">
        <f t="shared" si="52"/>
        <v>0</v>
      </c>
      <c r="AC96">
        <f>ROUND((ES96),2)</f>
        <v>0</v>
      </c>
      <c r="AD96">
        <f>ROUND((((ET96)-(EU96))+AE96),2)</f>
        <v>0</v>
      </c>
      <c r="AE96">
        <f>ROUND((EU96),2)</f>
        <v>0</v>
      </c>
      <c r="AF96">
        <f>ROUND((EV96),2)</f>
        <v>0</v>
      </c>
      <c r="AG96">
        <f t="shared" si="53"/>
        <v>0</v>
      </c>
      <c r="AH96">
        <f>(EW96)</f>
        <v>0</v>
      </c>
      <c r="AI96">
        <f>(EX96)</f>
        <v>0</v>
      </c>
      <c r="AJ96">
        <f t="shared" si="54"/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97</v>
      </c>
      <c r="AU96">
        <v>51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2</v>
      </c>
      <c r="BJ96" t="s">
        <v>3</v>
      </c>
      <c r="BM96">
        <v>108001</v>
      </c>
      <c r="BN96">
        <v>0</v>
      </c>
      <c r="BO96" t="s">
        <v>3</v>
      </c>
      <c r="BP96">
        <v>0</v>
      </c>
      <c r="BQ96">
        <v>3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97</v>
      </c>
      <c r="CA96">
        <v>51</v>
      </c>
      <c r="CB96" t="s">
        <v>3</v>
      </c>
      <c r="CE96">
        <v>0</v>
      </c>
      <c r="CF96">
        <v>0</v>
      </c>
      <c r="CG96">
        <v>0</v>
      </c>
      <c r="CH96">
        <v>9</v>
      </c>
      <c r="CI96">
        <v>1</v>
      </c>
      <c r="CJ96">
        <v>0</v>
      </c>
      <c r="CK96">
        <v>0</v>
      </c>
      <c r="CL96">
        <v>0</v>
      </c>
      <c r="CM96">
        <v>0</v>
      </c>
      <c r="CN96" t="s">
        <v>3</v>
      </c>
      <c r="CO96">
        <v>0</v>
      </c>
      <c r="CP96">
        <f>0</f>
        <v>0</v>
      </c>
      <c r="CQ96">
        <f>0</f>
        <v>0</v>
      </c>
      <c r="CR96">
        <f>0</f>
        <v>0</v>
      </c>
      <c r="CS96">
        <f>0</f>
        <v>0</v>
      </c>
      <c r="CT96">
        <f>0</f>
        <v>0</v>
      </c>
      <c r="CU96">
        <f>0</f>
        <v>0</v>
      </c>
      <c r="CV96">
        <f>0</f>
        <v>0</v>
      </c>
      <c r="CW96">
        <f>0</f>
        <v>0</v>
      </c>
      <c r="CX96">
        <f>0</f>
        <v>0</v>
      </c>
      <c r="CY96">
        <f>0</f>
        <v>0</v>
      </c>
      <c r="CZ96">
        <f>0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34</v>
      </c>
      <c r="DW96" t="s">
        <v>34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91385562</v>
      </c>
      <c r="EF96">
        <v>3</v>
      </c>
      <c r="EG96" t="s">
        <v>25</v>
      </c>
      <c r="EH96">
        <v>0</v>
      </c>
      <c r="EI96" t="s">
        <v>3</v>
      </c>
      <c r="EJ96">
        <v>2</v>
      </c>
      <c r="EK96">
        <v>108001</v>
      </c>
      <c r="EL96" t="s">
        <v>26</v>
      </c>
      <c r="EM96" t="s">
        <v>27</v>
      </c>
      <c r="EO96" t="s">
        <v>3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97</v>
      </c>
      <c r="FY96">
        <v>51</v>
      </c>
      <c r="GA96" t="s">
        <v>3</v>
      </c>
      <c r="GD96">
        <v>1</v>
      </c>
      <c r="GF96">
        <v>274903907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55"/>
        <v>0</v>
      </c>
      <c r="GM96">
        <f t="shared" si="56"/>
        <v>212.64</v>
      </c>
      <c r="GN96">
        <f t="shared" si="57"/>
        <v>0</v>
      </c>
      <c r="GO96">
        <f t="shared" si="58"/>
        <v>212.64</v>
      </c>
      <c r="GP96">
        <f t="shared" si="59"/>
        <v>0</v>
      </c>
      <c r="GR96">
        <v>0</v>
      </c>
      <c r="GS96">
        <v>3</v>
      </c>
      <c r="GT96">
        <v>0</v>
      </c>
      <c r="GU96" t="s">
        <v>3</v>
      </c>
      <c r="GV96">
        <f t="shared" si="60"/>
        <v>0</v>
      </c>
      <c r="GW96">
        <v>1</v>
      </c>
      <c r="GX96">
        <f t="shared" si="61"/>
        <v>0</v>
      </c>
      <c r="HA96">
        <v>0</v>
      </c>
      <c r="HB96">
        <v>0</v>
      </c>
      <c r="HC96">
        <f>0</f>
        <v>0</v>
      </c>
      <c r="HE96" t="s">
        <v>3</v>
      </c>
      <c r="HF96" t="s">
        <v>3</v>
      </c>
      <c r="HM96" t="s">
        <v>3</v>
      </c>
      <c r="HN96" t="s">
        <v>29</v>
      </c>
      <c r="HO96" t="s">
        <v>30</v>
      </c>
      <c r="HP96" t="s">
        <v>26</v>
      </c>
      <c r="HQ96" t="s">
        <v>26</v>
      </c>
      <c r="HS96">
        <v>0</v>
      </c>
      <c r="IK96">
        <v>0</v>
      </c>
    </row>
    <row r="97" spans="1:255">
      <c r="A97" s="2">
        <v>17</v>
      </c>
      <c r="B97" s="2">
        <v>1</v>
      </c>
      <c r="C97" s="2">
        <f>ROW(SmtRes!A225)</f>
        <v>225</v>
      </c>
      <c r="D97" s="2">
        <f>ROW(EtalonRes!A225)</f>
        <v>225</v>
      </c>
      <c r="E97" s="2" t="s">
        <v>132</v>
      </c>
      <c r="F97" s="2" t="s">
        <v>133</v>
      </c>
      <c r="G97" s="2" t="s">
        <v>134</v>
      </c>
      <c r="H97" s="2" t="s">
        <v>20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f t="shared" si="47"/>
        <v>0</v>
      </c>
      <c r="O97" s="2">
        <f>ROUND(CP97,2)</f>
        <v>0</v>
      </c>
      <c r="P97" s="2">
        <f>SUMIF(SmtRes!AQ219:'SmtRes'!AQ225,"=1",SmtRes!DF219:'SmtRes'!DF225)</f>
        <v>0</v>
      </c>
      <c r="Q97" s="2">
        <f>SUMIF(SmtRes!AQ219:'SmtRes'!AQ225,"=1",SmtRes!DG219:'SmtRes'!DG225)</f>
        <v>0</v>
      </c>
      <c r="R97" s="2">
        <f>SUMIF(SmtRes!AQ219:'SmtRes'!AQ225,"=1",SmtRes!DH219:'SmtRes'!DH225)</f>
        <v>0</v>
      </c>
      <c r="S97" s="2">
        <f>SUMIF(SmtRes!AQ219:'SmtRes'!AQ225,"=1",SmtRes!DI219:'SmtRes'!DI225)</f>
        <v>0</v>
      </c>
      <c r="T97" s="2">
        <f t="shared" si="48"/>
        <v>0</v>
      </c>
      <c r="U97" s="2">
        <f>SUMIF(SmtRes!AQ219:'SmtRes'!AQ225,"=1",SmtRes!CV219:'SmtRes'!CV225)</f>
        <v>0</v>
      </c>
      <c r="V97" s="2">
        <f>SUMIF(SmtRes!AQ219:'SmtRes'!AQ225,"=1",SmtRes!CW219:'SmtRes'!CW225)</f>
        <v>0</v>
      </c>
      <c r="W97" s="2">
        <f t="shared" si="49"/>
        <v>0</v>
      </c>
      <c r="X97" s="2">
        <f t="shared" si="50"/>
        <v>0</v>
      </c>
      <c r="Y97" s="2">
        <f t="shared" si="51"/>
        <v>0</v>
      </c>
      <c r="Z97" s="2"/>
      <c r="AA97" s="2">
        <v>92418497</v>
      </c>
      <c r="AB97" s="2">
        <f t="shared" si="52"/>
        <v>35095.629999999997</v>
      </c>
      <c r="AC97" s="2">
        <f>ROUND((SUM(SmtRes!BQ219:'SmtRes'!BQ225)),2)</f>
        <v>12432.6</v>
      </c>
      <c r="AD97" s="2">
        <f>ROUND((((SUM(SmtRes!BR219:'SmtRes'!BR225))-(SUM(SmtRes!BS219:'SmtRes'!BS225)))+AE97),2)</f>
        <v>7767.59</v>
      </c>
      <c r="AE97" s="2">
        <f>ROUND((SUM(SmtRes!BS219:'SmtRes'!BS225)),2)</f>
        <v>4385.8</v>
      </c>
      <c r="AF97" s="2">
        <f>ROUND((SUM(SmtRes!BT219:'SmtRes'!BT225)),2)</f>
        <v>14895.44</v>
      </c>
      <c r="AG97" s="2">
        <f t="shared" si="53"/>
        <v>0</v>
      </c>
      <c r="AH97" s="2">
        <f>(SUM(SmtRes!BU219:'SmtRes'!BU225))</f>
        <v>27.6</v>
      </c>
      <c r="AI97" s="2">
        <f>(SUM(SmtRes!BV219:'SmtRes'!BV225))</f>
        <v>6.98</v>
      </c>
      <c r="AJ97" s="2">
        <f t="shared" si="54"/>
        <v>0</v>
      </c>
      <c r="AK97" s="2">
        <v>39481.445200000002</v>
      </c>
      <c r="AL97" s="2">
        <v>12432.6</v>
      </c>
      <c r="AM97" s="2">
        <v>7767.5965999999999</v>
      </c>
      <c r="AN97" s="2">
        <v>4385.8046000000004</v>
      </c>
      <c r="AO97" s="2">
        <v>14895.444000000003</v>
      </c>
      <c r="AP97" s="2">
        <v>0</v>
      </c>
      <c r="AQ97" s="2">
        <v>27.6</v>
      </c>
      <c r="AR97" s="2">
        <v>6.98</v>
      </c>
      <c r="AS97" s="2">
        <v>0</v>
      </c>
      <c r="AT97" s="2">
        <v>97</v>
      </c>
      <c r="AU97" s="2">
        <v>51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2</v>
      </c>
      <c r="BJ97" s="2" t="s">
        <v>135</v>
      </c>
      <c r="BK97" s="2"/>
      <c r="BL97" s="2"/>
      <c r="BM97" s="2">
        <v>108001</v>
      </c>
      <c r="BN97" s="2">
        <v>91385276</v>
      </c>
      <c r="BO97" s="2" t="s">
        <v>3</v>
      </c>
      <c r="BP97" s="2">
        <v>0</v>
      </c>
      <c r="BQ97" s="2">
        <v>3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97</v>
      </c>
      <c r="CA97" s="2">
        <v>51</v>
      </c>
      <c r="CB97" s="2" t="s">
        <v>3</v>
      </c>
      <c r="CC97" s="2"/>
      <c r="CD97" s="2"/>
      <c r="CE97" s="2">
        <v>0</v>
      </c>
      <c r="CF97" s="2">
        <v>0</v>
      </c>
      <c r="CG97" s="2">
        <v>0</v>
      </c>
      <c r="CH97" s="2">
        <v>10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 t="s">
        <v>3</v>
      </c>
      <c r="CO97" s="2">
        <v>0</v>
      </c>
      <c r="CP97" s="2">
        <f>(P97+Q97+S97+R97)</f>
        <v>0</v>
      </c>
      <c r="CQ97" s="2">
        <f>SUMIF(SmtRes!AQ219:'SmtRes'!AQ225,"=1",SmtRes!AA219:'SmtRes'!AA225)</f>
        <v>1050.98</v>
      </c>
      <c r="CR97" s="2">
        <f>SUMIF(SmtRes!AQ219:'SmtRes'!AQ225,"=1",SmtRes!AB219:'SmtRes'!AB225)</f>
        <v>2267.9899999999998</v>
      </c>
      <c r="CS97" s="2">
        <f>SUMIF(SmtRes!AQ219:'SmtRes'!AQ225,"=1",SmtRes!AC219:'SmtRes'!AC225)</f>
        <v>1264.6400000000001</v>
      </c>
      <c r="CT97" s="2">
        <f>SUMIF(SmtRes!AQ219:'SmtRes'!AQ225,"=1",SmtRes!AD219:'SmtRes'!AD225)</f>
        <v>539.69000000000005</v>
      </c>
      <c r="CU97" s="2">
        <f>AG97</f>
        <v>0</v>
      </c>
      <c r="CV97" s="2">
        <f>SUMIF(SmtRes!AQ219:'SmtRes'!AQ225,"=1",SmtRes!BU219:'SmtRes'!BU225)</f>
        <v>27.6</v>
      </c>
      <c r="CW97" s="2">
        <f>SUMIF(SmtRes!AQ219:'SmtRes'!AQ225,"=1",SmtRes!BV219:'SmtRes'!BV225)</f>
        <v>6.98</v>
      </c>
      <c r="CX97" s="2">
        <f>AJ97</f>
        <v>0</v>
      </c>
      <c r="CY97" s="2">
        <f>(((S97+R97)*AT97)/100)</f>
        <v>0</v>
      </c>
      <c r="CZ97" s="2">
        <f>(((S97+R97)*AU97)/100)</f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20</v>
      </c>
      <c r="DW97" s="2" t="s">
        <v>20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91385562</v>
      </c>
      <c r="EF97" s="2">
        <v>3</v>
      </c>
      <c r="EG97" s="2" t="s">
        <v>25</v>
      </c>
      <c r="EH97" s="2">
        <v>0</v>
      </c>
      <c r="EI97" s="2" t="s">
        <v>3</v>
      </c>
      <c r="EJ97" s="2">
        <v>2</v>
      </c>
      <c r="EK97" s="2">
        <v>108001</v>
      </c>
      <c r="EL97" s="2" t="s">
        <v>26</v>
      </c>
      <c r="EM97" s="2" t="s">
        <v>27</v>
      </c>
      <c r="EN97" s="2"/>
      <c r="EO97" s="2" t="s">
        <v>3</v>
      </c>
      <c r="EP97" s="2"/>
      <c r="EQ97" s="2">
        <v>0</v>
      </c>
      <c r="ER97" s="2">
        <v>0</v>
      </c>
      <c r="ES97" s="2">
        <v>0</v>
      </c>
      <c r="ET97" s="2">
        <v>0</v>
      </c>
      <c r="EU97" s="2">
        <v>0</v>
      </c>
      <c r="EV97" s="2">
        <v>0</v>
      </c>
      <c r="EW97" s="2">
        <v>27.6</v>
      </c>
      <c r="EX97" s="2">
        <v>6.98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97</v>
      </c>
      <c r="FY97" s="2">
        <v>51</v>
      </c>
      <c r="FZ97" s="2"/>
      <c r="GA97" s="2" t="s">
        <v>3</v>
      </c>
      <c r="GB97" s="2"/>
      <c r="GC97" s="2"/>
      <c r="GD97" s="2">
        <v>1</v>
      </c>
      <c r="GE97" s="2"/>
      <c r="GF97" s="2">
        <v>1803222349</v>
      </c>
      <c r="GG97" s="2">
        <v>2</v>
      </c>
      <c r="GH97" s="2">
        <v>1</v>
      </c>
      <c r="GI97" s="2">
        <v>-2</v>
      </c>
      <c r="GJ97" s="2">
        <v>0</v>
      </c>
      <c r="GK97" s="2">
        <v>0</v>
      </c>
      <c r="GL97" s="2">
        <f t="shared" si="55"/>
        <v>0</v>
      </c>
      <c r="GM97" s="2">
        <f t="shared" si="56"/>
        <v>0</v>
      </c>
      <c r="GN97" s="2">
        <f t="shared" si="57"/>
        <v>0</v>
      </c>
      <c r="GO97" s="2">
        <f t="shared" si="58"/>
        <v>0</v>
      </c>
      <c r="GP97" s="2">
        <f t="shared" si="59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60"/>
        <v>0</v>
      </c>
      <c r="GW97" s="2">
        <v>1</v>
      </c>
      <c r="GX97" s="2">
        <f t="shared" si="61"/>
        <v>0</v>
      </c>
      <c r="GY97" s="2"/>
      <c r="GZ97" s="2"/>
      <c r="HA97" s="2">
        <v>0</v>
      </c>
      <c r="HB97" s="2">
        <v>0</v>
      </c>
      <c r="HC97" s="2">
        <f>GV97*GW97</f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29</v>
      </c>
      <c r="HO97" s="2" t="s">
        <v>30</v>
      </c>
      <c r="HP97" s="2" t="s">
        <v>26</v>
      </c>
      <c r="HQ97" s="2" t="s">
        <v>26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>
      <c r="A98">
        <v>17</v>
      </c>
      <c r="B98">
        <v>1</v>
      </c>
      <c r="C98">
        <f>ROW(SmtRes!A232)</f>
        <v>232</v>
      </c>
      <c r="D98">
        <f>ROW(EtalonRes!A232)</f>
        <v>232</v>
      </c>
      <c r="E98" t="s">
        <v>132</v>
      </c>
      <c r="F98" t="s">
        <v>133</v>
      </c>
      <c r="G98" t="s">
        <v>134</v>
      </c>
      <c r="H98" t="s">
        <v>20</v>
      </c>
      <c r="I98">
        <v>0</v>
      </c>
      <c r="J98">
        <v>0</v>
      </c>
      <c r="K98">
        <v>0</v>
      </c>
      <c r="L98">
        <v>0</v>
      </c>
      <c r="M98">
        <v>0</v>
      </c>
      <c r="N98">
        <f t="shared" si="47"/>
        <v>0</v>
      </c>
      <c r="O98">
        <f>ROUND(CP98,2)</f>
        <v>0</v>
      </c>
      <c r="P98">
        <f>SUMIF(SmtRes!AQ226:'SmtRes'!AQ232,"=1",SmtRes!DF226:'SmtRes'!DF232)</f>
        <v>0</v>
      </c>
      <c r="Q98">
        <f>SUMIF(SmtRes!AQ226:'SmtRes'!AQ232,"=1",SmtRes!DG226:'SmtRes'!DG232)</f>
        <v>0</v>
      </c>
      <c r="R98">
        <f>SUMIF(SmtRes!AQ226:'SmtRes'!AQ232,"=1",SmtRes!DH226:'SmtRes'!DH232)</f>
        <v>0</v>
      </c>
      <c r="S98">
        <f>SUMIF(SmtRes!AQ226:'SmtRes'!AQ232,"=1",SmtRes!DI226:'SmtRes'!DI232)</f>
        <v>0</v>
      </c>
      <c r="T98">
        <f t="shared" si="48"/>
        <v>0</v>
      </c>
      <c r="U98">
        <f>SUMIF(SmtRes!AQ226:'SmtRes'!AQ232,"=1",SmtRes!CV226:'SmtRes'!CV232)</f>
        <v>0</v>
      </c>
      <c r="V98">
        <f>SUMIF(SmtRes!AQ226:'SmtRes'!AQ232,"=1",SmtRes!CW226:'SmtRes'!CW232)</f>
        <v>0</v>
      </c>
      <c r="W98">
        <f t="shared" si="49"/>
        <v>0</v>
      </c>
      <c r="X98">
        <f t="shared" si="50"/>
        <v>0</v>
      </c>
      <c r="Y98">
        <f t="shared" si="51"/>
        <v>0</v>
      </c>
      <c r="AA98">
        <v>92418442</v>
      </c>
      <c r="AB98">
        <f t="shared" si="52"/>
        <v>35095.629999999997</v>
      </c>
      <c r="AC98">
        <f>ROUND((SUM(SmtRes!BQ226:'SmtRes'!BQ232)),2)</f>
        <v>12432.6</v>
      </c>
      <c r="AD98">
        <f>ROUND((((SUM(SmtRes!BR226:'SmtRes'!BR232))-(SUM(SmtRes!BS226:'SmtRes'!BS232)))+AE98),2)</f>
        <v>7767.59</v>
      </c>
      <c r="AE98">
        <f>ROUND((SUM(SmtRes!BS226:'SmtRes'!BS232)),2)</f>
        <v>4385.8</v>
      </c>
      <c r="AF98">
        <f>ROUND((SUM(SmtRes!BT226:'SmtRes'!BT232)),2)</f>
        <v>14895.44</v>
      </c>
      <c r="AG98">
        <f t="shared" si="53"/>
        <v>0</v>
      </c>
      <c r="AH98">
        <f>(SUM(SmtRes!BU226:'SmtRes'!BU232))</f>
        <v>27.6</v>
      </c>
      <c r="AI98">
        <f>(SUM(SmtRes!BV226:'SmtRes'!BV232))</f>
        <v>6.98</v>
      </c>
      <c r="AJ98">
        <f t="shared" si="54"/>
        <v>0</v>
      </c>
      <c r="AK98">
        <v>39481.445200000002</v>
      </c>
      <c r="AL98">
        <v>12432.6</v>
      </c>
      <c r="AM98">
        <v>7767.5965999999999</v>
      </c>
      <c r="AN98">
        <v>4385.8046000000004</v>
      </c>
      <c r="AO98">
        <v>14895.444000000003</v>
      </c>
      <c r="AP98">
        <v>0</v>
      </c>
      <c r="AQ98">
        <v>27.6</v>
      </c>
      <c r="AR98">
        <v>6.98</v>
      </c>
      <c r="AS98">
        <v>0</v>
      </c>
      <c r="AT98">
        <v>97</v>
      </c>
      <c r="AU98">
        <v>51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2</v>
      </c>
      <c r="BJ98" t="s">
        <v>135</v>
      </c>
      <c r="BM98">
        <v>108001</v>
      </c>
      <c r="BN98">
        <v>91385276</v>
      </c>
      <c r="BO98" t="s">
        <v>3</v>
      </c>
      <c r="BP98">
        <v>0</v>
      </c>
      <c r="BQ98">
        <v>3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97</v>
      </c>
      <c r="CA98">
        <v>51</v>
      </c>
      <c r="CB98" t="s">
        <v>3</v>
      </c>
      <c r="CE98">
        <v>0</v>
      </c>
      <c r="CF98">
        <v>0</v>
      </c>
      <c r="CG98">
        <v>0</v>
      </c>
      <c r="CH98">
        <v>10</v>
      </c>
      <c r="CI98">
        <v>0</v>
      </c>
      <c r="CJ98">
        <v>0</v>
      </c>
      <c r="CK98">
        <v>0</v>
      </c>
      <c r="CL98">
        <v>0</v>
      </c>
      <c r="CM98">
        <v>0</v>
      </c>
      <c r="CN98" t="s">
        <v>3</v>
      </c>
      <c r="CO98">
        <v>0</v>
      </c>
      <c r="CP98">
        <f>(P98+Q98+S98+R98)</f>
        <v>0</v>
      </c>
      <c r="CQ98">
        <f>SUMIF(SmtRes!AQ226:'SmtRes'!AQ232,"=1",SmtRes!AA226:'SmtRes'!AA232)</f>
        <v>1050.98</v>
      </c>
      <c r="CR98">
        <f>SUMIF(SmtRes!AQ226:'SmtRes'!AQ232,"=1",SmtRes!AB226:'SmtRes'!AB232)</f>
        <v>2267.9899999999998</v>
      </c>
      <c r="CS98">
        <f>SUMIF(SmtRes!AQ226:'SmtRes'!AQ232,"=1",SmtRes!AC226:'SmtRes'!AC232)</f>
        <v>1264.6400000000001</v>
      </c>
      <c r="CT98">
        <f>SUMIF(SmtRes!AQ226:'SmtRes'!AQ232,"=1",SmtRes!AD226:'SmtRes'!AD232)</f>
        <v>539.69000000000005</v>
      </c>
      <c r="CU98">
        <f>AG98</f>
        <v>0</v>
      </c>
      <c r="CV98">
        <f>SUMIF(SmtRes!AQ226:'SmtRes'!AQ232,"=1",SmtRes!BU226:'SmtRes'!BU232)</f>
        <v>27.6</v>
      </c>
      <c r="CW98">
        <f>SUMIF(SmtRes!AQ226:'SmtRes'!AQ232,"=1",SmtRes!BV226:'SmtRes'!BV232)</f>
        <v>6.98</v>
      </c>
      <c r="CX98">
        <f>AJ98</f>
        <v>0</v>
      </c>
      <c r="CY98">
        <f>(((S98+R98)*AT98)/100)</f>
        <v>0</v>
      </c>
      <c r="CZ98">
        <f>(((S98+R98)*AU98)/100)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20</v>
      </c>
      <c r="DW98" t="s">
        <v>20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91385562</v>
      </c>
      <c r="EF98">
        <v>3</v>
      </c>
      <c r="EG98" t="s">
        <v>25</v>
      </c>
      <c r="EH98">
        <v>0</v>
      </c>
      <c r="EI98" t="s">
        <v>3</v>
      </c>
      <c r="EJ98">
        <v>2</v>
      </c>
      <c r="EK98">
        <v>108001</v>
      </c>
      <c r="EL98" t="s">
        <v>26</v>
      </c>
      <c r="EM98" t="s">
        <v>27</v>
      </c>
      <c r="EO98" t="s">
        <v>3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27.6</v>
      </c>
      <c r="EX98">
        <v>6.98</v>
      </c>
      <c r="EY98">
        <v>0</v>
      </c>
      <c r="FQ98">
        <v>0</v>
      </c>
      <c r="FR98">
        <v>0</v>
      </c>
      <c r="FS98">
        <v>0</v>
      </c>
      <c r="FX98">
        <v>97</v>
      </c>
      <c r="FY98">
        <v>51</v>
      </c>
      <c r="GA98" t="s">
        <v>3</v>
      </c>
      <c r="GD98">
        <v>1</v>
      </c>
      <c r="GF98">
        <v>1803222349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55"/>
        <v>0</v>
      </c>
      <c r="GM98">
        <f t="shared" si="56"/>
        <v>0</v>
      </c>
      <c r="GN98">
        <f t="shared" si="57"/>
        <v>0</v>
      </c>
      <c r="GO98">
        <f t="shared" si="58"/>
        <v>0</v>
      </c>
      <c r="GP98">
        <f t="shared" si="59"/>
        <v>0</v>
      </c>
      <c r="GR98">
        <v>0</v>
      </c>
      <c r="GS98">
        <v>3</v>
      </c>
      <c r="GT98">
        <v>0</v>
      </c>
      <c r="GU98" t="s">
        <v>3</v>
      </c>
      <c r="GV98">
        <f t="shared" si="60"/>
        <v>0</v>
      </c>
      <c r="GW98">
        <v>1</v>
      </c>
      <c r="GX98">
        <f t="shared" si="61"/>
        <v>0</v>
      </c>
      <c r="HA98">
        <v>0</v>
      </c>
      <c r="HB98">
        <v>0</v>
      </c>
      <c r="HC98">
        <f>GV98*GW98</f>
        <v>0</v>
      </c>
      <c r="HE98" t="s">
        <v>3</v>
      </c>
      <c r="HF98" t="s">
        <v>3</v>
      </c>
      <c r="HM98" t="s">
        <v>3</v>
      </c>
      <c r="HN98" t="s">
        <v>29</v>
      </c>
      <c r="HO98" t="s">
        <v>30</v>
      </c>
      <c r="HP98" t="s">
        <v>26</v>
      </c>
      <c r="HQ98" t="s">
        <v>26</v>
      </c>
      <c r="HS98">
        <v>0</v>
      </c>
      <c r="IK98">
        <v>0</v>
      </c>
    </row>
    <row r="99" spans="1:255">
      <c r="A99" s="2">
        <v>18</v>
      </c>
      <c r="B99" s="2">
        <v>1</v>
      </c>
      <c r="C99" s="2">
        <v>225</v>
      </c>
      <c r="D99" s="2"/>
      <c r="E99" s="2" t="s">
        <v>136</v>
      </c>
      <c r="F99" s="2" t="s">
        <v>32</v>
      </c>
      <c r="G99" s="2" t="s">
        <v>33</v>
      </c>
      <c r="H99" s="2" t="s">
        <v>34</v>
      </c>
      <c r="I99" s="2">
        <f>J99</f>
        <v>2</v>
      </c>
      <c r="J99" s="2">
        <v>2</v>
      </c>
      <c r="K99" s="2">
        <v>2</v>
      </c>
      <c r="L99" s="2">
        <v>0</v>
      </c>
      <c r="M99" s="2">
        <v>0</v>
      </c>
      <c r="N99" s="2">
        <f t="shared" si="47"/>
        <v>0</v>
      </c>
      <c r="O99" s="2">
        <f>ROUND(P99,2)</f>
        <v>0</v>
      </c>
      <c r="P99" s="2">
        <f>ROUND(ROUND(ROUND(SUMIF(SmtRes!AQ226:'SmtRes'!AQ232,"=1",SmtRes!CU226:'SmtRes'!CU232),2),2)*I99/100,2)</f>
        <v>0</v>
      </c>
      <c r="Q99" s="2">
        <f>ROUND(CR99*I99,2)</f>
        <v>0</v>
      </c>
      <c r="R99" s="2">
        <f>ROUND(CS99*I99,2)</f>
        <v>0</v>
      </c>
      <c r="S99" s="2">
        <f>ROUND(CT99*I99,2)</f>
        <v>0</v>
      </c>
      <c r="T99" s="2">
        <f t="shared" si="48"/>
        <v>0</v>
      </c>
      <c r="U99" s="2">
        <f>ROUND(CV99*I99,7)</f>
        <v>0</v>
      </c>
      <c r="V99" s="2">
        <f>ROUND(CW99*I99,7)</f>
        <v>0</v>
      </c>
      <c r="W99" s="2">
        <f t="shared" si="49"/>
        <v>0</v>
      </c>
      <c r="X99" s="2">
        <f t="shared" si="50"/>
        <v>0</v>
      </c>
      <c r="Y99" s="2">
        <f t="shared" si="51"/>
        <v>0</v>
      </c>
      <c r="Z99" s="2"/>
      <c r="AA99" s="2">
        <v>92418497</v>
      </c>
      <c r="AB99" s="2">
        <f t="shared" si="52"/>
        <v>0</v>
      </c>
      <c r="AC99" s="2">
        <f>ROUND((ES99),2)</f>
        <v>0</v>
      </c>
      <c r="AD99" s="2">
        <f>ROUND((((ET99)-(EU99))+AE99),2)</f>
        <v>0</v>
      </c>
      <c r="AE99" s="2">
        <f>ROUND((EU99),2)</f>
        <v>0</v>
      </c>
      <c r="AF99" s="2">
        <f>ROUND((EV99),2)</f>
        <v>0</v>
      </c>
      <c r="AG99" s="2">
        <f t="shared" si="53"/>
        <v>0</v>
      </c>
      <c r="AH99" s="2">
        <f>(EW99)</f>
        <v>0</v>
      </c>
      <c r="AI99" s="2">
        <f>(EX99)</f>
        <v>0</v>
      </c>
      <c r="AJ99" s="2">
        <f t="shared" si="54"/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97</v>
      </c>
      <c r="AU99" s="2">
        <v>51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3</v>
      </c>
      <c r="BI99" s="2">
        <v>2</v>
      </c>
      <c r="BJ99" s="2" t="s">
        <v>3</v>
      </c>
      <c r="BK99" s="2"/>
      <c r="BL99" s="2"/>
      <c r="BM99" s="2">
        <v>108001</v>
      </c>
      <c r="BN99" s="2">
        <v>91385276</v>
      </c>
      <c r="BO99" s="2" t="s">
        <v>3</v>
      </c>
      <c r="BP99" s="2">
        <v>0</v>
      </c>
      <c r="BQ99" s="2">
        <v>3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97</v>
      </c>
      <c r="CA99" s="2">
        <v>51</v>
      </c>
      <c r="CB99" s="2" t="s">
        <v>3</v>
      </c>
      <c r="CC99" s="2"/>
      <c r="CD99" s="2"/>
      <c r="CE99" s="2">
        <v>0</v>
      </c>
      <c r="CF99" s="2">
        <v>0</v>
      </c>
      <c r="CG99" s="2">
        <v>0</v>
      </c>
      <c r="CH99" s="2">
        <v>10</v>
      </c>
      <c r="CI99" s="2">
        <v>1</v>
      </c>
      <c r="CJ99" s="2">
        <v>0</v>
      </c>
      <c r="CK99" s="2">
        <v>0</v>
      </c>
      <c r="CL99" s="2">
        <v>0</v>
      </c>
      <c r="CM99" s="2">
        <v>0</v>
      </c>
      <c r="CN99" s="2" t="s">
        <v>3</v>
      </c>
      <c r="CO99" s="2">
        <v>0</v>
      </c>
      <c r="CP99" s="2">
        <f>0</f>
        <v>0</v>
      </c>
      <c r="CQ99" s="2">
        <f>0</f>
        <v>0</v>
      </c>
      <c r="CR99" s="2">
        <f>0</f>
        <v>0</v>
      </c>
      <c r="CS99" s="2">
        <f>0</f>
        <v>0</v>
      </c>
      <c r="CT99" s="2">
        <f>0</f>
        <v>0</v>
      </c>
      <c r="CU99" s="2">
        <f>0</f>
        <v>0</v>
      </c>
      <c r="CV99" s="2">
        <f>0</f>
        <v>0</v>
      </c>
      <c r="CW99" s="2">
        <f>0</f>
        <v>0</v>
      </c>
      <c r="CX99" s="2">
        <f>0</f>
        <v>0</v>
      </c>
      <c r="CY99" s="2">
        <f>0</f>
        <v>0</v>
      </c>
      <c r="CZ99" s="2">
        <f>0</f>
        <v>0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34</v>
      </c>
      <c r="DW99" s="2" t="s">
        <v>34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91385562</v>
      </c>
      <c r="EF99" s="2">
        <v>3</v>
      </c>
      <c r="EG99" s="2" t="s">
        <v>25</v>
      </c>
      <c r="EH99" s="2">
        <v>0</v>
      </c>
      <c r="EI99" s="2" t="s">
        <v>3</v>
      </c>
      <c r="EJ99" s="2">
        <v>2</v>
      </c>
      <c r="EK99" s="2">
        <v>108001</v>
      </c>
      <c r="EL99" s="2" t="s">
        <v>26</v>
      </c>
      <c r="EM99" s="2" t="s">
        <v>27</v>
      </c>
      <c r="EN99" s="2"/>
      <c r="EO99" s="2" t="s">
        <v>3</v>
      </c>
      <c r="EP99" s="2"/>
      <c r="EQ99" s="2">
        <v>0</v>
      </c>
      <c r="ER99" s="2">
        <v>0</v>
      </c>
      <c r="ES99" s="2">
        <v>0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97</v>
      </c>
      <c r="FY99" s="2">
        <v>51</v>
      </c>
      <c r="FZ99" s="2"/>
      <c r="GA99" s="2" t="s">
        <v>3</v>
      </c>
      <c r="GB99" s="2"/>
      <c r="GC99" s="2"/>
      <c r="GD99" s="2">
        <v>1</v>
      </c>
      <c r="GE99" s="2"/>
      <c r="GF99" s="2">
        <v>274903907</v>
      </c>
      <c r="GG99" s="2">
        <v>2</v>
      </c>
      <c r="GH99" s="2">
        <v>1</v>
      </c>
      <c r="GI99" s="2">
        <v>-2</v>
      </c>
      <c r="GJ99" s="2">
        <v>0</v>
      </c>
      <c r="GK99" s="2">
        <v>0</v>
      </c>
      <c r="GL99" s="2">
        <f t="shared" si="55"/>
        <v>0</v>
      </c>
      <c r="GM99" s="2">
        <f t="shared" si="56"/>
        <v>0</v>
      </c>
      <c r="GN99" s="2">
        <f t="shared" si="57"/>
        <v>0</v>
      </c>
      <c r="GO99" s="2">
        <f t="shared" si="58"/>
        <v>0</v>
      </c>
      <c r="GP99" s="2">
        <f t="shared" si="59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60"/>
        <v>0</v>
      </c>
      <c r="GW99" s="2">
        <v>1</v>
      </c>
      <c r="GX99" s="2">
        <f t="shared" si="61"/>
        <v>0</v>
      </c>
      <c r="GY99" s="2"/>
      <c r="GZ99" s="2"/>
      <c r="HA99" s="2">
        <v>0</v>
      </c>
      <c r="HB99" s="2">
        <v>0</v>
      </c>
      <c r="HC99" s="2">
        <f>0</f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29</v>
      </c>
      <c r="HO99" s="2" t="s">
        <v>30</v>
      </c>
      <c r="HP99" s="2" t="s">
        <v>26</v>
      </c>
      <c r="HQ99" s="2" t="s">
        <v>26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>
      <c r="A100">
        <v>18</v>
      </c>
      <c r="B100">
        <v>1</v>
      </c>
      <c r="C100">
        <v>232</v>
      </c>
      <c r="E100" t="s">
        <v>136</v>
      </c>
      <c r="F100" t="s">
        <v>32</v>
      </c>
      <c r="G100" t="s">
        <v>33</v>
      </c>
      <c r="H100" t="s">
        <v>34</v>
      </c>
      <c r="I100">
        <f>J100</f>
        <v>2</v>
      </c>
      <c r="J100">
        <v>2</v>
      </c>
      <c r="K100">
        <v>2</v>
      </c>
      <c r="L100">
        <v>0</v>
      </c>
      <c r="M100">
        <v>0</v>
      </c>
      <c r="N100">
        <f t="shared" si="47"/>
        <v>0</v>
      </c>
      <c r="O100">
        <f>ROUND(P100,2)</f>
        <v>0</v>
      </c>
      <c r="P100">
        <f>ROUND(ROUND(ROUND(SUMIF(SmtRes!AQ226:'SmtRes'!AQ232,"=1",SmtRes!CU226:'SmtRes'!CU232),2),2)*I100/100,2)</f>
        <v>0</v>
      </c>
      <c r="Q100">
        <f>ROUND(CR100*I100,2)</f>
        <v>0</v>
      </c>
      <c r="R100">
        <f>ROUND(CS100*I100,2)</f>
        <v>0</v>
      </c>
      <c r="S100">
        <f>ROUND(CT100*I100,2)</f>
        <v>0</v>
      </c>
      <c r="T100">
        <f t="shared" si="48"/>
        <v>0</v>
      </c>
      <c r="U100">
        <f>ROUND(CV100*I100,7)</f>
        <v>0</v>
      </c>
      <c r="V100">
        <f>ROUND(CW100*I100,7)</f>
        <v>0</v>
      </c>
      <c r="W100">
        <f t="shared" si="49"/>
        <v>0</v>
      </c>
      <c r="X100">
        <f t="shared" si="50"/>
        <v>0</v>
      </c>
      <c r="Y100">
        <f t="shared" si="51"/>
        <v>0</v>
      </c>
      <c r="AA100">
        <v>92418442</v>
      </c>
      <c r="AB100">
        <f t="shared" si="52"/>
        <v>0</v>
      </c>
      <c r="AC100">
        <f>ROUND((ES100),2)</f>
        <v>0</v>
      </c>
      <c r="AD100">
        <f>ROUND((((ET100)-(EU100))+AE100),2)</f>
        <v>0</v>
      </c>
      <c r="AE100">
        <f>ROUND((EU100),2)</f>
        <v>0</v>
      </c>
      <c r="AF100">
        <f>ROUND((EV100),2)</f>
        <v>0</v>
      </c>
      <c r="AG100">
        <f t="shared" si="53"/>
        <v>0</v>
      </c>
      <c r="AH100">
        <f>(EW100)</f>
        <v>0</v>
      </c>
      <c r="AI100">
        <f>(EX100)</f>
        <v>0</v>
      </c>
      <c r="AJ100">
        <f t="shared" si="54"/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97</v>
      </c>
      <c r="AU100">
        <v>51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2</v>
      </c>
      <c r="BJ100" t="s">
        <v>3</v>
      </c>
      <c r="BM100">
        <v>108001</v>
      </c>
      <c r="BN100">
        <v>91385276</v>
      </c>
      <c r="BO100" t="s">
        <v>3</v>
      </c>
      <c r="BP100">
        <v>0</v>
      </c>
      <c r="BQ100">
        <v>3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97</v>
      </c>
      <c r="CA100">
        <v>51</v>
      </c>
      <c r="CB100" t="s">
        <v>3</v>
      </c>
      <c r="CE100">
        <v>0</v>
      </c>
      <c r="CF100">
        <v>0</v>
      </c>
      <c r="CG100">
        <v>0</v>
      </c>
      <c r="CH100">
        <v>10</v>
      </c>
      <c r="CI100">
        <v>1</v>
      </c>
      <c r="CJ100">
        <v>0</v>
      </c>
      <c r="CK100">
        <v>0</v>
      </c>
      <c r="CL100">
        <v>0</v>
      </c>
      <c r="CM100">
        <v>0</v>
      </c>
      <c r="CN100" t="s">
        <v>3</v>
      </c>
      <c r="CO100">
        <v>0</v>
      </c>
      <c r="CP100">
        <f>0</f>
        <v>0</v>
      </c>
      <c r="CQ100">
        <f>0</f>
        <v>0</v>
      </c>
      <c r="CR100">
        <f>0</f>
        <v>0</v>
      </c>
      <c r="CS100">
        <f>0</f>
        <v>0</v>
      </c>
      <c r="CT100">
        <f>0</f>
        <v>0</v>
      </c>
      <c r="CU100">
        <f>0</f>
        <v>0</v>
      </c>
      <c r="CV100">
        <f>0</f>
        <v>0</v>
      </c>
      <c r="CW100">
        <f>0</f>
        <v>0</v>
      </c>
      <c r="CX100">
        <f>0</f>
        <v>0</v>
      </c>
      <c r="CY100">
        <f>0</f>
        <v>0</v>
      </c>
      <c r="CZ100">
        <f>0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34</v>
      </c>
      <c r="DW100" t="s">
        <v>34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91385562</v>
      </c>
      <c r="EF100">
        <v>3</v>
      </c>
      <c r="EG100" t="s">
        <v>25</v>
      </c>
      <c r="EH100">
        <v>0</v>
      </c>
      <c r="EI100" t="s">
        <v>3</v>
      </c>
      <c r="EJ100">
        <v>2</v>
      </c>
      <c r="EK100">
        <v>108001</v>
      </c>
      <c r="EL100" t="s">
        <v>26</v>
      </c>
      <c r="EM100" t="s">
        <v>27</v>
      </c>
      <c r="EO100" t="s">
        <v>3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97</v>
      </c>
      <c r="FY100">
        <v>51</v>
      </c>
      <c r="GA100" t="s">
        <v>3</v>
      </c>
      <c r="GD100">
        <v>1</v>
      </c>
      <c r="GF100">
        <v>274903907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55"/>
        <v>0</v>
      </c>
      <c r="GM100">
        <f t="shared" si="56"/>
        <v>0</v>
      </c>
      <c r="GN100">
        <f t="shared" si="57"/>
        <v>0</v>
      </c>
      <c r="GO100">
        <f t="shared" si="58"/>
        <v>0</v>
      </c>
      <c r="GP100">
        <f t="shared" si="59"/>
        <v>0</v>
      </c>
      <c r="GR100">
        <v>0</v>
      </c>
      <c r="GS100">
        <v>3</v>
      </c>
      <c r="GT100">
        <v>0</v>
      </c>
      <c r="GU100" t="s">
        <v>3</v>
      </c>
      <c r="GV100">
        <f t="shared" si="60"/>
        <v>0</v>
      </c>
      <c r="GW100">
        <v>1</v>
      </c>
      <c r="GX100">
        <f t="shared" si="61"/>
        <v>0</v>
      </c>
      <c r="HA100">
        <v>0</v>
      </c>
      <c r="HB100">
        <v>0</v>
      </c>
      <c r="HC100">
        <f>0</f>
        <v>0</v>
      </c>
      <c r="HE100" t="s">
        <v>3</v>
      </c>
      <c r="HF100" t="s">
        <v>3</v>
      </c>
      <c r="HM100" t="s">
        <v>3</v>
      </c>
      <c r="HN100" t="s">
        <v>29</v>
      </c>
      <c r="HO100" t="s">
        <v>30</v>
      </c>
      <c r="HP100" t="s">
        <v>26</v>
      </c>
      <c r="HQ100" t="s">
        <v>26</v>
      </c>
      <c r="HS100">
        <v>0</v>
      </c>
      <c r="IK100">
        <v>0</v>
      </c>
    </row>
    <row r="101" spans="1:255">
      <c r="A101" s="2">
        <v>17</v>
      </c>
      <c r="B101" s="2">
        <v>1</v>
      </c>
      <c r="C101" s="2">
        <f>ROW(SmtRes!A240)</f>
        <v>240</v>
      </c>
      <c r="D101" s="2">
        <f>ROW(EtalonRes!A240)</f>
        <v>240</v>
      </c>
      <c r="E101" s="2" t="s">
        <v>137</v>
      </c>
      <c r="F101" s="2" t="s">
        <v>36</v>
      </c>
      <c r="G101" s="2" t="s">
        <v>138</v>
      </c>
      <c r="H101" s="2" t="s">
        <v>20</v>
      </c>
      <c r="I101" s="2">
        <f>ROUND(ROUND(3,6),7)</f>
        <v>3</v>
      </c>
      <c r="J101" s="2">
        <v>0</v>
      </c>
      <c r="K101" s="2">
        <f>ROUND(ROUND(3,6),7)</f>
        <v>3</v>
      </c>
      <c r="L101" s="2">
        <v>3</v>
      </c>
      <c r="M101" s="2">
        <v>0</v>
      </c>
      <c r="N101" s="2">
        <f t="shared" si="47"/>
        <v>3</v>
      </c>
      <c r="O101" s="2">
        <f>ROUND(CP101,2)</f>
        <v>2400.7199999999998</v>
      </c>
      <c r="P101" s="2">
        <f>SUMIF(SmtRes!AQ233:'SmtRes'!AQ240,"=1",SmtRes!DF233:'SmtRes'!DF240)</f>
        <v>342.35</v>
      </c>
      <c r="Q101" s="2">
        <f>SUMIF(SmtRes!AQ233:'SmtRes'!AQ240,"=1",SmtRes!DG233:'SmtRes'!DG240)</f>
        <v>138.56</v>
      </c>
      <c r="R101" s="2">
        <f>SUMIF(SmtRes!AQ233:'SmtRes'!AQ240,"=1",SmtRes!DH233:'SmtRes'!DH240)</f>
        <v>90.26</v>
      </c>
      <c r="S101" s="2">
        <f>SUMIF(SmtRes!AQ233:'SmtRes'!AQ240,"=1",SmtRes!DI233:'SmtRes'!DI240)</f>
        <v>1829.55</v>
      </c>
      <c r="T101" s="2">
        <f t="shared" si="48"/>
        <v>0</v>
      </c>
      <c r="U101" s="2">
        <f>SUMIF(SmtRes!AQ233:'SmtRes'!AQ240,"=1",SmtRes!CV233:'SmtRes'!CV240)</f>
        <v>3.39</v>
      </c>
      <c r="V101" s="2">
        <f>SUMIF(SmtRes!AQ233:'SmtRes'!AQ240,"=1",SmtRes!CW233:'SmtRes'!CW240)</f>
        <v>0.15</v>
      </c>
      <c r="W101" s="2">
        <f t="shared" si="49"/>
        <v>0</v>
      </c>
      <c r="X101" s="2">
        <f t="shared" si="50"/>
        <v>1862.22</v>
      </c>
      <c r="Y101" s="2">
        <f t="shared" si="51"/>
        <v>979.1</v>
      </c>
      <c r="Z101" s="2"/>
      <c r="AA101" s="2">
        <v>92418497</v>
      </c>
      <c r="AB101" s="2">
        <f t="shared" si="52"/>
        <v>767.93</v>
      </c>
      <c r="AC101" s="2">
        <f>ROUND((SUM(SmtRes!BQ233:'SmtRes'!BQ240)),2)</f>
        <v>112.16</v>
      </c>
      <c r="AD101" s="2">
        <f>ROUND((((SUM(SmtRes!BR233:'SmtRes'!BR240))-(SUM(SmtRes!BS233:'SmtRes'!BS240)))+AE101),2)</f>
        <v>45.92</v>
      </c>
      <c r="AE101" s="2">
        <f>ROUND((SUM(SmtRes!BS233:'SmtRes'!BS240)),2)</f>
        <v>30.09</v>
      </c>
      <c r="AF101" s="2">
        <f>ROUND((SUM(SmtRes!BT233:'SmtRes'!BT240)),2)</f>
        <v>609.85</v>
      </c>
      <c r="AG101" s="2">
        <f t="shared" si="53"/>
        <v>0</v>
      </c>
      <c r="AH101" s="2">
        <f>(SUM(SmtRes!BU233:'SmtRes'!BU240))</f>
        <v>1.1299999999999999</v>
      </c>
      <c r="AI101" s="2">
        <f>(SUM(SmtRes!BV233:'SmtRes'!BV240))</f>
        <v>0.05</v>
      </c>
      <c r="AJ101" s="2">
        <f t="shared" si="54"/>
        <v>0</v>
      </c>
      <c r="AK101" s="2">
        <v>798.01002000000005</v>
      </c>
      <c r="AL101" s="2">
        <v>112.15722</v>
      </c>
      <c r="AM101" s="2">
        <v>45.9176</v>
      </c>
      <c r="AN101" s="2">
        <v>30.0855</v>
      </c>
      <c r="AO101" s="2">
        <v>609.84969999999998</v>
      </c>
      <c r="AP101" s="2">
        <v>0</v>
      </c>
      <c r="AQ101" s="2">
        <v>1.1299999999999999</v>
      </c>
      <c r="AR101" s="2">
        <v>0.05</v>
      </c>
      <c r="AS101" s="2">
        <v>0</v>
      </c>
      <c r="AT101" s="2">
        <v>97</v>
      </c>
      <c r="AU101" s="2">
        <v>51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2</v>
      </c>
      <c r="BJ101" s="2" t="s">
        <v>38</v>
      </c>
      <c r="BK101" s="2"/>
      <c r="BL101" s="2"/>
      <c r="BM101" s="2">
        <v>108001</v>
      </c>
      <c r="BN101" s="2">
        <v>91385276</v>
      </c>
      <c r="BO101" s="2" t="s">
        <v>3</v>
      </c>
      <c r="BP101" s="2">
        <v>0</v>
      </c>
      <c r="BQ101" s="2">
        <v>3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97</v>
      </c>
      <c r="CA101" s="2">
        <v>51</v>
      </c>
      <c r="CB101" s="2" t="s">
        <v>3</v>
      </c>
      <c r="CC101" s="2"/>
      <c r="CD101" s="2"/>
      <c r="CE101" s="2">
        <v>0</v>
      </c>
      <c r="CF101" s="2">
        <v>0</v>
      </c>
      <c r="CG101" s="2">
        <v>0</v>
      </c>
      <c r="CH101" s="2">
        <v>11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 t="s">
        <v>3</v>
      </c>
      <c r="CO101" s="2">
        <v>0</v>
      </c>
      <c r="CP101" s="2">
        <f>(P101+Q101+S101+R101)</f>
        <v>2400.7200000000003</v>
      </c>
      <c r="CQ101" s="2">
        <f>SUMIF(SmtRes!AQ233:'SmtRes'!AQ240,"=1",SmtRes!AA233:'SmtRes'!AA240)</f>
        <v>41935.119999999995</v>
      </c>
      <c r="CR101" s="2">
        <f>SUMIF(SmtRes!AQ233:'SmtRes'!AQ240,"=1",SmtRes!AB233:'SmtRes'!AB240)</f>
        <v>2350.54</v>
      </c>
      <c r="CS101" s="2">
        <f>SUMIF(SmtRes!AQ233:'SmtRes'!AQ240,"=1",SmtRes!AC233:'SmtRes'!AC240)</f>
        <v>1743.91</v>
      </c>
      <c r="CT101" s="2">
        <f>SUMIF(SmtRes!AQ233:'SmtRes'!AQ240,"=1",SmtRes!AD233:'SmtRes'!AD240)</f>
        <v>539.69000000000005</v>
      </c>
      <c r="CU101" s="2">
        <f>AG101</f>
        <v>0</v>
      </c>
      <c r="CV101" s="2">
        <f>SUMIF(SmtRes!AQ233:'SmtRes'!AQ240,"=1",SmtRes!BU233:'SmtRes'!BU240)</f>
        <v>1.1299999999999999</v>
      </c>
      <c r="CW101" s="2">
        <f>SUMIF(SmtRes!AQ233:'SmtRes'!AQ240,"=1",SmtRes!BV233:'SmtRes'!BV240)</f>
        <v>0.05</v>
      </c>
      <c r="CX101" s="2">
        <f>AJ101</f>
        <v>0</v>
      </c>
      <c r="CY101" s="2">
        <f>(((S101+R101)*AT101)/100)</f>
        <v>1862.2157</v>
      </c>
      <c r="CZ101" s="2">
        <f>(((S101+R101)*AU101)/100)</f>
        <v>979.10309999999993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20</v>
      </c>
      <c r="DW101" s="2" t="s">
        <v>20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91385562</v>
      </c>
      <c r="EF101" s="2">
        <v>3</v>
      </c>
      <c r="EG101" s="2" t="s">
        <v>25</v>
      </c>
      <c r="EH101" s="2">
        <v>0</v>
      </c>
      <c r="EI101" s="2" t="s">
        <v>3</v>
      </c>
      <c r="EJ101" s="2">
        <v>2</v>
      </c>
      <c r="EK101" s="2">
        <v>108001</v>
      </c>
      <c r="EL101" s="2" t="s">
        <v>26</v>
      </c>
      <c r="EM101" s="2" t="s">
        <v>27</v>
      </c>
      <c r="EN101" s="2"/>
      <c r="EO101" s="2" t="s">
        <v>3</v>
      </c>
      <c r="EP101" s="2"/>
      <c r="EQ101" s="2">
        <v>0</v>
      </c>
      <c r="ER101" s="2">
        <v>0</v>
      </c>
      <c r="ES101" s="2">
        <v>0</v>
      </c>
      <c r="ET101" s="2">
        <v>0</v>
      </c>
      <c r="EU101" s="2">
        <v>0</v>
      </c>
      <c r="EV101" s="2">
        <v>0</v>
      </c>
      <c r="EW101" s="2">
        <v>1.1299999999999999</v>
      </c>
      <c r="EX101" s="2">
        <v>0.05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97</v>
      </c>
      <c r="FY101" s="2">
        <v>51</v>
      </c>
      <c r="FZ101" s="2"/>
      <c r="GA101" s="2" t="s">
        <v>3</v>
      </c>
      <c r="GB101" s="2"/>
      <c r="GC101" s="2"/>
      <c r="GD101" s="2">
        <v>1</v>
      </c>
      <c r="GE101" s="2"/>
      <c r="GF101" s="2">
        <v>1464091209</v>
      </c>
      <c r="GG101" s="2">
        <v>2</v>
      </c>
      <c r="GH101" s="2">
        <v>1</v>
      </c>
      <c r="GI101" s="2">
        <v>-2</v>
      </c>
      <c r="GJ101" s="2">
        <v>0</v>
      </c>
      <c r="GK101" s="2">
        <v>0</v>
      </c>
      <c r="GL101" s="2">
        <f t="shared" si="55"/>
        <v>0</v>
      </c>
      <c r="GM101" s="2">
        <f t="shared" si="56"/>
        <v>5242.04</v>
      </c>
      <c r="GN101" s="2">
        <f t="shared" si="57"/>
        <v>0</v>
      </c>
      <c r="GO101" s="2">
        <f t="shared" si="58"/>
        <v>5242.04</v>
      </c>
      <c r="GP101" s="2">
        <f t="shared" si="59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60"/>
        <v>0</v>
      </c>
      <c r="GW101" s="2">
        <v>1</v>
      </c>
      <c r="GX101" s="2">
        <f t="shared" si="61"/>
        <v>0</v>
      </c>
      <c r="GY101" s="2"/>
      <c r="GZ101" s="2"/>
      <c r="HA101" s="2">
        <v>0</v>
      </c>
      <c r="HB101" s="2">
        <v>0</v>
      </c>
      <c r="HC101" s="2">
        <f>GV101*GW101</f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29</v>
      </c>
      <c r="HO101" s="2" t="s">
        <v>30</v>
      </c>
      <c r="HP101" s="2" t="s">
        <v>26</v>
      </c>
      <c r="HQ101" s="2" t="s">
        <v>26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>
      <c r="A102">
        <v>17</v>
      </c>
      <c r="B102">
        <v>1</v>
      </c>
      <c r="C102">
        <f>ROW(SmtRes!A248)</f>
        <v>248</v>
      </c>
      <c r="D102">
        <f>ROW(EtalonRes!A248)</f>
        <v>248</v>
      </c>
      <c r="E102" t="s">
        <v>137</v>
      </c>
      <c r="F102" t="s">
        <v>36</v>
      </c>
      <c r="G102" t="s">
        <v>138</v>
      </c>
      <c r="H102" t="s">
        <v>20</v>
      </c>
      <c r="I102">
        <f>ROUND(ROUND(3,6),7)</f>
        <v>3</v>
      </c>
      <c r="J102">
        <v>0</v>
      </c>
      <c r="K102">
        <f>ROUND(ROUND(3,6),7)</f>
        <v>3</v>
      </c>
      <c r="L102">
        <v>3</v>
      </c>
      <c r="M102">
        <v>0</v>
      </c>
      <c r="N102">
        <f t="shared" si="47"/>
        <v>3</v>
      </c>
      <c r="O102">
        <f>ROUND(CP102,2)</f>
        <v>2400.7199999999998</v>
      </c>
      <c r="P102">
        <f>SUMIF(SmtRes!AQ241:'SmtRes'!AQ248,"=1",SmtRes!DF241:'SmtRes'!DF248)</f>
        <v>342.35</v>
      </c>
      <c r="Q102">
        <f>SUMIF(SmtRes!AQ241:'SmtRes'!AQ248,"=1",SmtRes!DG241:'SmtRes'!DG248)</f>
        <v>138.56</v>
      </c>
      <c r="R102">
        <f>SUMIF(SmtRes!AQ241:'SmtRes'!AQ248,"=1",SmtRes!DH241:'SmtRes'!DH248)</f>
        <v>90.26</v>
      </c>
      <c r="S102">
        <f>SUMIF(SmtRes!AQ241:'SmtRes'!AQ248,"=1",SmtRes!DI241:'SmtRes'!DI248)</f>
        <v>1829.55</v>
      </c>
      <c r="T102">
        <f t="shared" si="48"/>
        <v>0</v>
      </c>
      <c r="U102">
        <f>SUMIF(SmtRes!AQ241:'SmtRes'!AQ248,"=1",SmtRes!CV241:'SmtRes'!CV248)</f>
        <v>3.39</v>
      </c>
      <c r="V102">
        <f>SUMIF(SmtRes!AQ241:'SmtRes'!AQ248,"=1",SmtRes!CW241:'SmtRes'!CW248)</f>
        <v>0.15</v>
      </c>
      <c r="W102">
        <f t="shared" si="49"/>
        <v>0</v>
      </c>
      <c r="X102">
        <f t="shared" si="50"/>
        <v>1862.22</v>
      </c>
      <c r="Y102">
        <f t="shared" si="51"/>
        <v>979.1</v>
      </c>
      <c r="AA102">
        <v>92418442</v>
      </c>
      <c r="AB102">
        <f t="shared" si="52"/>
        <v>767.93</v>
      </c>
      <c r="AC102">
        <f>ROUND((SUM(SmtRes!BQ241:'SmtRes'!BQ248)),2)</f>
        <v>112.16</v>
      </c>
      <c r="AD102">
        <f>ROUND((((SUM(SmtRes!BR241:'SmtRes'!BR248))-(SUM(SmtRes!BS241:'SmtRes'!BS248)))+AE102),2)</f>
        <v>45.92</v>
      </c>
      <c r="AE102">
        <f>ROUND((SUM(SmtRes!BS241:'SmtRes'!BS248)),2)</f>
        <v>30.09</v>
      </c>
      <c r="AF102">
        <f>ROUND((SUM(SmtRes!BT241:'SmtRes'!BT248)),2)</f>
        <v>609.85</v>
      </c>
      <c r="AG102">
        <f t="shared" si="53"/>
        <v>0</v>
      </c>
      <c r="AH102">
        <f>(SUM(SmtRes!BU241:'SmtRes'!BU248))</f>
        <v>1.1299999999999999</v>
      </c>
      <c r="AI102">
        <f>(SUM(SmtRes!BV241:'SmtRes'!BV248))</f>
        <v>0.05</v>
      </c>
      <c r="AJ102">
        <f t="shared" si="54"/>
        <v>0</v>
      </c>
      <c r="AK102">
        <v>798.01002000000005</v>
      </c>
      <c r="AL102">
        <v>112.15722</v>
      </c>
      <c r="AM102">
        <v>45.9176</v>
      </c>
      <c r="AN102">
        <v>30.0855</v>
      </c>
      <c r="AO102">
        <v>609.84969999999998</v>
      </c>
      <c r="AP102">
        <v>0</v>
      </c>
      <c r="AQ102">
        <v>1.1299999999999999</v>
      </c>
      <c r="AR102">
        <v>0.05</v>
      </c>
      <c r="AS102">
        <v>0</v>
      </c>
      <c r="AT102">
        <v>97</v>
      </c>
      <c r="AU102">
        <v>51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38</v>
      </c>
      <c r="BM102">
        <v>108001</v>
      </c>
      <c r="BN102">
        <v>91385276</v>
      </c>
      <c r="BO102" t="s">
        <v>3</v>
      </c>
      <c r="BP102">
        <v>0</v>
      </c>
      <c r="BQ102">
        <v>3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97</v>
      </c>
      <c r="CA102">
        <v>51</v>
      </c>
      <c r="CB102" t="s">
        <v>3</v>
      </c>
      <c r="CE102">
        <v>0</v>
      </c>
      <c r="CF102">
        <v>0</v>
      </c>
      <c r="CG102">
        <v>0</v>
      </c>
      <c r="CH102">
        <v>11</v>
      </c>
      <c r="CI102">
        <v>0</v>
      </c>
      <c r="CJ102">
        <v>0</v>
      </c>
      <c r="CK102">
        <v>0</v>
      </c>
      <c r="CL102">
        <v>0</v>
      </c>
      <c r="CM102">
        <v>0</v>
      </c>
      <c r="CN102" t="s">
        <v>3</v>
      </c>
      <c r="CO102">
        <v>0</v>
      </c>
      <c r="CP102">
        <f>(P102+Q102+S102+R102)</f>
        <v>2400.7200000000003</v>
      </c>
      <c r="CQ102">
        <f>SUMIF(SmtRes!AQ241:'SmtRes'!AQ248,"=1",SmtRes!AA241:'SmtRes'!AA248)</f>
        <v>41935.119999999995</v>
      </c>
      <c r="CR102">
        <f>SUMIF(SmtRes!AQ241:'SmtRes'!AQ248,"=1",SmtRes!AB241:'SmtRes'!AB248)</f>
        <v>2350.54</v>
      </c>
      <c r="CS102">
        <f>SUMIF(SmtRes!AQ241:'SmtRes'!AQ248,"=1",SmtRes!AC241:'SmtRes'!AC248)</f>
        <v>1743.91</v>
      </c>
      <c r="CT102">
        <f>SUMIF(SmtRes!AQ241:'SmtRes'!AQ248,"=1",SmtRes!AD241:'SmtRes'!AD248)</f>
        <v>539.69000000000005</v>
      </c>
      <c r="CU102">
        <f>AG102</f>
        <v>0</v>
      </c>
      <c r="CV102">
        <f>SUMIF(SmtRes!AQ241:'SmtRes'!AQ248,"=1",SmtRes!BU241:'SmtRes'!BU248)</f>
        <v>1.1299999999999999</v>
      </c>
      <c r="CW102">
        <f>SUMIF(SmtRes!AQ241:'SmtRes'!AQ248,"=1",SmtRes!BV241:'SmtRes'!BV248)</f>
        <v>0.05</v>
      </c>
      <c r="CX102">
        <f>AJ102</f>
        <v>0</v>
      </c>
      <c r="CY102">
        <f>(((S102+R102)*AT102)/100)</f>
        <v>1862.2157</v>
      </c>
      <c r="CZ102">
        <f>(((S102+R102)*AU102)/100)</f>
        <v>979.10309999999993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20</v>
      </c>
      <c r="DW102" t="s">
        <v>20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91385562</v>
      </c>
      <c r="EF102">
        <v>3</v>
      </c>
      <c r="EG102" t="s">
        <v>25</v>
      </c>
      <c r="EH102">
        <v>0</v>
      </c>
      <c r="EI102" t="s">
        <v>3</v>
      </c>
      <c r="EJ102">
        <v>2</v>
      </c>
      <c r="EK102">
        <v>108001</v>
      </c>
      <c r="EL102" t="s">
        <v>26</v>
      </c>
      <c r="EM102" t="s">
        <v>27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1.1299999999999999</v>
      </c>
      <c r="EX102">
        <v>0.05</v>
      </c>
      <c r="EY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3</v>
      </c>
      <c r="GD102">
        <v>1</v>
      </c>
      <c r="GF102">
        <v>1464091209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55"/>
        <v>0</v>
      </c>
      <c r="GM102">
        <f t="shared" si="56"/>
        <v>5242.04</v>
      </c>
      <c r="GN102">
        <f t="shared" si="57"/>
        <v>0</v>
      </c>
      <c r="GO102">
        <f t="shared" si="58"/>
        <v>5242.04</v>
      </c>
      <c r="GP102">
        <f t="shared" si="59"/>
        <v>0</v>
      </c>
      <c r="GR102">
        <v>0</v>
      </c>
      <c r="GS102">
        <v>3</v>
      </c>
      <c r="GT102">
        <v>0</v>
      </c>
      <c r="GU102" t="s">
        <v>3</v>
      </c>
      <c r="GV102">
        <f t="shared" si="60"/>
        <v>0</v>
      </c>
      <c r="GW102">
        <v>1</v>
      </c>
      <c r="GX102">
        <f t="shared" si="61"/>
        <v>0</v>
      </c>
      <c r="HA102">
        <v>0</v>
      </c>
      <c r="HB102">
        <v>0</v>
      </c>
      <c r="HC102">
        <f>GV102*GW102</f>
        <v>0</v>
      </c>
      <c r="HE102" t="s">
        <v>3</v>
      </c>
      <c r="HF102" t="s">
        <v>3</v>
      </c>
      <c r="HM102" t="s">
        <v>3</v>
      </c>
      <c r="HN102" t="s">
        <v>29</v>
      </c>
      <c r="HO102" t="s">
        <v>30</v>
      </c>
      <c r="HP102" t="s">
        <v>26</v>
      </c>
      <c r="HQ102" t="s">
        <v>26</v>
      </c>
      <c r="HS102">
        <v>0</v>
      </c>
      <c r="IK102">
        <v>0</v>
      </c>
    </row>
    <row r="103" spans="1:255">
      <c r="A103" s="2">
        <v>18</v>
      </c>
      <c r="B103" s="2">
        <v>1</v>
      </c>
      <c r="C103" s="2">
        <v>240</v>
      </c>
      <c r="D103" s="2"/>
      <c r="E103" s="2" t="s">
        <v>139</v>
      </c>
      <c r="F103" s="2" t="s">
        <v>32</v>
      </c>
      <c r="G103" s="2" t="s">
        <v>33</v>
      </c>
      <c r="H103" s="2" t="s">
        <v>34</v>
      </c>
      <c r="I103" s="2">
        <f>J103</f>
        <v>2</v>
      </c>
      <c r="J103" s="2">
        <v>2</v>
      </c>
      <c r="K103" s="2">
        <v>2</v>
      </c>
      <c r="L103" s="2">
        <v>6</v>
      </c>
      <c r="M103" s="2">
        <v>0</v>
      </c>
      <c r="N103" s="2">
        <f t="shared" si="47"/>
        <v>6</v>
      </c>
      <c r="O103" s="2">
        <f>ROUND(P103,2)</f>
        <v>36.590000000000003</v>
      </c>
      <c r="P103" s="2">
        <f>ROUND(ROUND(ROUND(SUMIF(SmtRes!AQ241:'SmtRes'!AQ248,"=1",SmtRes!CU241:'SmtRes'!CU248),2),2)*I103/100,2)</f>
        <v>36.590000000000003</v>
      </c>
      <c r="Q103" s="2">
        <f>ROUND(CR103*I103,2)</f>
        <v>0</v>
      </c>
      <c r="R103" s="2">
        <f>ROUND(CS103*I103,2)</f>
        <v>0</v>
      </c>
      <c r="S103" s="2">
        <f>ROUND(CT103*I103,2)</f>
        <v>0</v>
      </c>
      <c r="T103" s="2">
        <f t="shared" si="48"/>
        <v>0</v>
      </c>
      <c r="U103" s="2">
        <f>ROUND(CV103*I103,7)</f>
        <v>0</v>
      </c>
      <c r="V103" s="2">
        <f>ROUND(CW103*I103,7)</f>
        <v>0</v>
      </c>
      <c r="W103" s="2">
        <f t="shared" si="49"/>
        <v>0</v>
      </c>
      <c r="X103" s="2">
        <f t="shared" si="50"/>
        <v>0</v>
      </c>
      <c r="Y103" s="2">
        <f t="shared" si="51"/>
        <v>0</v>
      </c>
      <c r="Z103" s="2"/>
      <c r="AA103" s="2">
        <v>92418497</v>
      </c>
      <c r="AB103" s="2">
        <f t="shared" si="52"/>
        <v>0</v>
      </c>
      <c r="AC103" s="2">
        <f>ROUND((ES103),2)</f>
        <v>0</v>
      </c>
      <c r="AD103" s="2">
        <f>ROUND((((ET103)-(EU103))+AE103),2)</f>
        <v>0</v>
      </c>
      <c r="AE103" s="2">
        <f>ROUND((EU103),2)</f>
        <v>0</v>
      </c>
      <c r="AF103" s="2">
        <f>ROUND((EV103),2)</f>
        <v>0</v>
      </c>
      <c r="AG103" s="2">
        <f t="shared" si="53"/>
        <v>0</v>
      </c>
      <c r="AH103" s="2">
        <f>(EW103)</f>
        <v>0</v>
      </c>
      <c r="AI103" s="2">
        <f>(EX103)</f>
        <v>0</v>
      </c>
      <c r="AJ103" s="2">
        <f t="shared" si="54"/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97</v>
      </c>
      <c r="AU103" s="2">
        <v>51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2</v>
      </c>
      <c r="BJ103" s="2" t="s">
        <v>3</v>
      </c>
      <c r="BK103" s="2"/>
      <c r="BL103" s="2"/>
      <c r="BM103" s="2">
        <v>108001</v>
      </c>
      <c r="BN103" s="2">
        <v>91385276</v>
      </c>
      <c r="BO103" s="2" t="s">
        <v>3</v>
      </c>
      <c r="BP103" s="2">
        <v>0</v>
      </c>
      <c r="BQ103" s="2">
        <v>3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97</v>
      </c>
      <c r="CA103" s="2">
        <v>51</v>
      </c>
      <c r="CB103" s="2" t="s">
        <v>3</v>
      </c>
      <c r="CC103" s="2"/>
      <c r="CD103" s="2"/>
      <c r="CE103" s="2">
        <v>0</v>
      </c>
      <c r="CF103" s="2">
        <v>0</v>
      </c>
      <c r="CG103" s="2">
        <v>0</v>
      </c>
      <c r="CH103" s="2">
        <v>11</v>
      </c>
      <c r="CI103" s="2">
        <v>1</v>
      </c>
      <c r="CJ103" s="2">
        <v>0</v>
      </c>
      <c r="CK103" s="2">
        <v>0</v>
      </c>
      <c r="CL103" s="2">
        <v>0</v>
      </c>
      <c r="CM103" s="2">
        <v>0</v>
      </c>
      <c r="CN103" s="2" t="s">
        <v>3</v>
      </c>
      <c r="CO103" s="2">
        <v>0</v>
      </c>
      <c r="CP103" s="2">
        <f>0</f>
        <v>0</v>
      </c>
      <c r="CQ103" s="2">
        <f>0</f>
        <v>0</v>
      </c>
      <c r="CR103" s="2">
        <f>0</f>
        <v>0</v>
      </c>
      <c r="CS103" s="2">
        <f>0</f>
        <v>0</v>
      </c>
      <c r="CT103" s="2">
        <f>0</f>
        <v>0</v>
      </c>
      <c r="CU103" s="2">
        <f>0</f>
        <v>0</v>
      </c>
      <c r="CV103" s="2">
        <f>0</f>
        <v>0</v>
      </c>
      <c r="CW103" s="2">
        <f>0</f>
        <v>0</v>
      </c>
      <c r="CX103" s="2">
        <f>0</f>
        <v>0</v>
      </c>
      <c r="CY103" s="2">
        <f>0</f>
        <v>0</v>
      </c>
      <c r="CZ103" s="2">
        <f>0</f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1013</v>
      </c>
      <c r="DV103" s="2" t="s">
        <v>34</v>
      </c>
      <c r="DW103" s="2" t="s">
        <v>34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91385562</v>
      </c>
      <c r="EF103" s="2">
        <v>3</v>
      </c>
      <c r="EG103" s="2" t="s">
        <v>25</v>
      </c>
      <c r="EH103" s="2">
        <v>0</v>
      </c>
      <c r="EI103" s="2" t="s">
        <v>3</v>
      </c>
      <c r="EJ103" s="2">
        <v>2</v>
      </c>
      <c r="EK103" s="2">
        <v>108001</v>
      </c>
      <c r="EL103" s="2" t="s">
        <v>26</v>
      </c>
      <c r="EM103" s="2" t="s">
        <v>27</v>
      </c>
      <c r="EN103" s="2"/>
      <c r="EO103" s="2" t="s">
        <v>3</v>
      </c>
      <c r="EP103" s="2"/>
      <c r="EQ103" s="2">
        <v>0</v>
      </c>
      <c r="ER103" s="2">
        <v>0</v>
      </c>
      <c r="ES103" s="2">
        <v>0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97</v>
      </c>
      <c r="FY103" s="2">
        <v>51</v>
      </c>
      <c r="FZ103" s="2"/>
      <c r="GA103" s="2" t="s">
        <v>3</v>
      </c>
      <c r="GB103" s="2"/>
      <c r="GC103" s="2"/>
      <c r="GD103" s="2">
        <v>1</v>
      </c>
      <c r="GE103" s="2"/>
      <c r="GF103" s="2">
        <v>274903907</v>
      </c>
      <c r="GG103" s="2">
        <v>2</v>
      </c>
      <c r="GH103" s="2">
        <v>1</v>
      </c>
      <c r="GI103" s="2">
        <v>-2</v>
      </c>
      <c r="GJ103" s="2">
        <v>0</v>
      </c>
      <c r="GK103" s="2">
        <v>0</v>
      </c>
      <c r="GL103" s="2">
        <f t="shared" si="55"/>
        <v>0</v>
      </c>
      <c r="GM103" s="2">
        <f t="shared" si="56"/>
        <v>36.590000000000003</v>
      </c>
      <c r="GN103" s="2">
        <f t="shared" si="57"/>
        <v>0</v>
      </c>
      <c r="GO103" s="2">
        <f t="shared" si="58"/>
        <v>36.590000000000003</v>
      </c>
      <c r="GP103" s="2">
        <f t="shared" si="59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60"/>
        <v>0</v>
      </c>
      <c r="GW103" s="2">
        <v>1</v>
      </c>
      <c r="GX103" s="2">
        <f t="shared" si="61"/>
        <v>0</v>
      </c>
      <c r="GY103" s="2"/>
      <c r="GZ103" s="2"/>
      <c r="HA103" s="2">
        <v>0</v>
      </c>
      <c r="HB103" s="2">
        <v>0</v>
      </c>
      <c r="HC103" s="2">
        <f>0</f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29</v>
      </c>
      <c r="HO103" s="2" t="s">
        <v>30</v>
      </c>
      <c r="HP103" s="2" t="s">
        <v>26</v>
      </c>
      <c r="HQ103" s="2" t="s">
        <v>26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>
      <c r="A104">
        <v>18</v>
      </c>
      <c r="B104">
        <v>1</v>
      </c>
      <c r="C104">
        <v>248</v>
      </c>
      <c r="E104" t="s">
        <v>139</v>
      </c>
      <c r="F104" t="s">
        <v>32</v>
      </c>
      <c r="G104" t="s">
        <v>33</v>
      </c>
      <c r="H104" t="s">
        <v>34</v>
      </c>
      <c r="I104">
        <f>J104</f>
        <v>2</v>
      </c>
      <c r="J104">
        <v>2</v>
      </c>
      <c r="K104">
        <v>2</v>
      </c>
      <c r="L104">
        <v>6</v>
      </c>
      <c r="M104">
        <v>0</v>
      </c>
      <c r="N104">
        <f t="shared" si="47"/>
        <v>6</v>
      </c>
      <c r="O104">
        <f>ROUND(P104,2)</f>
        <v>36.590000000000003</v>
      </c>
      <c r="P104">
        <f>ROUND(ROUND(ROUND(SUMIF(SmtRes!AQ241:'SmtRes'!AQ248,"=1",SmtRes!CU241:'SmtRes'!CU248),2),2)*I104/100,2)</f>
        <v>36.590000000000003</v>
      </c>
      <c r="Q104">
        <f>ROUND(CR104*I104,2)</f>
        <v>0</v>
      </c>
      <c r="R104">
        <f>ROUND(CS104*I104,2)</f>
        <v>0</v>
      </c>
      <c r="S104">
        <f>ROUND(CT104*I104,2)</f>
        <v>0</v>
      </c>
      <c r="T104">
        <f t="shared" si="48"/>
        <v>0</v>
      </c>
      <c r="U104">
        <f>ROUND(CV104*I104,7)</f>
        <v>0</v>
      </c>
      <c r="V104">
        <f>ROUND(CW104*I104,7)</f>
        <v>0</v>
      </c>
      <c r="W104">
        <f t="shared" si="49"/>
        <v>0</v>
      </c>
      <c r="X104">
        <f t="shared" si="50"/>
        <v>0</v>
      </c>
      <c r="Y104">
        <f t="shared" si="51"/>
        <v>0</v>
      </c>
      <c r="AA104">
        <v>92418442</v>
      </c>
      <c r="AB104">
        <f t="shared" si="52"/>
        <v>0</v>
      </c>
      <c r="AC104">
        <f>ROUND((ES104),2)</f>
        <v>0</v>
      </c>
      <c r="AD104">
        <f>ROUND((((ET104)-(EU104))+AE104),2)</f>
        <v>0</v>
      </c>
      <c r="AE104">
        <f>ROUND((EU104),2)</f>
        <v>0</v>
      </c>
      <c r="AF104">
        <f>ROUND((EV104),2)</f>
        <v>0</v>
      </c>
      <c r="AG104">
        <f t="shared" si="53"/>
        <v>0</v>
      </c>
      <c r="AH104">
        <f>(EW104)</f>
        <v>0</v>
      </c>
      <c r="AI104">
        <f>(EX104)</f>
        <v>0</v>
      </c>
      <c r="AJ104">
        <f t="shared" si="54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97</v>
      </c>
      <c r="AU104">
        <v>51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3</v>
      </c>
      <c r="BM104">
        <v>108001</v>
      </c>
      <c r="BN104">
        <v>91385276</v>
      </c>
      <c r="BO104" t="s">
        <v>3</v>
      </c>
      <c r="BP104">
        <v>0</v>
      </c>
      <c r="BQ104">
        <v>3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97</v>
      </c>
      <c r="CA104">
        <v>51</v>
      </c>
      <c r="CB104" t="s">
        <v>3</v>
      </c>
      <c r="CE104">
        <v>0</v>
      </c>
      <c r="CF104">
        <v>0</v>
      </c>
      <c r="CG104">
        <v>0</v>
      </c>
      <c r="CH104">
        <v>11</v>
      </c>
      <c r="CI104">
        <v>1</v>
      </c>
      <c r="CJ104">
        <v>0</v>
      </c>
      <c r="CK104">
        <v>0</v>
      </c>
      <c r="CL104">
        <v>0</v>
      </c>
      <c r="CM104">
        <v>0</v>
      </c>
      <c r="CN104" t="s">
        <v>3</v>
      </c>
      <c r="CO104">
        <v>0</v>
      </c>
      <c r="CP104">
        <f>0</f>
        <v>0</v>
      </c>
      <c r="CQ104">
        <f>0</f>
        <v>0</v>
      </c>
      <c r="CR104">
        <f>0</f>
        <v>0</v>
      </c>
      <c r="CS104">
        <f>0</f>
        <v>0</v>
      </c>
      <c r="CT104">
        <f>0</f>
        <v>0</v>
      </c>
      <c r="CU104">
        <f>0</f>
        <v>0</v>
      </c>
      <c r="CV104">
        <f>0</f>
        <v>0</v>
      </c>
      <c r="CW104">
        <f>0</f>
        <v>0</v>
      </c>
      <c r="CX104">
        <f>0</f>
        <v>0</v>
      </c>
      <c r="CY104">
        <f>0</f>
        <v>0</v>
      </c>
      <c r="CZ104">
        <f>0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34</v>
      </c>
      <c r="DW104" t="s">
        <v>34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91385562</v>
      </c>
      <c r="EF104">
        <v>3</v>
      </c>
      <c r="EG104" t="s">
        <v>25</v>
      </c>
      <c r="EH104">
        <v>0</v>
      </c>
      <c r="EI104" t="s">
        <v>3</v>
      </c>
      <c r="EJ104">
        <v>2</v>
      </c>
      <c r="EK104">
        <v>108001</v>
      </c>
      <c r="EL104" t="s">
        <v>26</v>
      </c>
      <c r="EM104" t="s">
        <v>27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97</v>
      </c>
      <c r="FY104">
        <v>51</v>
      </c>
      <c r="GA104" t="s">
        <v>3</v>
      </c>
      <c r="GD104">
        <v>1</v>
      </c>
      <c r="GF104">
        <v>274903907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55"/>
        <v>0</v>
      </c>
      <c r="GM104">
        <f t="shared" si="56"/>
        <v>36.590000000000003</v>
      </c>
      <c r="GN104">
        <f t="shared" si="57"/>
        <v>0</v>
      </c>
      <c r="GO104">
        <f t="shared" si="58"/>
        <v>36.590000000000003</v>
      </c>
      <c r="GP104">
        <f t="shared" si="59"/>
        <v>0</v>
      </c>
      <c r="GR104">
        <v>0</v>
      </c>
      <c r="GS104">
        <v>3</v>
      </c>
      <c r="GT104">
        <v>0</v>
      </c>
      <c r="GU104" t="s">
        <v>3</v>
      </c>
      <c r="GV104">
        <f t="shared" si="60"/>
        <v>0</v>
      </c>
      <c r="GW104">
        <v>1</v>
      </c>
      <c r="GX104">
        <f t="shared" si="61"/>
        <v>0</v>
      </c>
      <c r="HA104">
        <v>0</v>
      </c>
      <c r="HB104">
        <v>0</v>
      </c>
      <c r="HC104">
        <f>0</f>
        <v>0</v>
      </c>
      <c r="HE104" t="s">
        <v>3</v>
      </c>
      <c r="HF104" t="s">
        <v>3</v>
      </c>
      <c r="HM104" t="s">
        <v>3</v>
      </c>
      <c r="HN104" t="s">
        <v>29</v>
      </c>
      <c r="HO104" t="s">
        <v>30</v>
      </c>
      <c r="HP104" t="s">
        <v>26</v>
      </c>
      <c r="HQ104" t="s">
        <v>26</v>
      </c>
      <c r="HS104">
        <v>0</v>
      </c>
      <c r="IK104">
        <v>0</v>
      </c>
    </row>
    <row r="105" spans="1:255">
      <c r="A105" s="2">
        <v>17</v>
      </c>
      <c r="B105" s="2">
        <v>1</v>
      </c>
      <c r="C105" s="2">
        <f>ROW(SmtRes!A256)</f>
        <v>256</v>
      </c>
      <c r="D105" s="2">
        <f>ROW(EtalonRes!A256)</f>
        <v>256</v>
      </c>
      <c r="E105" s="2" t="s">
        <v>140</v>
      </c>
      <c r="F105" s="2" t="s">
        <v>61</v>
      </c>
      <c r="G105" s="2" t="s">
        <v>141</v>
      </c>
      <c r="H105" s="2" t="s">
        <v>20</v>
      </c>
      <c r="I105" s="2">
        <f>ROUND(ROUND(3,6),7)</f>
        <v>3</v>
      </c>
      <c r="J105" s="2">
        <v>0</v>
      </c>
      <c r="K105" s="2">
        <f>ROUND(ROUND(3,6),7)</f>
        <v>3</v>
      </c>
      <c r="L105" s="2">
        <v>3</v>
      </c>
      <c r="M105" s="2">
        <v>0</v>
      </c>
      <c r="N105" s="2">
        <f t="shared" si="47"/>
        <v>3</v>
      </c>
      <c r="O105" s="2">
        <f>ROUND(CP105,2)</f>
        <v>4497.78</v>
      </c>
      <c r="P105" s="2">
        <f>SUMIF(SmtRes!AQ249:'SmtRes'!AQ256,"=1",SmtRes!DF249:'SmtRes'!DF256)</f>
        <v>612.14</v>
      </c>
      <c r="Q105" s="2">
        <f>SUMIF(SmtRes!AQ249:'SmtRes'!AQ256,"=1",SmtRes!DG249:'SmtRes'!DG256)</f>
        <v>243.08999999999997</v>
      </c>
      <c r="R105" s="2">
        <f>SUMIF(SmtRes!AQ249:'SmtRes'!AQ256,"=1",SmtRes!DH249:'SmtRes'!DH256)</f>
        <v>161.55000000000001</v>
      </c>
      <c r="S105" s="2">
        <f>SUMIF(SmtRes!AQ249:'SmtRes'!AQ256,"=1",SmtRes!DI249:'SmtRes'!DI256)</f>
        <v>3481</v>
      </c>
      <c r="T105" s="2">
        <f t="shared" si="48"/>
        <v>0</v>
      </c>
      <c r="U105" s="2">
        <f>SUMIF(SmtRes!AQ249:'SmtRes'!AQ256,"=1",SmtRes!CV249:'SmtRes'!CV256)</f>
        <v>6.45</v>
      </c>
      <c r="V105" s="2">
        <f>SUMIF(SmtRes!AQ249:'SmtRes'!AQ256,"=1",SmtRes!CW249:'SmtRes'!CW256)</f>
        <v>0.26999999999999996</v>
      </c>
      <c r="W105" s="2">
        <f t="shared" si="49"/>
        <v>0</v>
      </c>
      <c r="X105" s="2">
        <f t="shared" si="50"/>
        <v>3533.27</v>
      </c>
      <c r="Y105" s="2">
        <f t="shared" si="51"/>
        <v>1857.7</v>
      </c>
      <c r="Z105" s="2"/>
      <c r="AA105" s="2">
        <v>92418497</v>
      </c>
      <c r="AB105" s="2">
        <f t="shared" si="52"/>
        <v>1403.52</v>
      </c>
      <c r="AC105" s="2">
        <f>ROUND((SUM(SmtRes!BQ249:'SmtRes'!BQ256)),2)</f>
        <v>162.69</v>
      </c>
      <c r="AD105" s="2">
        <f>ROUND((((SUM(SmtRes!BR249:'SmtRes'!BR256))-(SUM(SmtRes!BS249:'SmtRes'!BS256)))+AE105),2)</f>
        <v>80.5</v>
      </c>
      <c r="AE105" s="2">
        <f>ROUND((SUM(SmtRes!BS249:'SmtRes'!BS256)),2)</f>
        <v>53.85</v>
      </c>
      <c r="AF105" s="2">
        <f>ROUND((SUM(SmtRes!BT249:'SmtRes'!BT256)),2)</f>
        <v>1160.33</v>
      </c>
      <c r="AG105" s="2">
        <f t="shared" si="53"/>
        <v>0</v>
      </c>
      <c r="AH105" s="2">
        <f>(SUM(SmtRes!BU249:'SmtRes'!BU256))</f>
        <v>2.15</v>
      </c>
      <c r="AI105" s="2">
        <f>(SUM(SmtRes!BV249:'SmtRes'!BV256))</f>
        <v>9.0000000000000011E-2</v>
      </c>
      <c r="AJ105" s="2">
        <f t="shared" si="54"/>
        <v>0</v>
      </c>
      <c r="AK105" s="2">
        <v>1457.36825</v>
      </c>
      <c r="AL105" s="2">
        <v>162.69170000000003</v>
      </c>
      <c r="AM105" s="2">
        <v>80.495250000000013</v>
      </c>
      <c r="AN105" s="2">
        <v>53.847800000000007</v>
      </c>
      <c r="AO105" s="2">
        <v>1160.3335</v>
      </c>
      <c r="AP105" s="2">
        <v>0</v>
      </c>
      <c r="AQ105" s="2">
        <v>2.15</v>
      </c>
      <c r="AR105" s="2">
        <v>9.0000000000000011E-2</v>
      </c>
      <c r="AS105" s="2">
        <v>0</v>
      </c>
      <c r="AT105" s="2">
        <v>97</v>
      </c>
      <c r="AU105" s="2">
        <v>51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2</v>
      </c>
      <c r="BJ105" s="2" t="s">
        <v>63</v>
      </c>
      <c r="BK105" s="2"/>
      <c r="BL105" s="2"/>
      <c r="BM105" s="2">
        <v>108001</v>
      </c>
      <c r="BN105" s="2">
        <v>91385276</v>
      </c>
      <c r="BO105" s="2" t="s">
        <v>3</v>
      </c>
      <c r="BP105" s="2">
        <v>0</v>
      </c>
      <c r="BQ105" s="2">
        <v>3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97</v>
      </c>
      <c r="CA105" s="2">
        <v>51</v>
      </c>
      <c r="CB105" s="2" t="s">
        <v>3</v>
      </c>
      <c r="CC105" s="2"/>
      <c r="CD105" s="2"/>
      <c r="CE105" s="2">
        <v>0</v>
      </c>
      <c r="CF105" s="2">
        <v>0</v>
      </c>
      <c r="CG105" s="2">
        <v>0</v>
      </c>
      <c r="CH105" s="2">
        <v>12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 t="s">
        <v>3</v>
      </c>
      <c r="CO105" s="2">
        <v>0</v>
      </c>
      <c r="CP105" s="2">
        <f>(P105+Q105+S105+R105)</f>
        <v>4497.78</v>
      </c>
      <c r="CQ105" s="2">
        <f>SUMIF(SmtRes!AQ249:'SmtRes'!AQ256,"=1",SmtRes!AA249:'SmtRes'!AA256)</f>
        <v>1492.5900000000001</v>
      </c>
      <c r="CR105" s="2">
        <f>SUMIF(SmtRes!AQ249:'SmtRes'!AQ256,"=1",SmtRes!AB249:'SmtRes'!AB256)</f>
        <v>2350.54</v>
      </c>
      <c r="CS105" s="2">
        <f>SUMIF(SmtRes!AQ249:'SmtRes'!AQ256,"=1",SmtRes!AC249:'SmtRes'!AC256)</f>
        <v>1743.91</v>
      </c>
      <c r="CT105" s="2">
        <f>SUMIF(SmtRes!AQ249:'SmtRes'!AQ256,"=1",SmtRes!AD249:'SmtRes'!AD256)</f>
        <v>539.69000000000005</v>
      </c>
      <c r="CU105" s="2">
        <f>AG105</f>
        <v>0</v>
      </c>
      <c r="CV105" s="2">
        <f>SUMIF(SmtRes!AQ249:'SmtRes'!AQ256,"=1",SmtRes!BU249:'SmtRes'!BU256)</f>
        <v>2.15</v>
      </c>
      <c r="CW105" s="2">
        <f>SUMIF(SmtRes!AQ249:'SmtRes'!AQ256,"=1",SmtRes!BV249:'SmtRes'!BV256)</f>
        <v>9.0000000000000011E-2</v>
      </c>
      <c r="CX105" s="2">
        <f>AJ105</f>
        <v>0</v>
      </c>
      <c r="CY105" s="2">
        <f>(((S105+R105)*AT105)/100)</f>
        <v>3533.2735000000002</v>
      </c>
      <c r="CZ105" s="2">
        <f>(((S105+R105)*AU105)/100)</f>
        <v>1857.7005000000001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1013</v>
      </c>
      <c r="DV105" s="2" t="s">
        <v>20</v>
      </c>
      <c r="DW105" s="2" t="s">
        <v>20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91385562</v>
      </c>
      <c r="EF105" s="2">
        <v>3</v>
      </c>
      <c r="EG105" s="2" t="s">
        <v>25</v>
      </c>
      <c r="EH105" s="2">
        <v>0</v>
      </c>
      <c r="EI105" s="2" t="s">
        <v>3</v>
      </c>
      <c r="EJ105" s="2">
        <v>2</v>
      </c>
      <c r="EK105" s="2">
        <v>108001</v>
      </c>
      <c r="EL105" s="2" t="s">
        <v>26</v>
      </c>
      <c r="EM105" s="2" t="s">
        <v>27</v>
      </c>
      <c r="EN105" s="2"/>
      <c r="EO105" s="2" t="s">
        <v>3</v>
      </c>
      <c r="EP105" s="2"/>
      <c r="EQ105" s="2">
        <v>0</v>
      </c>
      <c r="ER105" s="2">
        <v>0</v>
      </c>
      <c r="ES105" s="2">
        <v>0</v>
      </c>
      <c r="ET105" s="2">
        <v>0</v>
      </c>
      <c r="EU105" s="2">
        <v>0</v>
      </c>
      <c r="EV105" s="2">
        <v>0</v>
      </c>
      <c r="EW105" s="2">
        <v>2.15</v>
      </c>
      <c r="EX105" s="2">
        <v>0.09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97</v>
      </c>
      <c r="FY105" s="2">
        <v>51</v>
      </c>
      <c r="FZ105" s="2"/>
      <c r="GA105" s="2" t="s">
        <v>3</v>
      </c>
      <c r="GB105" s="2"/>
      <c r="GC105" s="2"/>
      <c r="GD105" s="2">
        <v>1</v>
      </c>
      <c r="GE105" s="2"/>
      <c r="GF105" s="2">
        <v>-548030826</v>
      </c>
      <c r="GG105" s="2">
        <v>2</v>
      </c>
      <c r="GH105" s="2">
        <v>1</v>
      </c>
      <c r="GI105" s="2">
        <v>-2</v>
      </c>
      <c r="GJ105" s="2">
        <v>0</v>
      </c>
      <c r="GK105" s="2">
        <v>0</v>
      </c>
      <c r="GL105" s="2">
        <f t="shared" si="55"/>
        <v>0</v>
      </c>
      <c r="GM105" s="2">
        <f t="shared" si="56"/>
        <v>9888.75</v>
      </c>
      <c r="GN105" s="2">
        <f t="shared" si="57"/>
        <v>0</v>
      </c>
      <c r="GO105" s="2">
        <f t="shared" si="58"/>
        <v>9888.75</v>
      </c>
      <c r="GP105" s="2">
        <f t="shared" si="59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60"/>
        <v>0</v>
      </c>
      <c r="GW105" s="2">
        <v>1</v>
      </c>
      <c r="GX105" s="2">
        <f t="shared" si="61"/>
        <v>0</v>
      </c>
      <c r="GY105" s="2"/>
      <c r="GZ105" s="2"/>
      <c r="HA105" s="2">
        <v>0</v>
      </c>
      <c r="HB105" s="2">
        <v>0</v>
      </c>
      <c r="HC105" s="2">
        <f>GV105*GW105</f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29</v>
      </c>
      <c r="HO105" s="2" t="s">
        <v>30</v>
      </c>
      <c r="HP105" s="2" t="s">
        <v>26</v>
      </c>
      <c r="HQ105" s="2" t="s">
        <v>26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>
      <c r="A106">
        <v>17</v>
      </c>
      <c r="B106">
        <v>1</v>
      </c>
      <c r="C106">
        <f>ROW(SmtRes!A264)</f>
        <v>264</v>
      </c>
      <c r="D106">
        <f>ROW(EtalonRes!A264)</f>
        <v>264</v>
      </c>
      <c r="E106" t="s">
        <v>140</v>
      </c>
      <c r="F106" t="s">
        <v>61</v>
      </c>
      <c r="G106" t="s">
        <v>141</v>
      </c>
      <c r="H106" t="s">
        <v>20</v>
      </c>
      <c r="I106">
        <f>ROUND(ROUND(3,6),7)</f>
        <v>3</v>
      </c>
      <c r="J106">
        <v>0</v>
      </c>
      <c r="K106">
        <f>ROUND(ROUND(3,6),7)</f>
        <v>3</v>
      </c>
      <c r="L106">
        <v>3</v>
      </c>
      <c r="M106">
        <v>0</v>
      </c>
      <c r="N106">
        <f t="shared" si="47"/>
        <v>3</v>
      </c>
      <c r="O106">
        <f>ROUND(CP106,2)</f>
        <v>4497.78</v>
      </c>
      <c r="P106">
        <f>SUMIF(SmtRes!AQ257:'SmtRes'!AQ264,"=1",SmtRes!DF257:'SmtRes'!DF264)</f>
        <v>612.14</v>
      </c>
      <c r="Q106">
        <f>SUMIF(SmtRes!AQ257:'SmtRes'!AQ264,"=1",SmtRes!DG257:'SmtRes'!DG264)</f>
        <v>243.08999999999997</v>
      </c>
      <c r="R106">
        <f>SUMIF(SmtRes!AQ257:'SmtRes'!AQ264,"=1",SmtRes!DH257:'SmtRes'!DH264)</f>
        <v>161.55000000000001</v>
      </c>
      <c r="S106">
        <f>SUMIF(SmtRes!AQ257:'SmtRes'!AQ264,"=1",SmtRes!DI257:'SmtRes'!DI264)</f>
        <v>3481</v>
      </c>
      <c r="T106">
        <f t="shared" si="48"/>
        <v>0</v>
      </c>
      <c r="U106">
        <f>SUMIF(SmtRes!AQ257:'SmtRes'!AQ264,"=1",SmtRes!CV257:'SmtRes'!CV264)</f>
        <v>6.45</v>
      </c>
      <c r="V106">
        <f>SUMIF(SmtRes!AQ257:'SmtRes'!AQ264,"=1",SmtRes!CW257:'SmtRes'!CW264)</f>
        <v>0.26999999999999996</v>
      </c>
      <c r="W106">
        <f t="shared" si="49"/>
        <v>0</v>
      </c>
      <c r="X106">
        <f t="shared" si="50"/>
        <v>3533.27</v>
      </c>
      <c r="Y106">
        <f t="shared" si="51"/>
        <v>1857.7</v>
      </c>
      <c r="AA106">
        <v>92418442</v>
      </c>
      <c r="AB106">
        <f t="shared" si="52"/>
        <v>1403.52</v>
      </c>
      <c r="AC106">
        <f>ROUND((SUM(SmtRes!BQ257:'SmtRes'!BQ264)),2)</f>
        <v>162.69</v>
      </c>
      <c r="AD106">
        <f>ROUND((((SUM(SmtRes!BR257:'SmtRes'!BR264))-(SUM(SmtRes!BS257:'SmtRes'!BS264)))+AE106),2)</f>
        <v>80.5</v>
      </c>
      <c r="AE106">
        <f>ROUND((SUM(SmtRes!BS257:'SmtRes'!BS264)),2)</f>
        <v>53.85</v>
      </c>
      <c r="AF106">
        <f>ROUND((SUM(SmtRes!BT257:'SmtRes'!BT264)),2)</f>
        <v>1160.33</v>
      </c>
      <c r="AG106">
        <f t="shared" si="53"/>
        <v>0</v>
      </c>
      <c r="AH106">
        <f>(SUM(SmtRes!BU257:'SmtRes'!BU264))</f>
        <v>2.15</v>
      </c>
      <c r="AI106">
        <f>(SUM(SmtRes!BV257:'SmtRes'!BV264))</f>
        <v>9.0000000000000011E-2</v>
      </c>
      <c r="AJ106">
        <f t="shared" si="54"/>
        <v>0</v>
      </c>
      <c r="AK106">
        <v>1457.36825</v>
      </c>
      <c r="AL106">
        <v>162.69170000000003</v>
      </c>
      <c r="AM106">
        <v>80.495250000000013</v>
      </c>
      <c r="AN106">
        <v>53.847800000000007</v>
      </c>
      <c r="AO106">
        <v>1160.3335</v>
      </c>
      <c r="AP106">
        <v>0</v>
      </c>
      <c r="AQ106">
        <v>2.15</v>
      </c>
      <c r="AR106">
        <v>9.0000000000000011E-2</v>
      </c>
      <c r="AS106">
        <v>0</v>
      </c>
      <c r="AT106">
        <v>97</v>
      </c>
      <c r="AU106">
        <v>51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63</v>
      </c>
      <c r="BM106">
        <v>108001</v>
      </c>
      <c r="BN106">
        <v>91385276</v>
      </c>
      <c r="BO106" t="s">
        <v>3</v>
      </c>
      <c r="BP106">
        <v>0</v>
      </c>
      <c r="BQ106">
        <v>3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97</v>
      </c>
      <c r="CA106">
        <v>51</v>
      </c>
      <c r="CB106" t="s">
        <v>3</v>
      </c>
      <c r="CE106">
        <v>0</v>
      </c>
      <c r="CF106">
        <v>0</v>
      </c>
      <c r="CG106">
        <v>0</v>
      </c>
      <c r="CH106">
        <v>12</v>
      </c>
      <c r="CI106">
        <v>0</v>
      </c>
      <c r="CJ106">
        <v>0</v>
      </c>
      <c r="CK106">
        <v>0</v>
      </c>
      <c r="CL106">
        <v>0</v>
      </c>
      <c r="CM106">
        <v>0</v>
      </c>
      <c r="CN106" t="s">
        <v>3</v>
      </c>
      <c r="CO106">
        <v>0</v>
      </c>
      <c r="CP106">
        <f>(P106+Q106+S106+R106)</f>
        <v>4497.78</v>
      </c>
      <c r="CQ106">
        <f>SUMIF(SmtRes!AQ257:'SmtRes'!AQ264,"=1",SmtRes!AA257:'SmtRes'!AA264)</f>
        <v>1492.5900000000001</v>
      </c>
      <c r="CR106">
        <f>SUMIF(SmtRes!AQ257:'SmtRes'!AQ264,"=1",SmtRes!AB257:'SmtRes'!AB264)</f>
        <v>2350.54</v>
      </c>
      <c r="CS106">
        <f>SUMIF(SmtRes!AQ257:'SmtRes'!AQ264,"=1",SmtRes!AC257:'SmtRes'!AC264)</f>
        <v>1743.91</v>
      </c>
      <c r="CT106">
        <f>SUMIF(SmtRes!AQ257:'SmtRes'!AQ264,"=1",SmtRes!AD257:'SmtRes'!AD264)</f>
        <v>539.69000000000005</v>
      </c>
      <c r="CU106">
        <f>AG106</f>
        <v>0</v>
      </c>
      <c r="CV106">
        <f>SUMIF(SmtRes!AQ257:'SmtRes'!AQ264,"=1",SmtRes!BU257:'SmtRes'!BU264)</f>
        <v>2.15</v>
      </c>
      <c r="CW106">
        <f>SUMIF(SmtRes!AQ257:'SmtRes'!AQ264,"=1",SmtRes!BV257:'SmtRes'!BV264)</f>
        <v>9.0000000000000011E-2</v>
      </c>
      <c r="CX106">
        <f>AJ106</f>
        <v>0</v>
      </c>
      <c r="CY106">
        <f>(((S106+R106)*AT106)/100)</f>
        <v>3533.2735000000002</v>
      </c>
      <c r="CZ106">
        <f>(((S106+R106)*AU106)/100)</f>
        <v>1857.7005000000001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20</v>
      </c>
      <c r="DW106" t="s">
        <v>20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91385562</v>
      </c>
      <c r="EF106">
        <v>3</v>
      </c>
      <c r="EG106" t="s">
        <v>25</v>
      </c>
      <c r="EH106">
        <v>0</v>
      </c>
      <c r="EI106" t="s">
        <v>3</v>
      </c>
      <c r="EJ106">
        <v>2</v>
      </c>
      <c r="EK106">
        <v>108001</v>
      </c>
      <c r="EL106" t="s">
        <v>26</v>
      </c>
      <c r="EM106" t="s">
        <v>27</v>
      </c>
      <c r="EO106" t="s">
        <v>3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2.15</v>
      </c>
      <c r="EX106">
        <v>0.09</v>
      </c>
      <c r="EY106">
        <v>0</v>
      </c>
      <c r="FQ106">
        <v>0</v>
      </c>
      <c r="FR106">
        <v>0</v>
      </c>
      <c r="FS106">
        <v>0</v>
      </c>
      <c r="FX106">
        <v>97</v>
      </c>
      <c r="FY106">
        <v>51</v>
      </c>
      <c r="GA106" t="s">
        <v>3</v>
      </c>
      <c r="GD106">
        <v>1</v>
      </c>
      <c r="GF106">
        <v>-548030826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55"/>
        <v>0</v>
      </c>
      <c r="GM106">
        <f t="shared" si="56"/>
        <v>9888.75</v>
      </c>
      <c r="GN106">
        <f t="shared" si="57"/>
        <v>0</v>
      </c>
      <c r="GO106">
        <f t="shared" si="58"/>
        <v>9888.75</v>
      </c>
      <c r="GP106">
        <f t="shared" si="59"/>
        <v>0</v>
      </c>
      <c r="GR106">
        <v>0</v>
      </c>
      <c r="GS106">
        <v>3</v>
      </c>
      <c r="GT106">
        <v>0</v>
      </c>
      <c r="GU106" t="s">
        <v>3</v>
      </c>
      <c r="GV106">
        <f t="shared" si="60"/>
        <v>0</v>
      </c>
      <c r="GW106">
        <v>1</v>
      </c>
      <c r="GX106">
        <f t="shared" si="61"/>
        <v>0</v>
      </c>
      <c r="HA106">
        <v>0</v>
      </c>
      <c r="HB106">
        <v>0</v>
      </c>
      <c r="HC106">
        <f>GV106*GW106</f>
        <v>0</v>
      </c>
      <c r="HE106" t="s">
        <v>3</v>
      </c>
      <c r="HF106" t="s">
        <v>3</v>
      </c>
      <c r="HM106" t="s">
        <v>3</v>
      </c>
      <c r="HN106" t="s">
        <v>29</v>
      </c>
      <c r="HO106" t="s">
        <v>30</v>
      </c>
      <c r="HP106" t="s">
        <v>26</v>
      </c>
      <c r="HQ106" t="s">
        <v>26</v>
      </c>
      <c r="HS106">
        <v>0</v>
      </c>
      <c r="IK106">
        <v>0</v>
      </c>
    </row>
    <row r="107" spans="1:255">
      <c r="A107" s="2">
        <v>18</v>
      </c>
      <c r="B107" s="2">
        <v>1</v>
      </c>
      <c r="C107" s="2">
        <v>256</v>
      </c>
      <c r="D107" s="2"/>
      <c r="E107" s="2" t="s">
        <v>142</v>
      </c>
      <c r="F107" s="2" t="s">
        <v>32</v>
      </c>
      <c r="G107" s="2" t="s">
        <v>33</v>
      </c>
      <c r="H107" s="2" t="s">
        <v>34</v>
      </c>
      <c r="I107" s="2">
        <f>J107</f>
        <v>2</v>
      </c>
      <c r="J107" s="2">
        <v>2</v>
      </c>
      <c r="K107" s="2">
        <v>2</v>
      </c>
      <c r="L107" s="2">
        <v>6</v>
      </c>
      <c r="M107" s="2">
        <v>0</v>
      </c>
      <c r="N107" s="2">
        <f t="shared" si="47"/>
        <v>6</v>
      </c>
      <c r="O107" s="2">
        <f>ROUND(P107,2)</f>
        <v>69.62</v>
      </c>
      <c r="P107" s="2">
        <f>ROUND(ROUND(ROUND(SUMIF(SmtRes!AQ257:'SmtRes'!AQ264,"=1",SmtRes!CU257:'SmtRes'!CU264),2),2)*I107/100,2)</f>
        <v>69.62</v>
      </c>
      <c r="Q107" s="2">
        <f>ROUND(CR107*I107,2)</f>
        <v>0</v>
      </c>
      <c r="R107" s="2">
        <f>ROUND(CS107*I107,2)</f>
        <v>0</v>
      </c>
      <c r="S107" s="2">
        <f>ROUND(CT107*I107,2)</f>
        <v>0</v>
      </c>
      <c r="T107" s="2">
        <f t="shared" si="48"/>
        <v>0</v>
      </c>
      <c r="U107" s="2">
        <f>ROUND(CV107*I107,7)</f>
        <v>0</v>
      </c>
      <c r="V107" s="2">
        <f>ROUND(CW107*I107,7)</f>
        <v>0</v>
      </c>
      <c r="W107" s="2">
        <f t="shared" si="49"/>
        <v>0</v>
      </c>
      <c r="X107" s="2">
        <f t="shared" si="50"/>
        <v>0</v>
      </c>
      <c r="Y107" s="2">
        <f t="shared" si="51"/>
        <v>0</v>
      </c>
      <c r="Z107" s="2"/>
      <c r="AA107" s="2">
        <v>92418497</v>
      </c>
      <c r="AB107" s="2">
        <f t="shared" si="52"/>
        <v>0</v>
      </c>
      <c r="AC107" s="2">
        <f>ROUND((ES107),2)</f>
        <v>0</v>
      </c>
      <c r="AD107" s="2">
        <f>ROUND((((ET107)-(EU107))+AE107),2)</f>
        <v>0</v>
      </c>
      <c r="AE107" s="2">
        <f>ROUND((EU107),2)</f>
        <v>0</v>
      </c>
      <c r="AF107" s="2">
        <f>ROUND((EV107),2)</f>
        <v>0</v>
      </c>
      <c r="AG107" s="2">
        <f t="shared" si="53"/>
        <v>0</v>
      </c>
      <c r="AH107" s="2">
        <f>(EW107)</f>
        <v>0</v>
      </c>
      <c r="AI107" s="2">
        <f>(EX107)</f>
        <v>0</v>
      </c>
      <c r="AJ107" s="2">
        <f t="shared" si="54"/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97</v>
      </c>
      <c r="AU107" s="2">
        <v>51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3</v>
      </c>
      <c r="BI107" s="2">
        <v>2</v>
      </c>
      <c r="BJ107" s="2" t="s">
        <v>3</v>
      </c>
      <c r="BK107" s="2"/>
      <c r="BL107" s="2"/>
      <c r="BM107" s="2">
        <v>108001</v>
      </c>
      <c r="BN107" s="2">
        <v>91385276</v>
      </c>
      <c r="BO107" s="2" t="s">
        <v>3</v>
      </c>
      <c r="BP107" s="2">
        <v>0</v>
      </c>
      <c r="BQ107" s="2">
        <v>3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97</v>
      </c>
      <c r="CA107" s="2">
        <v>51</v>
      </c>
      <c r="CB107" s="2" t="s">
        <v>3</v>
      </c>
      <c r="CC107" s="2"/>
      <c r="CD107" s="2"/>
      <c r="CE107" s="2">
        <v>0</v>
      </c>
      <c r="CF107" s="2">
        <v>0</v>
      </c>
      <c r="CG107" s="2">
        <v>0</v>
      </c>
      <c r="CH107" s="2">
        <v>12</v>
      </c>
      <c r="CI107" s="2">
        <v>1</v>
      </c>
      <c r="CJ107" s="2">
        <v>0</v>
      </c>
      <c r="CK107" s="2">
        <v>0</v>
      </c>
      <c r="CL107" s="2">
        <v>0</v>
      </c>
      <c r="CM107" s="2">
        <v>0</v>
      </c>
      <c r="CN107" s="2" t="s">
        <v>3</v>
      </c>
      <c r="CO107" s="2">
        <v>0</v>
      </c>
      <c r="CP107" s="2">
        <f>0</f>
        <v>0</v>
      </c>
      <c r="CQ107" s="2">
        <f>0</f>
        <v>0</v>
      </c>
      <c r="CR107" s="2">
        <f>0</f>
        <v>0</v>
      </c>
      <c r="CS107" s="2">
        <f>0</f>
        <v>0</v>
      </c>
      <c r="CT107" s="2">
        <f>0</f>
        <v>0</v>
      </c>
      <c r="CU107" s="2">
        <f>0</f>
        <v>0</v>
      </c>
      <c r="CV107" s="2">
        <f>0</f>
        <v>0</v>
      </c>
      <c r="CW107" s="2">
        <f>0</f>
        <v>0</v>
      </c>
      <c r="CX107" s="2">
        <f>0</f>
        <v>0</v>
      </c>
      <c r="CY107" s="2">
        <f>0</f>
        <v>0</v>
      </c>
      <c r="CZ107" s="2">
        <f>0</f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34</v>
      </c>
      <c r="DW107" s="2" t="s">
        <v>34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91385562</v>
      </c>
      <c r="EF107" s="2">
        <v>3</v>
      </c>
      <c r="EG107" s="2" t="s">
        <v>25</v>
      </c>
      <c r="EH107" s="2">
        <v>0</v>
      </c>
      <c r="EI107" s="2" t="s">
        <v>3</v>
      </c>
      <c r="EJ107" s="2">
        <v>2</v>
      </c>
      <c r="EK107" s="2">
        <v>108001</v>
      </c>
      <c r="EL107" s="2" t="s">
        <v>26</v>
      </c>
      <c r="EM107" s="2" t="s">
        <v>27</v>
      </c>
      <c r="EN107" s="2"/>
      <c r="EO107" s="2" t="s">
        <v>3</v>
      </c>
      <c r="EP107" s="2"/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97</v>
      </c>
      <c r="FY107" s="2">
        <v>51</v>
      </c>
      <c r="FZ107" s="2"/>
      <c r="GA107" s="2" t="s">
        <v>3</v>
      </c>
      <c r="GB107" s="2"/>
      <c r="GC107" s="2"/>
      <c r="GD107" s="2">
        <v>1</v>
      </c>
      <c r="GE107" s="2"/>
      <c r="GF107" s="2">
        <v>274903907</v>
      </c>
      <c r="GG107" s="2">
        <v>2</v>
      </c>
      <c r="GH107" s="2">
        <v>1</v>
      </c>
      <c r="GI107" s="2">
        <v>-2</v>
      </c>
      <c r="GJ107" s="2">
        <v>0</v>
      </c>
      <c r="GK107" s="2">
        <v>0</v>
      </c>
      <c r="GL107" s="2">
        <f t="shared" si="55"/>
        <v>0</v>
      </c>
      <c r="GM107" s="2">
        <f t="shared" si="56"/>
        <v>69.62</v>
      </c>
      <c r="GN107" s="2">
        <f t="shared" si="57"/>
        <v>0</v>
      </c>
      <c r="GO107" s="2">
        <f t="shared" si="58"/>
        <v>69.62</v>
      </c>
      <c r="GP107" s="2">
        <f t="shared" si="59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60"/>
        <v>0</v>
      </c>
      <c r="GW107" s="2">
        <v>1</v>
      </c>
      <c r="GX107" s="2">
        <f t="shared" si="61"/>
        <v>0</v>
      </c>
      <c r="GY107" s="2"/>
      <c r="GZ107" s="2"/>
      <c r="HA107" s="2">
        <v>0</v>
      </c>
      <c r="HB107" s="2">
        <v>0</v>
      </c>
      <c r="HC107" s="2">
        <f>0</f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29</v>
      </c>
      <c r="HO107" s="2" t="s">
        <v>30</v>
      </c>
      <c r="HP107" s="2" t="s">
        <v>26</v>
      </c>
      <c r="HQ107" s="2" t="s">
        <v>26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>
      <c r="A108">
        <v>18</v>
      </c>
      <c r="B108">
        <v>1</v>
      </c>
      <c r="C108">
        <v>264</v>
      </c>
      <c r="E108" t="s">
        <v>142</v>
      </c>
      <c r="F108" t="s">
        <v>32</v>
      </c>
      <c r="G108" t="s">
        <v>33</v>
      </c>
      <c r="H108" t="s">
        <v>34</v>
      </c>
      <c r="I108">
        <f>J108</f>
        <v>2</v>
      </c>
      <c r="J108">
        <v>2</v>
      </c>
      <c r="K108">
        <v>2</v>
      </c>
      <c r="L108">
        <v>6</v>
      </c>
      <c r="M108">
        <v>0</v>
      </c>
      <c r="N108">
        <f t="shared" si="47"/>
        <v>6</v>
      </c>
      <c r="O108">
        <f>ROUND(P108,2)</f>
        <v>69.62</v>
      </c>
      <c r="P108">
        <f>ROUND(ROUND(ROUND(SUMIF(SmtRes!AQ257:'SmtRes'!AQ264,"=1",SmtRes!CU257:'SmtRes'!CU264),2),2)*I108/100,2)</f>
        <v>69.62</v>
      </c>
      <c r="Q108">
        <f>ROUND(CR108*I108,2)</f>
        <v>0</v>
      </c>
      <c r="R108">
        <f>ROUND(CS108*I108,2)</f>
        <v>0</v>
      </c>
      <c r="S108">
        <f>ROUND(CT108*I108,2)</f>
        <v>0</v>
      </c>
      <c r="T108">
        <f t="shared" si="48"/>
        <v>0</v>
      </c>
      <c r="U108">
        <f>ROUND(CV108*I108,7)</f>
        <v>0</v>
      </c>
      <c r="V108">
        <f>ROUND(CW108*I108,7)</f>
        <v>0</v>
      </c>
      <c r="W108">
        <f t="shared" si="49"/>
        <v>0</v>
      </c>
      <c r="X108">
        <f t="shared" si="50"/>
        <v>0</v>
      </c>
      <c r="Y108">
        <f t="shared" si="51"/>
        <v>0</v>
      </c>
      <c r="AA108">
        <v>92418442</v>
      </c>
      <c r="AB108">
        <f t="shared" si="52"/>
        <v>0</v>
      </c>
      <c r="AC108">
        <f>ROUND((ES108),2)</f>
        <v>0</v>
      </c>
      <c r="AD108">
        <f>ROUND((((ET108)-(EU108))+AE108),2)</f>
        <v>0</v>
      </c>
      <c r="AE108">
        <f>ROUND((EU108),2)</f>
        <v>0</v>
      </c>
      <c r="AF108">
        <f>ROUND((EV108),2)</f>
        <v>0</v>
      </c>
      <c r="AG108">
        <f t="shared" si="53"/>
        <v>0</v>
      </c>
      <c r="AH108">
        <f>(EW108)</f>
        <v>0</v>
      </c>
      <c r="AI108">
        <f>(EX108)</f>
        <v>0</v>
      </c>
      <c r="AJ108">
        <f t="shared" si="54"/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97</v>
      </c>
      <c r="AU108">
        <v>51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2</v>
      </c>
      <c r="BJ108" t="s">
        <v>3</v>
      </c>
      <c r="BM108">
        <v>108001</v>
      </c>
      <c r="BN108">
        <v>91385276</v>
      </c>
      <c r="BO108" t="s">
        <v>3</v>
      </c>
      <c r="BP108">
        <v>0</v>
      </c>
      <c r="BQ108">
        <v>3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97</v>
      </c>
      <c r="CA108">
        <v>51</v>
      </c>
      <c r="CB108" t="s">
        <v>3</v>
      </c>
      <c r="CE108">
        <v>0</v>
      </c>
      <c r="CF108">
        <v>0</v>
      </c>
      <c r="CG108">
        <v>0</v>
      </c>
      <c r="CH108">
        <v>12</v>
      </c>
      <c r="CI108">
        <v>1</v>
      </c>
      <c r="CJ108">
        <v>0</v>
      </c>
      <c r="CK108">
        <v>0</v>
      </c>
      <c r="CL108">
        <v>0</v>
      </c>
      <c r="CM108">
        <v>0</v>
      </c>
      <c r="CN108" t="s">
        <v>3</v>
      </c>
      <c r="CO108">
        <v>0</v>
      </c>
      <c r="CP108">
        <f>0</f>
        <v>0</v>
      </c>
      <c r="CQ108">
        <f>0</f>
        <v>0</v>
      </c>
      <c r="CR108">
        <f>0</f>
        <v>0</v>
      </c>
      <c r="CS108">
        <f>0</f>
        <v>0</v>
      </c>
      <c r="CT108">
        <f>0</f>
        <v>0</v>
      </c>
      <c r="CU108">
        <f>0</f>
        <v>0</v>
      </c>
      <c r="CV108">
        <f>0</f>
        <v>0</v>
      </c>
      <c r="CW108">
        <f>0</f>
        <v>0</v>
      </c>
      <c r="CX108">
        <f>0</f>
        <v>0</v>
      </c>
      <c r="CY108">
        <f>0</f>
        <v>0</v>
      </c>
      <c r="CZ108">
        <f>0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34</v>
      </c>
      <c r="DW108" t="s">
        <v>34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91385562</v>
      </c>
      <c r="EF108">
        <v>3</v>
      </c>
      <c r="EG108" t="s">
        <v>25</v>
      </c>
      <c r="EH108">
        <v>0</v>
      </c>
      <c r="EI108" t="s">
        <v>3</v>
      </c>
      <c r="EJ108">
        <v>2</v>
      </c>
      <c r="EK108">
        <v>108001</v>
      </c>
      <c r="EL108" t="s">
        <v>26</v>
      </c>
      <c r="EM108" t="s">
        <v>27</v>
      </c>
      <c r="EO108" t="s">
        <v>3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97</v>
      </c>
      <c r="FY108">
        <v>51</v>
      </c>
      <c r="GA108" t="s">
        <v>3</v>
      </c>
      <c r="GD108">
        <v>1</v>
      </c>
      <c r="GF108">
        <v>274903907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55"/>
        <v>0</v>
      </c>
      <c r="GM108">
        <f t="shared" si="56"/>
        <v>69.62</v>
      </c>
      <c r="GN108">
        <f t="shared" si="57"/>
        <v>0</v>
      </c>
      <c r="GO108">
        <f t="shared" si="58"/>
        <v>69.62</v>
      </c>
      <c r="GP108">
        <f t="shared" si="59"/>
        <v>0</v>
      </c>
      <c r="GR108">
        <v>0</v>
      </c>
      <c r="GS108">
        <v>3</v>
      </c>
      <c r="GT108">
        <v>0</v>
      </c>
      <c r="GU108" t="s">
        <v>3</v>
      </c>
      <c r="GV108">
        <f t="shared" si="60"/>
        <v>0</v>
      </c>
      <c r="GW108">
        <v>1</v>
      </c>
      <c r="GX108">
        <f t="shared" si="61"/>
        <v>0</v>
      </c>
      <c r="HA108">
        <v>0</v>
      </c>
      <c r="HB108">
        <v>0</v>
      </c>
      <c r="HC108">
        <f>0</f>
        <v>0</v>
      </c>
      <c r="HE108" t="s">
        <v>3</v>
      </c>
      <c r="HF108" t="s">
        <v>3</v>
      </c>
      <c r="HM108" t="s">
        <v>3</v>
      </c>
      <c r="HN108" t="s">
        <v>29</v>
      </c>
      <c r="HO108" t="s">
        <v>30</v>
      </c>
      <c r="HP108" t="s">
        <v>26</v>
      </c>
      <c r="HQ108" t="s">
        <v>26</v>
      </c>
      <c r="HS108">
        <v>0</v>
      </c>
      <c r="IK108">
        <v>0</v>
      </c>
    </row>
    <row r="109" spans="1:255">
      <c r="A109" s="2">
        <v>17</v>
      </c>
      <c r="B109" s="2">
        <v>1</v>
      </c>
      <c r="C109" s="2">
        <f>ROW(SmtRes!A283)</f>
        <v>283</v>
      </c>
      <c r="D109" s="2">
        <f>ROW(EtalonRes!A283)</f>
        <v>283</v>
      </c>
      <c r="E109" s="2" t="s">
        <v>143</v>
      </c>
      <c r="F109" s="2" t="s">
        <v>41</v>
      </c>
      <c r="G109" s="2" t="s">
        <v>144</v>
      </c>
      <c r="H109" s="2" t="s">
        <v>20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f t="shared" si="47"/>
        <v>0</v>
      </c>
      <c r="O109" s="2">
        <f>ROUND(CP109,2)</f>
        <v>0</v>
      </c>
      <c r="P109" s="2">
        <f>SUMIF(SmtRes!AQ265:'SmtRes'!AQ283,"=1",SmtRes!DF265:'SmtRes'!DF283)</f>
        <v>0</v>
      </c>
      <c r="Q109" s="2">
        <f>SUMIF(SmtRes!AQ265:'SmtRes'!AQ283,"=1",SmtRes!DG265:'SmtRes'!DG283)</f>
        <v>0</v>
      </c>
      <c r="R109" s="2">
        <f>SUMIF(SmtRes!AQ265:'SmtRes'!AQ283,"=1",SmtRes!DH265:'SmtRes'!DH283)</f>
        <v>0</v>
      </c>
      <c r="S109" s="2">
        <f>SUMIF(SmtRes!AQ265:'SmtRes'!AQ283,"=1",SmtRes!DI265:'SmtRes'!DI283)</f>
        <v>0</v>
      </c>
      <c r="T109" s="2">
        <f t="shared" si="48"/>
        <v>0</v>
      </c>
      <c r="U109" s="2">
        <f>SUMIF(SmtRes!AQ265:'SmtRes'!AQ283,"=1",SmtRes!CV265:'SmtRes'!CV283)</f>
        <v>0</v>
      </c>
      <c r="V109" s="2">
        <f>SUMIF(SmtRes!AQ265:'SmtRes'!AQ283,"=1",SmtRes!CW265:'SmtRes'!CW283)</f>
        <v>0</v>
      </c>
      <c r="W109" s="2">
        <f t="shared" si="49"/>
        <v>0</v>
      </c>
      <c r="X109" s="2">
        <f t="shared" si="50"/>
        <v>0</v>
      </c>
      <c r="Y109" s="2">
        <f t="shared" si="51"/>
        <v>0</v>
      </c>
      <c r="Z109" s="2"/>
      <c r="AA109" s="2">
        <v>92418497</v>
      </c>
      <c r="AB109" s="2">
        <f t="shared" si="52"/>
        <v>3234.06</v>
      </c>
      <c r="AC109" s="2">
        <f>ROUND((SUM(SmtRes!BQ265:'SmtRes'!BQ283)),2)</f>
        <v>815.36</v>
      </c>
      <c r="AD109" s="2">
        <f>ROUND((((SUM(SmtRes!BR265:'SmtRes'!BR283))-(SUM(SmtRes!BS265:'SmtRes'!BS283)))+AE109),2)</f>
        <v>34.42</v>
      </c>
      <c r="AE109" s="2">
        <f>ROUND((SUM(SmtRes!BS265:'SmtRes'!BS283)),2)</f>
        <v>12.65</v>
      </c>
      <c r="AF109" s="2">
        <f>ROUND((SUM(SmtRes!BT265:'SmtRes'!BT283)),2)</f>
        <v>2384.2800000000002</v>
      </c>
      <c r="AG109" s="2">
        <f t="shared" si="53"/>
        <v>0</v>
      </c>
      <c r="AH109" s="2">
        <f>(SUM(SmtRes!BU265:'SmtRes'!BU283))</f>
        <v>4</v>
      </c>
      <c r="AI109" s="2">
        <f>(SUM(SmtRes!BV265:'SmtRes'!BV283))</f>
        <v>0.02</v>
      </c>
      <c r="AJ109" s="2">
        <f t="shared" si="54"/>
        <v>0</v>
      </c>
      <c r="AK109" s="2">
        <v>3246.7002260000004</v>
      </c>
      <c r="AL109" s="2">
        <v>815.35684600000002</v>
      </c>
      <c r="AM109" s="2">
        <v>34.416980000000002</v>
      </c>
      <c r="AN109" s="2">
        <v>12.6464</v>
      </c>
      <c r="AO109" s="2">
        <v>2384.2800000000002</v>
      </c>
      <c r="AP109" s="2">
        <v>0</v>
      </c>
      <c r="AQ109" s="2">
        <v>4</v>
      </c>
      <c r="AR109" s="2">
        <v>0.02</v>
      </c>
      <c r="AS109" s="2">
        <v>0</v>
      </c>
      <c r="AT109" s="2">
        <v>97</v>
      </c>
      <c r="AU109" s="2">
        <v>51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0</v>
      </c>
      <c r="BI109" s="2">
        <v>2</v>
      </c>
      <c r="BJ109" s="2" t="s">
        <v>43</v>
      </c>
      <c r="BK109" s="2"/>
      <c r="BL109" s="2"/>
      <c r="BM109" s="2">
        <v>108001</v>
      </c>
      <c r="BN109" s="2">
        <v>91385276</v>
      </c>
      <c r="BO109" s="2" t="s">
        <v>3</v>
      </c>
      <c r="BP109" s="2">
        <v>0</v>
      </c>
      <c r="BQ109" s="2">
        <v>3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97</v>
      </c>
      <c r="CA109" s="2">
        <v>51</v>
      </c>
      <c r="CB109" s="2" t="s">
        <v>3</v>
      </c>
      <c r="CC109" s="2"/>
      <c r="CD109" s="2"/>
      <c r="CE109" s="2">
        <v>0</v>
      </c>
      <c r="CF109" s="2">
        <v>0</v>
      </c>
      <c r="CG109" s="2">
        <v>0</v>
      </c>
      <c r="CH109" s="2">
        <v>13</v>
      </c>
      <c r="CI109" s="2">
        <v>0</v>
      </c>
      <c r="CJ109" s="2">
        <v>0</v>
      </c>
      <c r="CK109" s="2">
        <v>0</v>
      </c>
      <c r="CL109" s="2">
        <v>0</v>
      </c>
      <c r="CM109" s="2">
        <v>0</v>
      </c>
      <c r="CN109" s="2" t="s">
        <v>3</v>
      </c>
      <c r="CO109" s="2">
        <v>0</v>
      </c>
      <c r="CP109" s="2">
        <f>(P109+Q109+S109+R109)</f>
        <v>0</v>
      </c>
      <c r="CQ109" s="2">
        <f>SUMIF(SmtRes!AQ265:'SmtRes'!AQ283,"=1",SmtRes!AA265:'SmtRes'!AA283)</f>
        <v>138808.15</v>
      </c>
      <c r="CR109" s="2">
        <f>SUMIF(SmtRes!AQ265:'SmtRes'!AQ283,"=1",SmtRes!AB265:'SmtRes'!AB283)</f>
        <v>2318.44</v>
      </c>
      <c r="CS109" s="2">
        <f>SUMIF(SmtRes!AQ265:'SmtRes'!AQ283,"=1",SmtRes!AC265:'SmtRes'!AC283)</f>
        <v>1264.6400000000001</v>
      </c>
      <c r="CT109" s="2">
        <f>SUMIF(SmtRes!AQ265:'SmtRes'!AQ283,"=1",SmtRes!AD265:'SmtRes'!AD283)</f>
        <v>596.07000000000005</v>
      </c>
      <c r="CU109" s="2">
        <f>AG109</f>
        <v>0</v>
      </c>
      <c r="CV109" s="2">
        <f>SUMIF(SmtRes!AQ265:'SmtRes'!AQ283,"=1",SmtRes!BU265:'SmtRes'!BU283)</f>
        <v>4</v>
      </c>
      <c r="CW109" s="2">
        <f>SUMIF(SmtRes!AQ265:'SmtRes'!AQ283,"=1",SmtRes!BV265:'SmtRes'!BV283)</f>
        <v>0.02</v>
      </c>
      <c r="CX109" s="2">
        <f>AJ109</f>
        <v>0</v>
      </c>
      <c r="CY109" s="2">
        <f>(((S109+R109)*AT109)/100)</f>
        <v>0</v>
      </c>
      <c r="CZ109" s="2">
        <f>(((S109+R109)*AU109)/100)</f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1013</v>
      </c>
      <c r="DV109" s="2" t="s">
        <v>20</v>
      </c>
      <c r="DW109" s="2" t="s">
        <v>20</v>
      </c>
      <c r="DX109" s="2">
        <v>1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91385562</v>
      </c>
      <c r="EF109" s="2">
        <v>3</v>
      </c>
      <c r="EG109" s="2" t="s">
        <v>25</v>
      </c>
      <c r="EH109" s="2">
        <v>0</v>
      </c>
      <c r="EI109" s="2" t="s">
        <v>3</v>
      </c>
      <c r="EJ109" s="2">
        <v>2</v>
      </c>
      <c r="EK109" s="2">
        <v>108001</v>
      </c>
      <c r="EL109" s="2" t="s">
        <v>26</v>
      </c>
      <c r="EM109" s="2" t="s">
        <v>27</v>
      </c>
      <c r="EN109" s="2"/>
      <c r="EO109" s="2" t="s">
        <v>3</v>
      </c>
      <c r="EP109" s="2"/>
      <c r="EQ109" s="2">
        <v>2097152</v>
      </c>
      <c r="ER109" s="2">
        <v>0</v>
      </c>
      <c r="ES109" s="2">
        <v>0</v>
      </c>
      <c r="ET109" s="2">
        <v>0</v>
      </c>
      <c r="EU109" s="2">
        <v>0</v>
      </c>
      <c r="EV109" s="2">
        <v>0</v>
      </c>
      <c r="EW109" s="2">
        <v>4</v>
      </c>
      <c r="EX109" s="2">
        <v>0.02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97</v>
      </c>
      <c r="FY109" s="2">
        <v>51</v>
      </c>
      <c r="FZ109" s="2"/>
      <c r="GA109" s="2" t="s">
        <v>3</v>
      </c>
      <c r="GB109" s="2"/>
      <c r="GC109" s="2"/>
      <c r="GD109" s="2">
        <v>1</v>
      </c>
      <c r="GE109" s="2"/>
      <c r="GF109" s="2">
        <v>662228112</v>
      </c>
      <c r="GG109" s="2">
        <v>2</v>
      </c>
      <c r="GH109" s="2">
        <v>1</v>
      </c>
      <c r="GI109" s="2">
        <v>-2</v>
      </c>
      <c r="GJ109" s="2">
        <v>0</v>
      </c>
      <c r="GK109" s="2">
        <v>0</v>
      </c>
      <c r="GL109" s="2">
        <f t="shared" si="55"/>
        <v>0</v>
      </c>
      <c r="GM109" s="2">
        <f t="shared" si="56"/>
        <v>0</v>
      </c>
      <c r="GN109" s="2">
        <f t="shared" si="57"/>
        <v>0</v>
      </c>
      <c r="GO109" s="2">
        <f t="shared" si="58"/>
        <v>0</v>
      </c>
      <c r="GP109" s="2">
        <f t="shared" si="59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60"/>
        <v>0</v>
      </c>
      <c r="GW109" s="2">
        <v>1</v>
      </c>
      <c r="GX109" s="2">
        <f t="shared" si="61"/>
        <v>0</v>
      </c>
      <c r="GY109" s="2"/>
      <c r="GZ109" s="2"/>
      <c r="HA109" s="2">
        <v>0</v>
      </c>
      <c r="HB109" s="2">
        <v>0</v>
      </c>
      <c r="HC109" s="2">
        <f>GV109*GW109</f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29</v>
      </c>
      <c r="HO109" s="2" t="s">
        <v>30</v>
      </c>
      <c r="HP109" s="2" t="s">
        <v>26</v>
      </c>
      <c r="HQ109" s="2" t="s">
        <v>26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>
      <c r="A110">
        <v>17</v>
      </c>
      <c r="B110">
        <v>1</v>
      </c>
      <c r="C110">
        <f>ROW(SmtRes!A302)</f>
        <v>302</v>
      </c>
      <c r="D110">
        <f>ROW(EtalonRes!A302)</f>
        <v>302</v>
      </c>
      <c r="E110" t="s">
        <v>143</v>
      </c>
      <c r="F110" t="s">
        <v>41</v>
      </c>
      <c r="G110" t="s">
        <v>144</v>
      </c>
      <c r="H110" t="s">
        <v>20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f t="shared" si="47"/>
        <v>0</v>
      </c>
      <c r="O110">
        <f>ROUND(CP110,2)</f>
        <v>0</v>
      </c>
      <c r="P110">
        <f>SUMIF(SmtRes!AQ284:'SmtRes'!AQ302,"=1",SmtRes!DF284:'SmtRes'!DF302)</f>
        <v>0</v>
      </c>
      <c r="Q110">
        <f>SUMIF(SmtRes!AQ284:'SmtRes'!AQ302,"=1",SmtRes!DG284:'SmtRes'!DG302)</f>
        <v>0</v>
      </c>
      <c r="R110">
        <f>SUMIF(SmtRes!AQ284:'SmtRes'!AQ302,"=1",SmtRes!DH284:'SmtRes'!DH302)</f>
        <v>0</v>
      </c>
      <c r="S110">
        <f>SUMIF(SmtRes!AQ284:'SmtRes'!AQ302,"=1",SmtRes!DI284:'SmtRes'!DI302)</f>
        <v>0</v>
      </c>
      <c r="T110">
        <f t="shared" si="48"/>
        <v>0</v>
      </c>
      <c r="U110">
        <f>SUMIF(SmtRes!AQ284:'SmtRes'!AQ302,"=1",SmtRes!CV284:'SmtRes'!CV302)</f>
        <v>0</v>
      </c>
      <c r="V110">
        <f>SUMIF(SmtRes!AQ284:'SmtRes'!AQ302,"=1",SmtRes!CW284:'SmtRes'!CW302)</f>
        <v>0</v>
      </c>
      <c r="W110">
        <f t="shared" si="49"/>
        <v>0</v>
      </c>
      <c r="X110">
        <f t="shared" si="50"/>
        <v>0</v>
      </c>
      <c r="Y110">
        <f t="shared" si="51"/>
        <v>0</v>
      </c>
      <c r="AA110">
        <v>92418442</v>
      </c>
      <c r="AB110">
        <f t="shared" si="52"/>
        <v>3234.06</v>
      </c>
      <c r="AC110">
        <f>ROUND((SUM(SmtRes!BQ284:'SmtRes'!BQ302)),2)</f>
        <v>815.36</v>
      </c>
      <c r="AD110">
        <f>ROUND((((SUM(SmtRes!BR284:'SmtRes'!BR302))-(SUM(SmtRes!BS284:'SmtRes'!BS302)))+AE110),2)</f>
        <v>34.42</v>
      </c>
      <c r="AE110">
        <f>ROUND((SUM(SmtRes!BS284:'SmtRes'!BS302)),2)</f>
        <v>12.65</v>
      </c>
      <c r="AF110">
        <f>ROUND((SUM(SmtRes!BT284:'SmtRes'!BT302)),2)</f>
        <v>2384.2800000000002</v>
      </c>
      <c r="AG110">
        <f t="shared" si="53"/>
        <v>0</v>
      </c>
      <c r="AH110">
        <f>(SUM(SmtRes!BU284:'SmtRes'!BU302))</f>
        <v>4</v>
      </c>
      <c r="AI110">
        <f>(SUM(SmtRes!BV284:'SmtRes'!BV302))</f>
        <v>0.02</v>
      </c>
      <c r="AJ110">
        <f t="shared" si="54"/>
        <v>0</v>
      </c>
      <c r="AK110">
        <v>3246.7002260000004</v>
      </c>
      <c r="AL110">
        <v>815.35684600000002</v>
      </c>
      <c r="AM110">
        <v>34.416980000000002</v>
      </c>
      <c r="AN110">
        <v>12.6464</v>
      </c>
      <c r="AO110">
        <v>2384.2800000000002</v>
      </c>
      <c r="AP110">
        <v>0</v>
      </c>
      <c r="AQ110">
        <v>4</v>
      </c>
      <c r="AR110">
        <v>0.02</v>
      </c>
      <c r="AS110">
        <v>0</v>
      </c>
      <c r="AT110">
        <v>97</v>
      </c>
      <c r="AU110">
        <v>51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2</v>
      </c>
      <c r="BJ110" t="s">
        <v>43</v>
      </c>
      <c r="BM110">
        <v>108001</v>
      </c>
      <c r="BN110">
        <v>91385276</v>
      </c>
      <c r="BO110" t="s">
        <v>3</v>
      </c>
      <c r="BP110">
        <v>0</v>
      </c>
      <c r="BQ110">
        <v>3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97</v>
      </c>
      <c r="CA110">
        <v>51</v>
      </c>
      <c r="CB110" t="s">
        <v>3</v>
      </c>
      <c r="CE110">
        <v>0</v>
      </c>
      <c r="CF110">
        <v>0</v>
      </c>
      <c r="CG110">
        <v>0</v>
      </c>
      <c r="CH110">
        <v>13</v>
      </c>
      <c r="CI110">
        <v>0</v>
      </c>
      <c r="CJ110">
        <v>0</v>
      </c>
      <c r="CK110">
        <v>0</v>
      </c>
      <c r="CL110">
        <v>0</v>
      </c>
      <c r="CM110">
        <v>0</v>
      </c>
      <c r="CN110" t="s">
        <v>3</v>
      </c>
      <c r="CO110">
        <v>0</v>
      </c>
      <c r="CP110">
        <f>(P110+Q110+S110+R110)</f>
        <v>0</v>
      </c>
      <c r="CQ110">
        <f>SUMIF(SmtRes!AQ284:'SmtRes'!AQ302,"=1",SmtRes!AA284:'SmtRes'!AA302)</f>
        <v>138808.15</v>
      </c>
      <c r="CR110">
        <f>SUMIF(SmtRes!AQ284:'SmtRes'!AQ302,"=1",SmtRes!AB284:'SmtRes'!AB302)</f>
        <v>2318.44</v>
      </c>
      <c r="CS110">
        <f>SUMIF(SmtRes!AQ284:'SmtRes'!AQ302,"=1",SmtRes!AC284:'SmtRes'!AC302)</f>
        <v>1264.6400000000001</v>
      </c>
      <c r="CT110">
        <f>SUMIF(SmtRes!AQ284:'SmtRes'!AQ302,"=1",SmtRes!AD284:'SmtRes'!AD302)</f>
        <v>596.07000000000005</v>
      </c>
      <c r="CU110">
        <f>AG110</f>
        <v>0</v>
      </c>
      <c r="CV110">
        <f>SUMIF(SmtRes!AQ284:'SmtRes'!AQ302,"=1",SmtRes!BU284:'SmtRes'!BU302)</f>
        <v>4</v>
      </c>
      <c r="CW110">
        <f>SUMIF(SmtRes!AQ284:'SmtRes'!AQ302,"=1",SmtRes!BV284:'SmtRes'!BV302)</f>
        <v>0.02</v>
      </c>
      <c r="CX110">
        <f>AJ110</f>
        <v>0</v>
      </c>
      <c r="CY110">
        <f>(((S110+R110)*AT110)/100)</f>
        <v>0</v>
      </c>
      <c r="CZ110">
        <f>(((S110+R110)*AU110)/100)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20</v>
      </c>
      <c r="DW110" t="s">
        <v>20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91385562</v>
      </c>
      <c r="EF110">
        <v>3</v>
      </c>
      <c r="EG110" t="s">
        <v>25</v>
      </c>
      <c r="EH110">
        <v>0</v>
      </c>
      <c r="EI110" t="s">
        <v>3</v>
      </c>
      <c r="EJ110">
        <v>2</v>
      </c>
      <c r="EK110">
        <v>108001</v>
      </c>
      <c r="EL110" t="s">
        <v>26</v>
      </c>
      <c r="EM110" t="s">
        <v>27</v>
      </c>
      <c r="EO110" t="s">
        <v>3</v>
      </c>
      <c r="EQ110">
        <v>2097152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4</v>
      </c>
      <c r="EX110">
        <v>0.02</v>
      </c>
      <c r="EY110">
        <v>0</v>
      </c>
      <c r="FQ110">
        <v>0</v>
      </c>
      <c r="FR110">
        <v>0</v>
      </c>
      <c r="FS110">
        <v>0</v>
      </c>
      <c r="FX110">
        <v>97</v>
      </c>
      <c r="FY110">
        <v>51</v>
      </c>
      <c r="GA110" t="s">
        <v>3</v>
      </c>
      <c r="GD110">
        <v>1</v>
      </c>
      <c r="GF110">
        <v>662228112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55"/>
        <v>0</v>
      </c>
      <c r="GM110">
        <f t="shared" si="56"/>
        <v>0</v>
      </c>
      <c r="GN110">
        <f t="shared" si="57"/>
        <v>0</v>
      </c>
      <c r="GO110">
        <f t="shared" si="58"/>
        <v>0</v>
      </c>
      <c r="GP110">
        <f t="shared" si="59"/>
        <v>0</v>
      </c>
      <c r="GR110">
        <v>0</v>
      </c>
      <c r="GS110">
        <v>3</v>
      </c>
      <c r="GT110">
        <v>0</v>
      </c>
      <c r="GU110" t="s">
        <v>3</v>
      </c>
      <c r="GV110">
        <f t="shared" si="60"/>
        <v>0</v>
      </c>
      <c r="GW110">
        <v>1</v>
      </c>
      <c r="GX110">
        <f t="shared" si="61"/>
        <v>0</v>
      </c>
      <c r="HA110">
        <v>0</v>
      </c>
      <c r="HB110">
        <v>0</v>
      </c>
      <c r="HC110">
        <f>GV110*GW110</f>
        <v>0</v>
      </c>
      <c r="HE110" t="s">
        <v>3</v>
      </c>
      <c r="HF110" t="s">
        <v>3</v>
      </c>
      <c r="HM110" t="s">
        <v>3</v>
      </c>
      <c r="HN110" t="s">
        <v>29</v>
      </c>
      <c r="HO110" t="s">
        <v>30</v>
      </c>
      <c r="HP110" t="s">
        <v>26</v>
      </c>
      <c r="HQ110" t="s">
        <v>26</v>
      </c>
      <c r="HS110">
        <v>0</v>
      </c>
      <c r="IK110">
        <v>0</v>
      </c>
    </row>
    <row r="111" spans="1:255">
      <c r="A111" s="2">
        <v>18</v>
      </c>
      <c r="B111" s="2">
        <v>1</v>
      </c>
      <c r="C111" s="2">
        <v>283</v>
      </c>
      <c r="D111" s="2"/>
      <c r="E111" s="2" t="s">
        <v>145</v>
      </c>
      <c r="F111" s="2" t="s">
        <v>32</v>
      </c>
      <c r="G111" s="2" t="s">
        <v>33</v>
      </c>
      <c r="H111" s="2" t="s">
        <v>34</v>
      </c>
      <c r="I111" s="2">
        <f>J111</f>
        <v>2</v>
      </c>
      <c r="J111" s="2">
        <v>2</v>
      </c>
      <c r="K111" s="2">
        <v>2</v>
      </c>
      <c r="L111" s="2">
        <v>0</v>
      </c>
      <c r="M111" s="2">
        <v>0</v>
      </c>
      <c r="N111" s="2">
        <f t="shared" si="47"/>
        <v>0</v>
      </c>
      <c r="O111" s="2">
        <f>ROUND(P111,2)</f>
        <v>0</v>
      </c>
      <c r="P111" s="2">
        <f>ROUND(ROUND(ROUND(SUMIF(SmtRes!AQ284:'SmtRes'!AQ302,"=1",SmtRes!CU284:'SmtRes'!CU302),2),2)*I111/100,2)</f>
        <v>0</v>
      </c>
      <c r="Q111" s="2">
        <f>ROUND(CR111*I111,2)</f>
        <v>0</v>
      </c>
      <c r="R111" s="2">
        <f>ROUND(CS111*I111,2)</f>
        <v>0</v>
      </c>
      <c r="S111" s="2">
        <f>ROUND(CT111*I111,2)</f>
        <v>0</v>
      </c>
      <c r="T111" s="2">
        <f t="shared" si="48"/>
        <v>0</v>
      </c>
      <c r="U111" s="2">
        <f>ROUND(CV111*I111,7)</f>
        <v>0</v>
      </c>
      <c r="V111" s="2">
        <f>ROUND(CW111*I111,7)</f>
        <v>0</v>
      </c>
      <c r="W111" s="2">
        <f t="shared" si="49"/>
        <v>0</v>
      </c>
      <c r="X111" s="2">
        <f t="shared" si="50"/>
        <v>0</v>
      </c>
      <c r="Y111" s="2">
        <f t="shared" si="51"/>
        <v>0</v>
      </c>
      <c r="Z111" s="2"/>
      <c r="AA111" s="2">
        <v>92418497</v>
      </c>
      <c r="AB111" s="2">
        <f t="shared" si="52"/>
        <v>0</v>
      </c>
      <c r="AC111" s="2">
        <f>ROUND((ES111),2)</f>
        <v>0</v>
      </c>
      <c r="AD111" s="2">
        <f>ROUND((((ET111)-(EU111))+AE111),2)</f>
        <v>0</v>
      </c>
      <c r="AE111" s="2">
        <f>ROUND((EU111),2)</f>
        <v>0</v>
      </c>
      <c r="AF111" s="2">
        <f>ROUND((EV111),2)</f>
        <v>0</v>
      </c>
      <c r="AG111" s="2">
        <f t="shared" si="53"/>
        <v>0</v>
      </c>
      <c r="AH111" s="2">
        <f>(EW111)</f>
        <v>0</v>
      </c>
      <c r="AI111" s="2">
        <f>(EX111)</f>
        <v>0</v>
      </c>
      <c r="AJ111" s="2">
        <f t="shared" si="54"/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97</v>
      </c>
      <c r="AU111" s="2">
        <v>51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3</v>
      </c>
      <c r="BI111" s="2">
        <v>2</v>
      </c>
      <c r="BJ111" s="2" t="s">
        <v>3</v>
      </c>
      <c r="BK111" s="2"/>
      <c r="BL111" s="2"/>
      <c r="BM111" s="2">
        <v>108001</v>
      </c>
      <c r="BN111" s="2">
        <v>91385276</v>
      </c>
      <c r="BO111" s="2" t="s">
        <v>3</v>
      </c>
      <c r="BP111" s="2">
        <v>0</v>
      </c>
      <c r="BQ111" s="2">
        <v>3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97</v>
      </c>
      <c r="CA111" s="2">
        <v>51</v>
      </c>
      <c r="CB111" s="2" t="s">
        <v>3</v>
      </c>
      <c r="CC111" s="2"/>
      <c r="CD111" s="2"/>
      <c r="CE111" s="2">
        <v>0</v>
      </c>
      <c r="CF111" s="2">
        <v>0</v>
      </c>
      <c r="CG111" s="2">
        <v>0</v>
      </c>
      <c r="CH111" s="2">
        <v>13</v>
      </c>
      <c r="CI111" s="2">
        <v>1</v>
      </c>
      <c r="CJ111" s="2">
        <v>0</v>
      </c>
      <c r="CK111" s="2">
        <v>0</v>
      </c>
      <c r="CL111" s="2">
        <v>0</v>
      </c>
      <c r="CM111" s="2">
        <v>0</v>
      </c>
      <c r="CN111" s="2" t="s">
        <v>3</v>
      </c>
      <c r="CO111" s="2">
        <v>0</v>
      </c>
      <c r="CP111" s="2">
        <f>0</f>
        <v>0</v>
      </c>
      <c r="CQ111" s="2">
        <f>0</f>
        <v>0</v>
      </c>
      <c r="CR111" s="2">
        <f>0</f>
        <v>0</v>
      </c>
      <c r="CS111" s="2">
        <f>0</f>
        <v>0</v>
      </c>
      <c r="CT111" s="2">
        <f>0</f>
        <v>0</v>
      </c>
      <c r="CU111" s="2">
        <f>0</f>
        <v>0</v>
      </c>
      <c r="CV111" s="2">
        <f>0</f>
        <v>0</v>
      </c>
      <c r="CW111" s="2">
        <f>0</f>
        <v>0</v>
      </c>
      <c r="CX111" s="2">
        <f>0</f>
        <v>0</v>
      </c>
      <c r="CY111" s="2">
        <f>0</f>
        <v>0</v>
      </c>
      <c r="CZ111" s="2">
        <f>0</f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1013</v>
      </c>
      <c r="DV111" s="2" t="s">
        <v>34</v>
      </c>
      <c r="DW111" s="2" t="s">
        <v>34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91385562</v>
      </c>
      <c r="EF111" s="2">
        <v>3</v>
      </c>
      <c r="EG111" s="2" t="s">
        <v>25</v>
      </c>
      <c r="EH111" s="2">
        <v>0</v>
      </c>
      <c r="EI111" s="2" t="s">
        <v>3</v>
      </c>
      <c r="EJ111" s="2">
        <v>2</v>
      </c>
      <c r="EK111" s="2">
        <v>108001</v>
      </c>
      <c r="EL111" s="2" t="s">
        <v>26</v>
      </c>
      <c r="EM111" s="2" t="s">
        <v>27</v>
      </c>
      <c r="EN111" s="2"/>
      <c r="EO111" s="2" t="s">
        <v>3</v>
      </c>
      <c r="EP111" s="2"/>
      <c r="EQ111" s="2">
        <v>0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97</v>
      </c>
      <c r="FY111" s="2">
        <v>51</v>
      </c>
      <c r="FZ111" s="2"/>
      <c r="GA111" s="2" t="s">
        <v>3</v>
      </c>
      <c r="GB111" s="2"/>
      <c r="GC111" s="2"/>
      <c r="GD111" s="2">
        <v>1</v>
      </c>
      <c r="GE111" s="2"/>
      <c r="GF111" s="2">
        <v>274903907</v>
      </c>
      <c r="GG111" s="2">
        <v>2</v>
      </c>
      <c r="GH111" s="2">
        <v>1</v>
      </c>
      <c r="GI111" s="2">
        <v>-2</v>
      </c>
      <c r="GJ111" s="2">
        <v>0</v>
      </c>
      <c r="GK111" s="2">
        <v>0</v>
      </c>
      <c r="GL111" s="2">
        <f t="shared" si="55"/>
        <v>0</v>
      </c>
      <c r="GM111" s="2">
        <f t="shared" si="56"/>
        <v>0</v>
      </c>
      <c r="GN111" s="2">
        <f t="shared" si="57"/>
        <v>0</v>
      </c>
      <c r="GO111" s="2">
        <f t="shared" si="58"/>
        <v>0</v>
      </c>
      <c r="GP111" s="2">
        <f t="shared" si="59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60"/>
        <v>0</v>
      </c>
      <c r="GW111" s="2">
        <v>1</v>
      </c>
      <c r="GX111" s="2">
        <f t="shared" si="61"/>
        <v>0</v>
      </c>
      <c r="GY111" s="2"/>
      <c r="GZ111" s="2"/>
      <c r="HA111" s="2">
        <v>0</v>
      </c>
      <c r="HB111" s="2">
        <v>0</v>
      </c>
      <c r="HC111" s="2">
        <f>0</f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29</v>
      </c>
      <c r="HO111" s="2" t="s">
        <v>30</v>
      </c>
      <c r="HP111" s="2" t="s">
        <v>26</v>
      </c>
      <c r="HQ111" s="2" t="s">
        <v>26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>
      <c r="A112">
        <v>18</v>
      </c>
      <c r="B112">
        <v>1</v>
      </c>
      <c r="C112">
        <v>302</v>
      </c>
      <c r="E112" t="s">
        <v>145</v>
      </c>
      <c r="F112" t="s">
        <v>32</v>
      </c>
      <c r="G112" t="s">
        <v>33</v>
      </c>
      <c r="H112" t="s">
        <v>34</v>
      </c>
      <c r="I112">
        <f>J112</f>
        <v>2</v>
      </c>
      <c r="J112">
        <v>2</v>
      </c>
      <c r="K112">
        <v>2</v>
      </c>
      <c r="L112">
        <v>0</v>
      </c>
      <c r="M112">
        <v>0</v>
      </c>
      <c r="N112">
        <f t="shared" si="47"/>
        <v>0</v>
      </c>
      <c r="O112">
        <f>ROUND(P112,2)</f>
        <v>0</v>
      </c>
      <c r="P112">
        <f>ROUND(ROUND(ROUND(SUMIF(SmtRes!AQ284:'SmtRes'!AQ302,"=1",SmtRes!CU284:'SmtRes'!CU302),2),2)*I112/100,2)</f>
        <v>0</v>
      </c>
      <c r="Q112">
        <f>ROUND(CR112*I112,2)</f>
        <v>0</v>
      </c>
      <c r="R112">
        <f>ROUND(CS112*I112,2)</f>
        <v>0</v>
      </c>
      <c r="S112">
        <f>ROUND(CT112*I112,2)</f>
        <v>0</v>
      </c>
      <c r="T112">
        <f t="shared" si="48"/>
        <v>0</v>
      </c>
      <c r="U112">
        <f>ROUND(CV112*I112,7)</f>
        <v>0</v>
      </c>
      <c r="V112">
        <f>ROUND(CW112*I112,7)</f>
        <v>0</v>
      </c>
      <c r="W112">
        <f t="shared" si="49"/>
        <v>0</v>
      </c>
      <c r="X112">
        <f t="shared" si="50"/>
        <v>0</v>
      </c>
      <c r="Y112">
        <f t="shared" si="51"/>
        <v>0</v>
      </c>
      <c r="AA112">
        <v>92418442</v>
      </c>
      <c r="AB112">
        <f t="shared" si="52"/>
        <v>0</v>
      </c>
      <c r="AC112">
        <f>ROUND((ES112),2)</f>
        <v>0</v>
      </c>
      <c r="AD112">
        <f>ROUND((((ET112)-(EU112))+AE112),2)</f>
        <v>0</v>
      </c>
      <c r="AE112">
        <f>ROUND((EU112),2)</f>
        <v>0</v>
      </c>
      <c r="AF112">
        <f>ROUND((EV112),2)</f>
        <v>0</v>
      </c>
      <c r="AG112">
        <f t="shared" si="53"/>
        <v>0</v>
      </c>
      <c r="AH112">
        <f>(EW112)</f>
        <v>0</v>
      </c>
      <c r="AI112">
        <f>(EX112)</f>
        <v>0</v>
      </c>
      <c r="AJ112">
        <f t="shared" si="54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97</v>
      </c>
      <c r="AU112">
        <v>51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3</v>
      </c>
      <c r="BM112">
        <v>108001</v>
      </c>
      <c r="BN112">
        <v>91385276</v>
      </c>
      <c r="BO112" t="s">
        <v>3</v>
      </c>
      <c r="BP112">
        <v>0</v>
      </c>
      <c r="BQ112">
        <v>3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97</v>
      </c>
      <c r="CA112">
        <v>51</v>
      </c>
      <c r="CB112" t="s">
        <v>3</v>
      </c>
      <c r="CE112">
        <v>0</v>
      </c>
      <c r="CF112">
        <v>0</v>
      </c>
      <c r="CG112">
        <v>0</v>
      </c>
      <c r="CH112">
        <v>13</v>
      </c>
      <c r="CI112">
        <v>1</v>
      </c>
      <c r="CJ112">
        <v>0</v>
      </c>
      <c r="CK112">
        <v>0</v>
      </c>
      <c r="CL112">
        <v>0</v>
      </c>
      <c r="CM112">
        <v>0</v>
      </c>
      <c r="CN112" t="s">
        <v>3</v>
      </c>
      <c r="CO112">
        <v>0</v>
      </c>
      <c r="CP112">
        <f>0</f>
        <v>0</v>
      </c>
      <c r="CQ112">
        <f>0</f>
        <v>0</v>
      </c>
      <c r="CR112">
        <f>0</f>
        <v>0</v>
      </c>
      <c r="CS112">
        <f>0</f>
        <v>0</v>
      </c>
      <c r="CT112">
        <f>0</f>
        <v>0</v>
      </c>
      <c r="CU112">
        <f>0</f>
        <v>0</v>
      </c>
      <c r="CV112">
        <f>0</f>
        <v>0</v>
      </c>
      <c r="CW112">
        <f>0</f>
        <v>0</v>
      </c>
      <c r="CX112">
        <f>0</f>
        <v>0</v>
      </c>
      <c r="CY112">
        <f>0</f>
        <v>0</v>
      </c>
      <c r="CZ112">
        <f>0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34</v>
      </c>
      <c r="DW112" t="s">
        <v>34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91385562</v>
      </c>
      <c r="EF112">
        <v>3</v>
      </c>
      <c r="EG112" t="s">
        <v>25</v>
      </c>
      <c r="EH112">
        <v>0</v>
      </c>
      <c r="EI112" t="s">
        <v>3</v>
      </c>
      <c r="EJ112">
        <v>2</v>
      </c>
      <c r="EK112">
        <v>108001</v>
      </c>
      <c r="EL112" t="s">
        <v>26</v>
      </c>
      <c r="EM112" t="s">
        <v>27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97</v>
      </c>
      <c r="FY112">
        <v>51</v>
      </c>
      <c r="GA112" t="s">
        <v>3</v>
      </c>
      <c r="GD112">
        <v>1</v>
      </c>
      <c r="GF112">
        <v>274903907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55"/>
        <v>0</v>
      </c>
      <c r="GM112">
        <f t="shared" si="56"/>
        <v>0</v>
      </c>
      <c r="GN112">
        <f t="shared" si="57"/>
        <v>0</v>
      </c>
      <c r="GO112">
        <f t="shared" si="58"/>
        <v>0</v>
      </c>
      <c r="GP112">
        <f t="shared" si="59"/>
        <v>0</v>
      </c>
      <c r="GR112">
        <v>0</v>
      </c>
      <c r="GS112">
        <v>3</v>
      </c>
      <c r="GT112">
        <v>0</v>
      </c>
      <c r="GU112" t="s">
        <v>3</v>
      </c>
      <c r="GV112">
        <f t="shared" si="60"/>
        <v>0</v>
      </c>
      <c r="GW112">
        <v>1</v>
      </c>
      <c r="GX112">
        <f t="shared" si="61"/>
        <v>0</v>
      </c>
      <c r="HA112">
        <v>0</v>
      </c>
      <c r="HB112">
        <v>0</v>
      </c>
      <c r="HC112">
        <f>0</f>
        <v>0</v>
      </c>
      <c r="HE112" t="s">
        <v>3</v>
      </c>
      <c r="HF112" t="s">
        <v>3</v>
      </c>
      <c r="HM112" t="s">
        <v>3</v>
      </c>
      <c r="HN112" t="s">
        <v>29</v>
      </c>
      <c r="HO112" t="s">
        <v>30</v>
      </c>
      <c r="HP112" t="s">
        <v>26</v>
      </c>
      <c r="HQ112" t="s">
        <v>26</v>
      </c>
      <c r="HS112">
        <v>0</v>
      </c>
      <c r="IK112">
        <v>0</v>
      </c>
    </row>
    <row r="113" spans="1:255">
      <c r="A113" s="2">
        <v>17</v>
      </c>
      <c r="B113" s="2">
        <v>1</v>
      </c>
      <c r="C113" s="2">
        <f>ROW(SmtRes!A321)</f>
        <v>321</v>
      </c>
      <c r="D113" s="2">
        <f>ROW(EtalonRes!A321)</f>
        <v>321</v>
      </c>
      <c r="E113" s="2" t="s">
        <v>146</v>
      </c>
      <c r="F113" s="2" t="s">
        <v>51</v>
      </c>
      <c r="G113" s="2" t="s">
        <v>147</v>
      </c>
      <c r="H113" s="2" t="s">
        <v>20</v>
      </c>
      <c r="I113" s="2">
        <f>ROUND(ROUND(1,6),7)</f>
        <v>1</v>
      </c>
      <c r="J113" s="2">
        <v>0</v>
      </c>
      <c r="K113" s="2">
        <f>ROUND(ROUND(1,6),7)</f>
        <v>1</v>
      </c>
      <c r="L113" s="2">
        <v>1</v>
      </c>
      <c r="M113" s="2">
        <v>0</v>
      </c>
      <c r="N113" s="2">
        <f t="shared" si="47"/>
        <v>1</v>
      </c>
      <c r="O113" s="2">
        <f>ROUND(CP113,2)</f>
        <v>2081.6999999999998</v>
      </c>
      <c r="P113" s="2">
        <f>SUMIF(SmtRes!AQ303:'SmtRes'!AQ321,"=1",SmtRes!DF303:'SmtRes'!DF321)</f>
        <v>659.18999999999994</v>
      </c>
      <c r="Q113" s="2">
        <f>SUMIF(SmtRes!AQ303:'SmtRes'!AQ321,"=1",SmtRes!DG303:'SmtRes'!DG321)</f>
        <v>29.560000000000002</v>
      </c>
      <c r="R113" s="2">
        <f>SUMIF(SmtRes!AQ303:'SmtRes'!AQ321,"=1",SmtRes!DH303:'SmtRes'!DH321)</f>
        <v>12.65</v>
      </c>
      <c r="S113" s="2">
        <f>SUMIF(SmtRes!AQ303:'SmtRes'!AQ321,"=1",SmtRes!DI303:'SmtRes'!DI321)</f>
        <v>1380.3</v>
      </c>
      <c r="T113" s="2">
        <f t="shared" si="48"/>
        <v>0</v>
      </c>
      <c r="U113" s="2">
        <f>SUMIF(SmtRes!AQ303:'SmtRes'!AQ321,"=1",SmtRes!CV303:'SmtRes'!CV321)</f>
        <v>2.38</v>
      </c>
      <c r="V113" s="2">
        <f>SUMIF(SmtRes!AQ303:'SmtRes'!AQ321,"=1",SmtRes!CW303:'SmtRes'!CW321)</f>
        <v>0.02</v>
      </c>
      <c r="W113" s="2">
        <f t="shared" si="49"/>
        <v>0</v>
      </c>
      <c r="X113" s="2">
        <f t="shared" si="50"/>
        <v>1351.16</v>
      </c>
      <c r="Y113" s="2">
        <f t="shared" si="51"/>
        <v>710.4</v>
      </c>
      <c r="Z113" s="2"/>
      <c r="AA113" s="2">
        <v>92418497</v>
      </c>
      <c r="AB113" s="2">
        <f t="shared" si="52"/>
        <v>1936.9</v>
      </c>
      <c r="AC113" s="2">
        <f>ROUND((SUM(SmtRes!BQ303:'SmtRes'!BQ321)),2)</f>
        <v>527.04</v>
      </c>
      <c r="AD113" s="2">
        <f>ROUND((((SUM(SmtRes!BR303:'SmtRes'!BR321))-(SUM(SmtRes!BS303:'SmtRes'!BS321)))+AE113),2)</f>
        <v>29.56</v>
      </c>
      <c r="AE113" s="2">
        <f>ROUND((SUM(SmtRes!BS303:'SmtRes'!BS321)),2)</f>
        <v>12.65</v>
      </c>
      <c r="AF113" s="2">
        <f>ROUND((SUM(SmtRes!BT303:'SmtRes'!BT321)),2)</f>
        <v>1380.3</v>
      </c>
      <c r="AG113" s="2">
        <f t="shared" si="53"/>
        <v>0</v>
      </c>
      <c r="AH113" s="2">
        <f>(SUM(SmtRes!BU303:'SmtRes'!BU321))</f>
        <v>2.38</v>
      </c>
      <c r="AI113" s="2">
        <f>(SUM(SmtRes!BV303:'SmtRes'!BV321))</f>
        <v>0.02</v>
      </c>
      <c r="AJ113" s="2">
        <f t="shared" si="54"/>
        <v>0</v>
      </c>
      <c r="AK113" s="2">
        <v>1949.5454360000003</v>
      </c>
      <c r="AL113" s="2">
        <v>527.04013600000008</v>
      </c>
      <c r="AM113" s="2">
        <v>29.554100000000002</v>
      </c>
      <c r="AN113" s="2">
        <v>12.6464</v>
      </c>
      <c r="AO113" s="2">
        <v>1380.3048000000001</v>
      </c>
      <c r="AP113" s="2">
        <v>0</v>
      </c>
      <c r="AQ113" s="2">
        <v>2.38</v>
      </c>
      <c r="AR113" s="2">
        <v>0.02</v>
      </c>
      <c r="AS113" s="2">
        <v>0</v>
      </c>
      <c r="AT113" s="2">
        <v>97</v>
      </c>
      <c r="AU113" s="2">
        <v>51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0</v>
      </c>
      <c r="BI113" s="2">
        <v>2</v>
      </c>
      <c r="BJ113" s="2" t="s">
        <v>53</v>
      </c>
      <c r="BK113" s="2"/>
      <c r="BL113" s="2"/>
      <c r="BM113" s="2">
        <v>108001</v>
      </c>
      <c r="BN113" s="2">
        <v>91385276</v>
      </c>
      <c r="BO113" s="2" t="s">
        <v>3</v>
      </c>
      <c r="BP113" s="2">
        <v>0</v>
      </c>
      <c r="BQ113" s="2">
        <v>3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97</v>
      </c>
      <c r="CA113" s="2">
        <v>51</v>
      </c>
      <c r="CB113" s="2" t="s">
        <v>3</v>
      </c>
      <c r="CC113" s="2"/>
      <c r="CD113" s="2"/>
      <c r="CE113" s="2">
        <v>0</v>
      </c>
      <c r="CF113" s="2">
        <v>0</v>
      </c>
      <c r="CG113" s="2">
        <v>0</v>
      </c>
      <c r="CH113" s="2">
        <v>14</v>
      </c>
      <c r="CI113" s="2">
        <v>0</v>
      </c>
      <c r="CJ113" s="2">
        <v>0</v>
      </c>
      <c r="CK113" s="2">
        <v>0</v>
      </c>
      <c r="CL113" s="2">
        <v>0</v>
      </c>
      <c r="CM113" s="2">
        <v>0</v>
      </c>
      <c r="CN113" s="2" t="s">
        <v>3</v>
      </c>
      <c r="CO113" s="2">
        <v>0</v>
      </c>
      <c r="CP113" s="2">
        <f>(P113+Q113+S113+R113)</f>
        <v>2081.7000000000003</v>
      </c>
      <c r="CQ113" s="2">
        <f>SUMIF(SmtRes!AQ303:'SmtRes'!AQ321,"=1",SmtRes!AA303:'SmtRes'!AA321)</f>
        <v>138808.15</v>
      </c>
      <c r="CR113" s="2">
        <f>SUMIF(SmtRes!AQ303:'SmtRes'!AQ321,"=1",SmtRes!AB303:'SmtRes'!AB321)</f>
        <v>2318.44</v>
      </c>
      <c r="CS113" s="2">
        <f>SUMIF(SmtRes!AQ303:'SmtRes'!AQ321,"=1",SmtRes!AC303:'SmtRes'!AC321)</f>
        <v>1264.6400000000001</v>
      </c>
      <c r="CT113" s="2">
        <f>SUMIF(SmtRes!AQ303:'SmtRes'!AQ321,"=1",SmtRes!AD303:'SmtRes'!AD321)</f>
        <v>579.96</v>
      </c>
      <c r="CU113" s="2">
        <f>AG113</f>
        <v>0</v>
      </c>
      <c r="CV113" s="2">
        <f>SUMIF(SmtRes!AQ303:'SmtRes'!AQ321,"=1",SmtRes!BU303:'SmtRes'!BU321)</f>
        <v>2.38</v>
      </c>
      <c r="CW113" s="2">
        <f>SUMIF(SmtRes!AQ303:'SmtRes'!AQ321,"=1",SmtRes!BV303:'SmtRes'!BV321)</f>
        <v>0.02</v>
      </c>
      <c r="CX113" s="2">
        <f>AJ113</f>
        <v>0</v>
      </c>
      <c r="CY113" s="2">
        <f>(((S113+R113)*AT113)/100)</f>
        <v>1351.1614999999999</v>
      </c>
      <c r="CZ113" s="2">
        <f>(((S113+R113)*AU113)/100)</f>
        <v>710.40449999999998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1013</v>
      </c>
      <c r="DV113" s="2" t="s">
        <v>20</v>
      </c>
      <c r="DW113" s="2" t="s">
        <v>20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91385562</v>
      </c>
      <c r="EF113" s="2">
        <v>3</v>
      </c>
      <c r="EG113" s="2" t="s">
        <v>25</v>
      </c>
      <c r="EH113" s="2">
        <v>0</v>
      </c>
      <c r="EI113" s="2" t="s">
        <v>3</v>
      </c>
      <c r="EJ113" s="2">
        <v>2</v>
      </c>
      <c r="EK113" s="2">
        <v>108001</v>
      </c>
      <c r="EL113" s="2" t="s">
        <v>26</v>
      </c>
      <c r="EM113" s="2" t="s">
        <v>27</v>
      </c>
      <c r="EN113" s="2"/>
      <c r="EO113" s="2" t="s">
        <v>3</v>
      </c>
      <c r="EP113" s="2"/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2.38</v>
      </c>
      <c r="EX113" s="2">
        <v>0.02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97</v>
      </c>
      <c r="FY113" s="2">
        <v>51</v>
      </c>
      <c r="FZ113" s="2"/>
      <c r="GA113" s="2" t="s">
        <v>3</v>
      </c>
      <c r="GB113" s="2"/>
      <c r="GC113" s="2"/>
      <c r="GD113" s="2">
        <v>1</v>
      </c>
      <c r="GE113" s="2"/>
      <c r="GF113" s="2">
        <v>38073456</v>
      </c>
      <c r="GG113" s="2">
        <v>2</v>
      </c>
      <c r="GH113" s="2">
        <v>1</v>
      </c>
      <c r="GI113" s="2">
        <v>-2</v>
      </c>
      <c r="GJ113" s="2">
        <v>0</v>
      </c>
      <c r="GK113" s="2">
        <v>0</v>
      </c>
      <c r="GL113" s="2">
        <f t="shared" si="55"/>
        <v>0</v>
      </c>
      <c r="GM113" s="2">
        <f t="shared" si="56"/>
        <v>4143.26</v>
      </c>
      <c r="GN113" s="2">
        <f t="shared" si="57"/>
        <v>0</v>
      </c>
      <c r="GO113" s="2">
        <f t="shared" si="58"/>
        <v>4143.26</v>
      </c>
      <c r="GP113" s="2">
        <f t="shared" si="59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60"/>
        <v>0</v>
      </c>
      <c r="GW113" s="2">
        <v>1</v>
      </c>
      <c r="GX113" s="2">
        <f t="shared" si="61"/>
        <v>0</v>
      </c>
      <c r="GY113" s="2"/>
      <c r="GZ113" s="2"/>
      <c r="HA113" s="2">
        <v>0</v>
      </c>
      <c r="HB113" s="2">
        <v>0</v>
      </c>
      <c r="HC113" s="2">
        <f>GV113*GW113</f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29</v>
      </c>
      <c r="HO113" s="2" t="s">
        <v>30</v>
      </c>
      <c r="HP113" s="2" t="s">
        <v>26</v>
      </c>
      <c r="HQ113" s="2" t="s">
        <v>26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>
      <c r="A114">
        <v>17</v>
      </c>
      <c r="B114">
        <v>1</v>
      </c>
      <c r="C114">
        <f>ROW(SmtRes!A340)</f>
        <v>340</v>
      </c>
      <c r="D114">
        <f>ROW(EtalonRes!A340)</f>
        <v>340</v>
      </c>
      <c r="E114" t="s">
        <v>146</v>
      </c>
      <c r="F114" t="s">
        <v>51</v>
      </c>
      <c r="G114" t="s">
        <v>147</v>
      </c>
      <c r="H114" t="s">
        <v>20</v>
      </c>
      <c r="I114">
        <f>ROUND(ROUND(1,6),7)</f>
        <v>1</v>
      </c>
      <c r="J114">
        <v>0</v>
      </c>
      <c r="K114">
        <f>ROUND(ROUND(1,6),7)</f>
        <v>1</v>
      </c>
      <c r="L114">
        <v>1</v>
      </c>
      <c r="M114">
        <v>0</v>
      </c>
      <c r="N114">
        <f t="shared" si="47"/>
        <v>1</v>
      </c>
      <c r="O114">
        <f>ROUND(CP114,2)</f>
        <v>2081.6999999999998</v>
      </c>
      <c r="P114">
        <f>SUMIF(SmtRes!AQ322:'SmtRes'!AQ340,"=1",SmtRes!DF322:'SmtRes'!DF340)</f>
        <v>659.18999999999994</v>
      </c>
      <c r="Q114">
        <f>SUMIF(SmtRes!AQ322:'SmtRes'!AQ340,"=1",SmtRes!DG322:'SmtRes'!DG340)</f>
        <v>29.560000000000002</v>
      </c>
      <c r="R114">
        <f>SUMIF(SmtRes!AQ322:'SmtRes'!AQ340,"=1",SmtRes!DH322:'SmtRes'!DH340)</f>
        <v>12.65</v>
      </c>
      <c r="S114">
        <f>SUMIF(SmtRes!AQ322:'SmtRes'!AQ340,"=1",SmtRes!DI322:'SmtRes'!DI340)</f>
        <v>1380.3</v>
      </c>
      <c r="T114">
        <f t="shared" si="48"/>
        <v>0</v>
      </c>
      <c r="U114">
        <f>SUMIF(SmtRes!AQ322:'SmtRes'!AQ340,"=1",SmtRes!CV322:'SmtRes'!CV340)</f>
        <v>2.38</v>
      </c>
      <c r="V114">
        <f>SUMIF(SmtRes!AQ322:'SmtRes'!AQ340,"=1",SmtRes!CW322:'SmtRes'!CW340)</f>
        <v>0.02</v>
      </c>
      <c r="W114">
        <f t="shared" si="49"/>
        <v>0</v>
      </c>
      <c r="X114">
        <f t="shared" si="50"/>
        <v>1351.16</v>
      </c>
      <c r="Y114">
        <f t="shared" si="51"/>
        <v>710.4</v>
      </c>
      <c r="AA114">
        <v>92418442</v>
      </c>
      <c r="AB114">
        <f t="shared" si="52"/>
        <v>1936.9</v>
      </c>
      <c r="AC114">
        <f>ROUND((SUM(SmtRes!BQ322:'SmtRes'!BQ340)),2)</f>
        <v>527.04</v>
      </c>
      <c r="AD114">
        <f>ROUND((((SUM(SmtRes!BR322:'SmtRes'!BR340))-(SUM(SmtRes!BS322:'SmtRes'!BS340)))+AE114),2)</f>
        <v>29.56</v>
      </c>
      <c r="AE114">
        <f>ROUND((SUM(SmtRes!BS322:'SmtRes'!BS340)),2)</f>
        <v>12.65</v>
      </c>
      <c r="AF114">
        <f>ROUND((SUM(SmtRes!BT322:'SmtRes'!BT340)),2)</f>
        <v>1380.3</v>
      </c>
      <c r="AG114">
        <f t="shared" si="53"/>
        <v>0</v>
      </c>
      <c r="AH114">
        <f>(SUM(SmtRes!BU322:'SmtRes'!BU340))</f>
        <v>2.38</v>
      </c>
      <c r="AI114">
        <f>(SUM(SmtRes!BV322:'SmtRes'!BV340))</f>
        <v>0.02</v>
      </c>
      <c r="AJ114">
        <f t="shared" si="54"/>
        <v>0</v>
      </c>
      <c r="AK114">
        <v>1949.5454360000003</v>
      </c>
      <c r="AL114">
        <v>527.04013600000008</v>
      </c>
      <c r="AM114">
        <v>29.554100000000002</v>
      </c>
      <c r="AN114">
        <v>12.6464</v>
      </c>
      <c r="AO114">
        <v>1380.3048000000001</v>
      </c>
      <c r="AP114">
        <v>0</v>
      </c>
      <c r="AQ114">
        <v>2.38</v>
      </c>
      <c r="AR114">
        <v>0.02</v>
      </c>
      <c r="AS114">
        <v>0</v>
      </c>
      <c r="AT114">
        <v>97</v>
      </c>
      <c r="AU114">
        <v>51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2</v>
      </c>
      <c r="BJ114" t="s">
        <v>53</v>
      </c>
      <c r="BM114">
        <v>108001</v>
      </c>
      <c r="BN114">
        <v>91385276</v>
      </c>
      <c r="BO114" t="s">
        <v>3</v>
      </c>
      <c r="BP114">
        <v>0</v>
      </c>
      <c r="BQ114">
        <v>3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97</v>
      </c>
      <c r="CA114">
        <v>51</v>
      </c>
      <c r="CB114" t="s">
        <v>3</v>
      </c>
      <c r="CE114">
        <v>0</v>
      </c>
      <c r="CF114">
        <v>0</v>
      </c>
      <c r="CG114">
        <v>0</v>
      </c>
      <c r="CH114">
        <v>14</v>
      </c>
      <c r="CI114">
        <v>0</v>
      </c>
      <c r="CJ114">
        <v>0</v>
      </c>
      <c r="CK114">
        <v>0</v>
      </c>
      <c r="CL114">
        <v>0</v>
      </c>
      <c r="CM114">
        <v>0</v>
      </c>
      <c r="CN114" t="s">
        <v>3</v>
      </c>
      <c r="CO114">
        <v>0</v>
      </c>
      <c r="CP114">
        <f>(P114+Q114+S114+R114)</f>
        <v>2081.7000000000003</v>
      </c>
      <c r="CQ114">
        <f>SUMIF(SmtRes!AQ322:'SmtRes'!AQ340,"=1",SmtRes!AA322:'SmtRes'!AA340)</f>
        <v>138808.15</v>
      </c>
      <c r="CR114">
        <f>SUMIF(SmtRes!AQ322:'SmtRes'!AQ340,"=1",SmtRes!AB322:'SmtRes'!AB340)</f>
        <v>2318.44</v>
      </c>
      <c r="CS114">
        <f>SUMIF(SmtRes!AQ322:'SmtRes'!AQ340,"=1",SmtRes!AC322:'SmtRes'!AC340)</f>
        <v>1264.6400000000001</v>
      </c>
      <c r="CT114">
        <f>SUMIF(SmtRes!AQ322:'SmtRes'!AQ340,"=1",SmtRes!AD322:'SmtRes'!AD340)</f>
        <v>579.96</v>
      </c>
      <c r="CU114">
        <f>AG114</f>
        <v>0</v>
      </c>
      <c r="CV114">
        <f>SUMIF(SmtRes!AQ322:'SmtRes'!AQ340,"=1",SmtRes!BU322:'SmtRes'!BU340)</f>
        <v>2.38</v>
      </c>
      <c r="CW114">
        <f>SUMIF(SmtRes!AQ322:'SmtRes'!AQ340,"=1",SmtRes!BV322:'SmtRes'!BV340)</f>
        <v>0.02</v>
      </c>
      <c r="CX114">
        <f>AJ114</f>
        <v>0</v>
      </c>
      <c r="CY114">
        <f>(((S114+R114)*AT114)/100)</f>
        <v>1351.1614999999999</v>
      </c>
      <c r="CZ114">
        <f>(((S114+R114)*AU114)/100)</f>
        <v>710.40449999999998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20</v>
      </c>
      <c r="DW114" t="s">
        <v>20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91385562</v>
      </c>
      <c r="EF114">
        <v>3</v>
      </c>
      <c r="EG114" t="s">
        <v>25</v>
      </c>
      <c r="EH114">
        <v>0</v>
      </c>
      <c r="EI114" t="s">
        <v>3</v>
      </c>
      <c r="EJ114">
        <v>2</v>
      </c>
      <c r="EK114">
        <v>108001</v>
      </c>
      <c r="EL114" t="s">
        <v>26</v>
      </c>
      <c r="EM114" t="s">
        <v>27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2.38</v>
      </c>
      <c r="EX114">
        <v>0.02</v>
      </c>
      <c r="EY114">
        <v>0</v>
      </c>
      <c r="FQ114">
        <v>0</v>
      </c>
      <c r="FR114">
        <v>0</v>
      </c>
      <c r="FS114">
        <v>0</v>
      </c>
      <c r="FX114">
        <v>97</v>
      </c>
      <c r="FY114">
        <v>51</v>
      </c>
      <c r="GA114" t="s">
        <v>3</v>
      </c>
      <c r="GD114">
        <v>1</v>
      </c>
      <c r="GF114">
        <v>38073456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55"/>
        <v>0</v>
      </c>
      <c r="GM114">
        <f t="shared" si="56"/>
        <v>4143.26</v>
      </c>
      <c r="GN114">
        <f t="shared" si="57"/>
        <v>0</v>
      </c>
      <c r="GO114">
        <f t="shared" si="58"/>
        <v>4143.26</v>
      </c>
      <c r="GP114">
        <f t="shared" si="59"/>
        <v>0</v>
      </c>
      <c r="GR114">
        <v>0</v>
      </c>
      <c r="GS114">
        <v>3</v>
      </c>
      <c r="GT114">
        <v>0</v>
      </c>
      <c r="GU114" t="s">
        <v>3</v>
      </c>
      <c r="GV114">
        <f t="shared" si="60"/>
        <v>0</v>
      </c>
      <c r="GW114">
        <v>1</v>
      </c>
      <c r="GX114">
        <f t="shared" si="61"/>
        <v>0</v>
      </c>
      <c r="HA114">
        <v>0</v>
      </c>
      <c r="HB114">
        <v>0</v>
      </c>
      <c r="HC114">
        <f>GV114*GW114</f>
        <v>0</v>
      </c>
      <c r="HE114" t="s">
        <v>3</v>
      </c>
      <c r="HF114" t="s">
        <v>3</v>
      </c>
      <c r="HM114" t="s">
        <v>3</v>
      </c>
      <c r="HN114" t="s">
        <v>29</v>
      </c>
      <c r="HO114" t="s">
        <v>30</v>
      </c>
      <c r="HP114" t="s">
        <v>26</v>
      </c>
      <c r="HQ114" t="s">
        <v>26</v>
      </c>
      <c r="HS114">
        <v>0</v>
      </c>
      <c r="IK114">
        <v>0</v>
      </c>
    </row>
    <row r="115" spans="1:255">
      <c r="A115" s="2">
        <v>18</v>
      </c>
      <c r="B115" s="2">
        <v>1</v>
      </c>
      <c r="C115" s="2">
        <v>321</v>
      </c>
      <c r="D115" s="2"/>
      <c r="E115" s="2" t="s">
        <v>148</v>
      </c>
      <c r="F115" s="2" t="s">
        <v>32</v>
      </c>
      <c r="G115" s="2" t="s">
        <v>33</v>
      </c>
      <c r="H115" s="2" t="s">
        <v>34</v>
      </c>
      <c r="I115" s="2">
        <f>J115</f>
        <v>2</v>
      </c>
      <c r="J115" s="2">
        <v>2</v>
      </c>
      <c r="K115" s="2">
        <v>2</v>
      </c>
      <c r="L115" s="2">
        <v>2</v>
      </c>
      <c r="M115" s="2">
        <v>0</v>
      </c>
      <c r="N115" s="2">
        <f t="shared" si="47"/>
        <v>2</v>
      </c>
      <c r="O115" s="2">
        <f>ROUND(P115,2)</f>
        <v>27.61</v>
      </c>
      <c r="P115" s="2">
        <f>ROUND(ROUND(ROUND(SUMIF(SmtRes!AQ322:'SmtRes'!AQ340,"=1",SmtRes!CU322:'SmtRes'!CU340),2),2)*I115/100,2)</f>
        <v>27.61</v>
      </c>
      <c r="Q115" s="2">
        <f>ROUND(CR115*I115,2)</f>
        <v>0</v>
      </c>
      <c r="R115" s="2">
        <f>ROUND(CS115*I115,2)</f>
        <v>0</v>
      </c>
      <c r="S115" s="2">
        <f>ROUND(CT115*I115,2)</f>
        <v>0</v>
      </c>
      <c r="T115" s="2">
        <f t="shared" si="48"/>
        <v>0</v>
      </c>
      <c r="U115" s="2">
        <f>ROUND(CV115*I115,7)</f>
        <v>0</v>
      </c>
      <c r="V115" s="2">
        <f>ROUND(CW115*I115,7)</f>
        <v>0</v>
      </c>
      <c r="W115" s="2">
        <f t="shared" si="49"/>
        <v>0</v>
      </c>
      <c r="X115" s="2">
        <f t="shared" si="50"/>
        <v>0</v>
      </c>
      <c r="Y115" s="2">
        <f t="shared" si="51"/>
        <v>0</v>
      </c>
      <c r="Z115" s="2"/>
      <c r="AA115" s="2">
        <v>92418497</v>
      </c>
      <c r="AB115" s="2">
        <f t="shared" si="52"/>
        <v>0</v>
      </c>
      <c r="AC115" s="2">
        <f>ROUND((ES115),2)</f>
        <v>0</v>
      </c>
      <c r="AD115" s="2">
        <f>ROUND((((ET115)-(EU115))+AE115),2)</f>
        <v>0</v>
      </c>
      <c r="AE115" s="2">
        <f>ROUND((EU115),2)</f>
        <v>0</v>
      </c>
      <c r="AF115" s="2">
        <f>ROUND((EV115),2)</f>
        <v>0</v>
      </c>
      <c r="AG115" s="2">
        <f t="shared" si="53"/>
        <v>0</v>
      </c>
      <c r="AH115" s="2">
        <f>(EW115)</f>
        <v>0</v>
      </c>
      <c r="AI115" s="2">
        <f>(EX115)</f>
        <v>0</v>
      </c>
      <c r="AJ115" s="2">
        <f t="shared" si="54"/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97</v>
      </c>
      <c r="AU115" s="2">
        <v>51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2</v>
      </c>
      <c r="BJ115" s="2" t="s">
        <v>3</v>
      </c>
      <c r="BK115" s="2"/>
      <c r="BL115" s="2"/>
      <c r="BM115" s="2">
        <v>108001</v>
      </c>
      <c r="BN115" s="2">
        <v>91385276</v>
      </c>
      <c r="BO115" s="2" t="s">
        <v>3</v>
      </c>
      <c r="BP115" s="2">
        <v>0</v>
      </c>
      <c r="BQ115" s="2">
        <v>3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97</v>
      </c>
      <c r="CA115" s="2">
        <v>51</v>
      </c>
      <c r="CB115" s="2" t="s">
        <v>3</v>
      </c>
      <c r="CC115" s="2"/>
      <c r="CD115" s="2"/>
      <c r="CE115" s="2">
        <v>0</v>
      </c>
      <c r="CF115" s="2">
        <v>0</v>
      </c>
      <c r="CG115" s="2">
        <v>0</v>
      </c>
      <c r="CH115" s="2">
        <v>14</v>
      </c>
      <c r="CI115" s="2">
        <v>1</v>
      </c>
      <c r="CJ115" s="2">
        <v>0</v>
      </c>
      <c r="CK115" s="2">
        <v>0</v>
      </c>
      <c r="CL115" s="2">
        <v>0</v>
      </c>
      <c r="CM115" s="2">
        <v>0</v>
      </c>
      <c r="CN115" s="2" t="s">
        <v>3</v>
      </c>
      <c r="CO115" s="2">
        <v>0</v>
      </c>
      <c r="CP115" s="2">
        <f>0</f>
        <v>0</v>
      </c>
      <c r="CQ115" s="2">
        <f>0</f>
        <v>0</v>
      </c>
      <c r="CR115" s="2">
        <f>0</f>
        <v>0</v>
      </c>
      <c r="CS115" s="2">
        <f>0</f>
        <v>0</v>
      </c>
      <c r="CT115" s="2">
        <f>0</f>
        <v>0</v>
      </c>
      <c r="CU115" s="2">
        <f>0</f>
        <v>0</v>
      </c>
      <c r="CV115" s="2">
        <f>0</f>
        <v>0</v>
      </c>
      <c r="CW115" s="2">
        <f>0</f>
        <v>0</v>
      </c>
      <c r="CX115" s="2">
        <f>0</f>
        <v>0</v>
      </c>
      <c r="CY115" s="2">
        <f>0</f>
        <v>0</v>
      </c>
      <c r="CZ115" s="2">
        <f>0</f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1013</v>
      </c>
      <c r="DV115" s="2" t="s">
        <v>34</v>
      </c>
      <c r="DW115" s="2" t="s">
        <v>34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91385562</v>
      </c>
      <c r="EF115" s="2">
        <v>3</v>
      </c>
      <c r="EG115" s="2" t="s">
        <v>25</v>
      </c>
      <c r="EH115" s="2">
        <v>0</v>
      </c>
      <c r="EI115" s="2" t="s">
        <v>3</v>
      </c>
      <c r="EJ115" s="2">
        <v>2</v>
      </c>
      <c r="EK115" s="2">
        <v>108001</v>
      </c>
      <c r="EL115" s="2" t="s">
        <v>26</v>
      </c>
      <c r="EM115" s="2" t="s">
        <v>27</v>
      </c>
      <c r="EN115" s="2"/>
      <c r="EO115" s="2" t="s">
        <v>3</v>
      </c>
      <c r="EP115" s="2"/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97</v>
      </c>
      <c r="FY115" s="2">
        <v>51</v>
      </c>
      <c r="FZ115" s="2"/>
      <c r="GA115" s="2" t="s">
        <v>3</v>
      </c>
      <c r="GB115" s="2"/>
      <c r="GC115" s="2"/>
      <c r="GD115" s="2">
        <v>1</v>
      </c>
      <c r="GE115" s="2"/>
      <c r="GF115" s="2">
        <v>274903907</v>
      </c>
      <c r="GG115" s="2">
        <v>2</v>
      </c>
      <c r="GH115" s="2">
        <v>1</v>
      </c>
      <c r="GI115" s="2">
        <v>-2</v>
      </c>
      <c r="GJ115" s="2">
        <v>0</v>
      </c>
      <c r="GK115" s="2">
        <v>0</v>
      </c>
      <c r="GL115" s="2">
        <f t="shared" si="55"/>
        <v>0</v>
      </c>
      <c r="GM115" s="2">
        <f t="shared" si="56"/>
        <v>27.61</v>
      </c>
      <c r="GN115" s="2">
        <f t="shared" si="57"/>
        <v>0</v>
      </c>
      <c r="GO115" s="2">
        <f t="shared" si="58"/>
        <v>27.61</v>
      </c>
      <c r="GP115" s="2">
        <f t="shared" si="59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60"/>
        <v>0</v>
      </c>
      <c r="GW115" s="2">
        <v>1</v>
      </c>
      <c r="GX115" s="2">
        <f t="shared" si="61"/>
        <v>0</v>
      </c>
      <c r="GY115" s="2"/>
      <c r="GZ115" s="2"/>
      <c r="HA115" s="2">
        <v>0</v>
      </c>
      <c r="HB115" s="2">
        <v>0</v>
      </c>
      <c r="HC115" s="2">
        <f>0</f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29</v>
      </c>
      <c r="HO115" s="2" t="s">
        <v>30</v>
      </c>
      <c r="HP115" s="2" t="s">
        <v>26</v>
      </c>
      <c r="HQ115" s="2" t="s">
        <v>26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>
      <c r="A116">
        <v>18</v>
      </c>
      <c r="B116">
        <v>1</v>
      </c>
      <c r="C116">
        <v>340</v>
      </c>
      <c r="E116" t="s">
        <v>148</v>
      </c>
      <c r="F116" t="s">
        <v>32</v>
      </c>
      <c r="G116" t="s">
        <v>33</v>
      </c>
      <c r="H116" t="s">
        <v>34</v>
      </c>
      <c r="I116">
        <f>J116</f>
        <v>2</v>
      </c>
      <c r="J116">
        <v>2</v>
      </c>
      <c r="K116">
        <v>2</v>
      </c>
      <c r="L116">
        <v>2</v>
      </c>
      <c r="M116">
        <v>0</v>
      </c>
      <c r="N116">
        <f t="shared" si="47"/>
        <v>2</v>
      </c>
      <c r="O116">
        <f>ROUND(P116,2)</f>
        <v>27.61</v>
      </c>
      <c r="P116">
        <f>ROUND(ROUND(ROUND(SUMIF(SmtRes!AQ322:'SmtRes'!AQ340,"=1",SmtRes!CU322:'SmtRes'!CU340),2),2)*I116/100,2)</f>
        <v>27.61</v>
      </c>
      <c r="Q116">
        <f>ROUND(CR116*I116,2)</f>
        <v>0</v>
      </c>
      <c r="R116">
        <f>ROUND(CS116*I116,2)</f>
        <v>0</v>
      </c>
      <c r="S116">
        <f>ROUND(CT116*I116,2)</f>
        <v>0</v>
      </c>
      <c r="T116">
        <f t="shared" si="48"/>
        <v>0</v>
      </c>
      <c r="U116">
        <f>ROUND(CV116*I116,7)</f>
        <v>0</v>
      </c>
      <c r="V116">
        <f>ROUND(CW116*I116,7)</f>
        <v>0</v>
      </c>
      <c r="W116">
        <f t="shared" si="49"/>
        <v>0</v>
      </c>
      <c r="X116">
        <f t="shared" si="50"/>
        <v>0</v>
      </c>
      <c r="Y116">
        <f t="shared" si="51"/>
        <v>0</v>
      </c>
      <c r="AA116">
        <v>92418442</v>
      </c>
      <c r="AB116">
        <f t="shared" si="52"/>
        <v>0</v>
      </c>
      <c r="AC116">
        <f>ROUND((ES116),2)</f>
        <v>0</v>
      </c>
      <c r="AD116">
        <f>ROUND((((ET116)-(EU116))+AE116),2)</f>
        <v>0</v>
      </c>
      <c r="AE116">
        <f>ROUND((EU116),2)</f>
        <v>0</v>
      </c>
      <c r="AF116">
        <f>ROUND((EV116),2)</f>
        <v>0</v>
      </c>
      <c r="AG116">
        <f t="shared" si="53"/>
        <v>0</v>
      </c>
      <c r="AH116">
        <f>(EW116)</f>
        <v>0</v>
      </c>
      <c r="AI116">
        <f>(EX116)</f>
        <v>0</v>
      </c>
      <c r="AJ116">
        <f t="shared" si="54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97</v>
      </c>
      <c r="AU116">
        <v>51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3</v>
      </c>
      <c r="BM116">
        <v>108001</v>
      </c>
      <c r="BN116">
        <v>91385276</v>
      </c>
      <c r="BO116" t="s">
        <v>3</v>
      </c>
      <c r="BP116">
        <v>0</v>
      </c>
      <c r="BQ116">
        <v>3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97</v>
      </c>
      <c r="CA116">
        <v>51</v>
      </c>
      <c r="CB116" t="s">
        <v>3</v>
      </c>
      <c r="CE116">
        <v>0</v>
      </c>
      <c r="CF116">
        <v>0</v>
      </c>
      <c r="CG116">
        <v>0</v>
      </c>
      <c r="CH116">
        <v>14</v>
      </c>
      <c r="CI116">
        <v>1</v>
      </c>
      <c r="CJ116">
        <v>0</v>
      </c>
      <c r="CK116">
        <v>0</v>
      </c>
      <c r="CL116">
        <v>0</v>
      </c>
      <c r="CM116">
        <v>0</v>
      </c>
      <c r="CN116" t="s">
        <v>3</v>
      </c>
      <c r="CO116">
        <v>0</v>
      </c>
      <c r="CP116">
        <f>0</f>
        <v>0</v>
      </c>
      <c r="CQ116">
        <f>0</f>
        <v>0</v>
      </c>
      <c r="CR116">
        <f>0</f>
        <v>0</v>
      </c>
      <c r="CS116">
        <f>0</f>
        <v>0</v>
      </c>
      <c r="CT116">
        <f>0</f>
        <v>0</v>
      </c>
      <c r="CU116">
        <f>0</f>
        <v>0</v>
      </c>
      <c r="CV116">
        <f>0</f>
        <v>0</v>
      </c>
      <c r="CW116">
        <f>0</f>
        <v>0</v>
      </c>
      <c r="CX116">
        <f>0</f>
        <v>0</v>
      </c>
      <c r="CY116">
        <f>0</f>
        <v>0</v>
      </c>
      <c r="CZ116">
        <f>0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34</v>
      </c>
      <c r="DW116" t="s">
        <v>34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91385562</v>
      </c>
      <c r="EF116">
        <v>3</v>
      </c>
      <c r="EG116" t="s">
        <v>25</v>
      </c>
      <c r="EH116">
        <v>0</v>
      </c>
      <c r="EI116" t="s">
        <v>3</v>
      </c>
      <c r="EJ116">
        <v>2</v>
      </c>
      <c r="EK116">
        <v>108001</v>
      </c>
      <c r="EL116" t="s">
        <v>26</v>
      </c>
      <c r="EM116" t="s">
        <v>27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97</v>
      </c>
      <c r="FY116">
        <v>51</v>
      </c>
      <c r="GA116" t="s">
        <v>3</v>
      </c>
      <c r="GD116">
        <v>1</v>
      </c>
      <c r="GF116">
        <v>274903907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55"/>
        <v>0</v>
      </c>
      <c r="GM116">
        <f t="shared" si="56"/>
        <v>27.61</v>
      </c>
      <c r="GN116">
        <f t="shared" si="57"/>
        <v>0</v>
      </c>
      <c r="GO116">
        <f t="shared" si="58"/>
        <v>27.61</v>
      </c>
      <c r="GP116">
        <f t="shared" si="59"/>
        <v>0</v>
      </c>
      <c r="GR116">
        <v>0</v>
      </c>
      <c r="GS116">
        <v>3</v>
      </c>
      <c r="GT116">
        <v>0</v>
      </c>
      <c r="GU116" t="s">
        <v>3</v>
      </c>
      <c r="GV116">
        <f t="shared" si="60"/>
        <v>0</v>
      </c>
      <c r="GW116">
        <v>1</v>
      </c>
      <c r="GX116">
        <f t="shared" si="61"/>
        <v>0</v>
      </c>
      <c r="HA116">
        <v>0</v>
      </c>
      <c r="HB116">
        <v>0</v>
      </c>
      <c r="HC116">
        <f>0</f>
        <v>0</v>
      </c>
      <c r="HE116" t="s">
        <v>3</v>
      </c>
      <c r="HF116" t="s">
        <v>3</v>
      </c>
      <c r="HM116" t="s">
        <v>3</v>
      </c>
      <c r="HN116" t="s">
        <v>29</v>
      </c>
      <c r="HO116" t="s">
        <v>30</v>
      </c>
      <c r="HP116" t="s">
        <v>26</v>
      </c>
      <c r="HQ116" t="s">
        <v>26</v>
      </c>
      <c r="HS116">
        <v>0</v>
      </c>
      <c r="IK116">
        <v>0</v>
      </c>
    </row>
    <row r="117" spans="1:255">
      <c r="A117" s="2">
        <v>17</v>
      </c>
      <c r="B117" s="2">
        <v>1</v>
      </c>
      <c r="C117" s="2">
        <f>ROW(SmtRes!A359)</f>
        <v>359</v>
      </c>
      <c r="D117" s="2">
        <f>ROW(EtalonRes!A359)</f>
        <v>359</v>
      </c>
      <c r="E117" s="2" t="s">
        <v>149</v>
      </c>
      <c r="F117" s="2" t="s">
        <v>46</v>
      </c>
      <c r="G117" s="2" t="s">
        <v>150</v>
      </c>
      <c r="H117" s="2" t="s">
        <v>20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f t="shared" si="47"/>
        <v>0</v>
      </c>
      <c r="O117" s="2">
        <f>ROUND(CP117,2)</f>
        <v>0</v>
      </c>
      <c r="P117" s="2">
        <f>SUMIF(SmtRes!AQ341:'SmtRes'!AQ359,"=1",SmtRes!DF341:'SmtRes'!DF359)</f>
        <v>0</v>
      </c>
      <c r="Q117" s="2">
        <f>SUMIF(SmtRes!AQ341:'SmtRes'!AQ359,"=1",SmtRes!DG341:'SmtRes'!DG359)</f>
        <v>0</v>
      </c>
      <c r="R117" s="2">
        <f>SUMIF(SmtRes!AQ341:'SmtRes'!AQ359,"=1",SmtRes!DH341:'SmtRes'!DH359)</f>
        <v>0</v>
      </c>
      <c r="S117" s="2">
        <f>SUMIF(SmtRes!AQ341:'SmtRes'!AQ359,"=1",SmtRes!DI341:'SmtRes'!DI359)</f>
        <v>0</v>
      </c>
      <c r="T117" s="2">
        <f t="shared" si="48"/>
        <v>0</v>
      </c>
      <c r="U117" s="2">
        <f>SUMIF(SmtRes!AQ341:'SmtRes'!AQ359,"=1",SmtRes!CV341:'SmtRes'!CV359)</f>
        <v>0</v>
      </c>
      <c r="V117" s="2">
        <f>SUMIF(SmtRes!AQ341:'SmtRes'!AQ359,"=1",SmtRes!CW341:'SmtRes'!CW359)</f>
        <v>0</v>
      </c>
      <c r="W117" s="2">
        <f t="shared" si="49"/>
        <v>0</v>
      </c>
      <c r="X117" s="2">
        <f t="shared" si="50"/>
        <v>0</v>
      </c>
      <c r="Y117" s="2">
        <f t="shared" si="51"/>
        <v>0</v>
      </c>
      <c r="Z117" s="2"/>
      <c r="AA117" s="2">
        <v>92418497</v>
      </c>
      <c r="AB117" s="2">
        <f t="shared" si="52"/>
        <v>2404.46</v>
      </c>
      <c r="AC117" s="2">
        <f>ROUND((SUM(SmtRes!BQ341:'SmtRes'!BQ359)),2)</f>
        <v>569.94000000000005</v>
      </c>
      <c r="AD117" s="2">
        <f>ROUND((((SUM(SmtRes!BR341:'SmtRes'!BR359))-(SUM(SmtRes!BS341:'SmtRes'!BS359)))+AE117),2)</f>
        <v>30.84</v>
      </c>
      <c r="AE117" s="2">
        <f>ROUND((SUM(SmtRes!BS341:'SmtRes'!BS359)),2)</f>
        <v>12.65</v>
      </c>
      <c r="AF117" s="2">
        <f>ROUND((SUM(SmtRes!BT341:'SmtRes'!BT359)),2)</f>
        <v>1803.68</v>
      </c>
      <c r="AG117" s="2">
        <f t="shared" si="53"/>
        <v>0</v>
      </c>
      <c r="AH117" s="2">
        <f>(SUM(SmtRes!BU341:'SmtRes'!BU359))</f>
        <v>3.11</v>
      </c>
      <c r="AI117" s="2">
        <f>(SUM(SmtRes!BV341:'SmtRes'!BV359))</f>
        <v>0.02</v>
      </c>
      <c r="AJ117" s="2">
        <f t="shared" si="54"/>
        <v>0</v>
      </c>
      <c r="AK117" s="2">
        <v>2417.100046</v>
      </c>
      <c r="AL117" s="2">
        <v>569.94090600000004</v>
      </c>
      <c r="AM117" s="2">
        <v>30.837140000000002</v>
      </c>
      <c r="AN117" s="2">
        <v>12.6464</v>
      </c>
      <c r="AO117" s="2">
        <v>1803.6756</v>
      </c>
      <c r="AP117" s="2">
        <v>0</v>
      </c>
      <c r="AQ117" s="2">
        <v>3.11</v>
      </c>
      <c r="AR117" s="2">
        <v>0.02</v>
      </c>
      <c r="AS117" s="2">
        <v>0</v>
      </c>
      <c r="AT117" s="2">
        <v>97</v>
      </c>
      <c r="AU117" s="2">
        <v>51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0</v>
      </c>
      <c r="BI117" s="2">
        <v>2</v>
      </c>
      <c r="BJ117" s="2" t="s">
        <v>48</v>
      </c>
      <c r="BK117" s="2"/>
      <c r="BL117" s="2"/>
      <c r="BM117" s="2">
        <v>108001</v>
      </c>
      <c r="BN117" s="2">
        <v>91385276</v>
      </c>
      <c r="BO117" s="2" t="s">
        <v>3</v>
      </c>
      <c r="BP117" s="2">
        <v>0</v>
      </c>
      <c r="BQ117" s="2">
        <v>3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97</v>
      </c>
      <c r="CA117" s="2">
        <v>51</v>
      </c>
      <c r="CB117" s="2" t="s">
        <v>3</v>
      </c>
      <c r="CC117" s="2"/>
      <c r="CD117" s="2"/>
      <c r="CE117" s="2">
        <v>0</v>
      </c>
      <c r="CF117" s="2">
        <v>0</v>
      </c>
      <c r="CG117" s="2">
        <v>0</v>
      </c>
      <c r="CH117" s="2">
        <v>15</v>
      </c>
      <c r="CI117" s="2">
        <v>0</v>
      </c>
      <c r="CJ117" s="2">
        <v>0</v>
      </c>
      <c r="CK117" s="2">
        <v>0</v>
      </c>
      <c r="CL117" s="2">
        <v>0</v>
      </c>
      <c r="CM117" s="2">
        <v>0</v>
      </c>
      <c r="CN117" s="2" t="s">
        <v>3</v>
      </c>
      <c r="CO117" s="2">
        <v>0</v>
      </c>
      <c r="CP117" s="2">
        <f>(P117+Q117+S117+R117)</f>
        <v>0</v>
      </c>
      <c r="CQ117" s="2">
        <f>SUMIF(SmtRes!AQ341:'SmtRes'!AQ359,"=1",SmtRes!AA341:'SmtRes'!AA359)</f>
        <v>138808.15</v>
      </c>
      <c r="CR117" s="2">
        <f>SUMIF(SmtRes!AQ341:'SmtRes'!AQ359,"=1",SmtRes!AB341:'SmtRes'!AB359)</f>
        <v>2318.44</v>
      </c>
      <c r="CS117" s="2">
        <f>SUMIF(SmtRes!AQ341:'SmtRes'!AQ359,"=1",SmtRes!AC341:'SmtRes'!AC359)</f>
        <v>1264.6400000000001</v>
      </c>
      <c r="CT117" s="2">
        <f>SUMIF(SmtRes!AQ341:'SmtRes'!AQ359,"=1",SmtRes!AD341:'SmtRes'!AD359)</f>
        <v>579.96</v>
      </c>
      <c r="CU117" s="2">
        <f>AG117</f>
        <v>0</v>
      </c>
      <c r="CV117" s="2">
        <f>SUMIF(SmtRes!AQ341:'SmtRes'!AQ359,"=1",SmtRes!BU341:'SmtRes'!BU359)</f>
        <v>3.11</v>
      </c>
      <c r="CW117" s="2">
        <f>SUMIF(SmtRes!AQ341:'SmtRes'!AQ359,"=1",SmtRes!BV341:'SmtRes'!BV359)</f>
        <v>0.02</v>
      </c>
      <c r="CX117" s="2">
        <f>AJ117</f>
        <v>0</v>
      </c>
      <c r="CY117" s="2">
        <f>(((S117+R117)*AT117)/100)</f>
        <v>0</v>
      </c>
      <c r="CZ117" s="2">
        <f>(((S117+R117)*AU117)/100)</f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1013</v>
      </c>
      <c r="DV117" s="2" t="s">
        <v>20</v>
      </c>
      <c r="DW117" s="2" t="s">
        <v>20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91385562</v>
      </c>
      <c r="EF117" s="2">
        <v>3</v>
      </c>
      <c r="EG117" s="2" t="s">
        <v>25</v>
      </c>
      <c r="EH117" s="2">
        <v>0</v>
      </c>
      <c r="EI117" s="2" t="s">
        <v>3</v>
      </c>
      <c r="EJ117" s="2">
        <v>2</v>
      </c>
      <c r="EK117" s="2">
        <v>108001</v>
      </c>
      <c r="EL117" s="2" t="s">
        <v>26</v>
      </c>
      <c r="EM117" s="2" t="s">
        <v>27</v>
      </c>
      <c r="EN117" s="2"/>
      <c r="EO117" s="2" t="s">
        <v>3</v>
      </c>
      <c r="EP117" s="2"/>
      <c r="EQ117" s="2">
        <v>0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3.11</v>
      </c>
      <c r="EX117" s="2">
        <v>0.02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97</v>
      </c>
      <c r="FY117" s="2">
        <v>51</v>
      </c>
      <c r="FZ117" s="2"/>
      <c r="GA117" s="2" t="s">
        <v>3</v>
      </c>
      <c r="GB117" s="2"/>
      <c r="GC117" s="2"/>
      <c r="GD117" s="2">
        <v>1</v>
      </c>
      <c r="GE117" s="2"/>
      <c r="GF117" s="2">
        <v>743982984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 t="shared" si="55"/>
        <v>0</v>
      </c>
      <c r="GM117" s="2">
        <f t="shared" si="56"/>
        <v>0</v>
      </c>
      <c r="GN117" s="2">
        <f t="shared" si="57"/>
        <v>0</v>
      </c>
      <c r="GO117" s="2">
        <f t="shared" si="58"/>
        <v>0</v>
      </c>
      <c r="GP117" s="2">
        <f t="shared" si="59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60"/>
        <v>0</v>
      </c>
      <c r="GW117" s="2">
        <v>1</v>
      </c>
      <c r="GX117" s="2">
        <f t="shared" si="61"/>
        <v>0</v>
      </c>
      <c r="GY117" s="2"/>
      <c r="GZ117" s="2"/>
      <c r="HA117" s="2">
        <v>0</v>
      </c>
      <c r="HB117" s="2">
        <v>0</v>
      </c>
      <c r="HC117" s="2">
        <f>GV117*GW117</f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29</v>
      </c>
      <c r="HO117" s="2" t="s">
        <v>30</v>
      </c>
      <c r="HP117" s="2" t="s">
        <v>26</v>
      </c>
      <c r="HQ117" s="2" t="s">
        <v>26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>
      <c r="A118">
        <v>17</v>
      </c>
      <c r="B118">
        <v>1</v>
      </c>
      <c r="C118">
        <f>ROW(SmtRes!A378)</f>
        <v>378</v>
      </c>
      <c r="D118">
        <f>ROW(EtalonRes!A378)</f>
        <v>378</v>
      </c>
      <c r="E118" t="s">
        <v>149</v>
      </c>
      <c r="F118" t="s">
        <v>46</v>
      </c>
      <c r="G118" t="s">
        <v>150</v>
      </c>
      <c r="H118" t="s">
        <v>20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47"/>
        <v>0</v>
      </c>
      <c r="O118">
        <f>ROUND(CP118,2)</f>
        <v>0</v>
      </c>
      <c r="P118">
        <f>SUMIF(SmtRes!AQ360:'SmtRes'!AQ378,"=1",SmtRes!DF360:'SmtRes'!DF378)</f>
        <v>0</v>
      </c>
      <c r="Q118">
        <f>SUMIF(SmtRes!AQ360:'SmtRes'!AQ378,"=1",SmtRes!DG360:'SmtRes'!DG378)</f>
        <v>0</v>
      </c>
      <c r="R118">
        <f>SUMIF(SmtRes!AQ360:'SmtRes'!AQ378,"=1",SmtRes!DH360:'SmtRes'!DH378)</f>
        <v>0</v>
      </c>
      <c r="S118">
        <f>SUMIF(SmtRes!AQ360:'SmtRes'!AQ378,"=1",SmtRes!DI360:'SmtRes'!DI378)</f>
        <v>0</v>
      </c>
      <c r="T118">
        <f t="shared" si="48"/>
        <v>0</v>
      </c>
      <c r="U118">
        <f>SUMIF(SmtRes!AQ360:'SmtRes'!AQ378,"=1",SmtRes!CV360:'SmtRes'!CV378)</f>
        <v>0</v>
      </c>
      <c r="V118">
        <f>SUMIF(SmtRes!AQ360:'SmtRes'!AQ378,"=1",SmtRes!CW360:'SmtRes'!CW378)</f>
        <v>0</v>
      </c>
      <c r="W118">
        <f t="shared" si="49"/>
        <v>0</v>
      </c>
      <c r="X118">
        <f t="shared" si="50"/>
        <v>0</v>
      </c>
      <c r="Y118">
        <f t="shared" si="51"/>
        <v>0</v>
      </c>
      <c r="AA118">
        <v>92418442</v>
      </c>
      <c r="AB118">
        <f t="shared" si="52"/>
        <v>2404.46</v>
      </c>
      <c r="AC118">
        <f>ROUND((SUM(SmtRes!BQ360:'SmtRes'!BQ378)),2)</f>
        <v>569.94000000000005</v>
      </c>
      <c r="AD118">
        <f>ROUND((((SUM(SmtRes!BR360:'SmtRes'!BR378))-(SUM(SmtRes!BS360:'SmtRes'!BS378)))+AE118),2)</f>
        <v>30.84</v>
      </c>
      <c r="AE118">
        <f>ROUND((SUM(SmtRes!BS360:'SmtRes'!BS378)),2)</f>
        <v>12.65</v>
      </c>
      <c r="AF118">
        <f>ROUND((SUM(SmtRes!BT360:'SmtRes'!BT378)),2)</f>
        <v>1803.68</v>
      </c>
      <c r="AG118">
        <f t="shared" si="53"/>
        <v>0</v>
      </c>
      <c r="AH118">
        <f>(SUM(SmtRes!BU360:'SmtRes'!BU378))</f>
        <v>3.11</v>
      </c>
      <c r="AI118">
        <f>(SUM(SmtRes!BV360:'SmtRes'!BV378))</f>
        <v>0.02</v>
      </c>
      <c r="AJ118">
        <f t="shared" si="54"/>
        <v>0</v>
      </c>
      <c r="AK118">
        <v>2417.100046</v>
      </c>
      <c r="AL118">
        <v>569.94090600000004</v>
      </c>
      <c r="AM118">
        <v>30.837140000000002</v>
      </c>
      <c r="AN118">
        <v>12.6464</v>
      </c>
      <c r="AO118">
        <v>1803.6756</v>
      </c>
      <c r="AP118">
        <v>0</v>
      </c>
      <c r="AQ118">
        <v>3.11</v>
      </c>
      <c r="AR118">
        <v>0.02</v>
      </c>
      <c r="AS118">
        <v>0</v>
      </c>
      <c r="AT118">
        <v>97</v>
      </c>
      <c r="AU118">
        <v>51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2</v>
      </c>
      <c r="BJ118" t="s">
        <v>48</v>
      </c>
      <c r="BM118">
        <v>108001</v>
      </c>
      <c r="BN118">
        <v>91385276</v>
      </c>
      <c r="BO118" t="s">
        <v>3</v>
      </c>
      <c r="BP118">
        <v>0</v>
      </c>
      <c r="BQ118">
        <v>3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97</v>
      </c>
      <c r="CA118">
        <v>51</v>
      </c>
      <c r="CB118" t="s">
        <v>3</v>
      </c>
      <c r="CE118">
        <v>0</v>
      </c>
      <c r="CF118">
        <v>0</v>
      </c>
      <c r="CG118">
        <v>0</v>
      </c>
      <c r="CH118">
        <v>15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3</v>
      </c>
      <c r="CO118">
        <v>0</v>
      </c>
      <c r="CP118">
        <f>(P118+Q118+S118+R118)</f>
        <v>0</v>
      </c>
      <c r="CQ118">
        <f>SUMIF(SmtRes!AQ360:'SmtRes'!AQ378,"=1",SmtRes!AA360:'SmtRes'!AA378)</f>
        <v>138808.15</v>
      </c>
      <c r="CR118">
        <f>SUMIF(SmtRes!AQ360:'SmtRes'!AQ378,"=1",SmtRes!AB360:'SmtRes'!AB378)</f>
        <v>2318.44</v>
      </c>
      <c r="CS118">
        <f>SUMIF(SmtRes!AQ360:'SmtRes'!AQ378,"=1",SmtRes!AC360:'SmtRes'!AC378)</f>
        <v>1264.6400000000001</v>
      </c>
      <c r="CT118">
        <f>SUMIF(SmtRes!AQ360:'SmtRes'!AQ378,"=1",SmtRes!AD360:'SmtRes'!AD378)</f>
        <v>579.96</v>
      </c>
      <c r="CU118">
        <f>AG118</f>
        <v>0</v>
      </c>
      <c r="CV118">
        <f>SUMIF(SmtRes!AQ360:'SmtRes'!AQ378,"=1",SmtRes!BU360:'SmtRes'!BU378)</f>
        <v>3.11</v>
      </c>
      <c r="CW118">
        <f>SUMIF(SmtRes!AQ360:'SmtRes'!AQ378,"=1",SmtRes!BV360:'SmtRes'!BV378)</f>
        <v>0.02</v>
      </c>
      <c r="CX118">
        <f>AJ118</f>
        <v>0</v>
      </c>
      <c r="CY118">
        <f>(((S118+R118)*AT118)/100)</f>
        <v>0</v>
      </c>
      <c r="CZ118">
        <f>(((S118+R118)*AU118)/100)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20</v>
      </c>
      <c r="DW118" t="s">
        <v>20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91385562</v>
      </c>
      <c r="EF118">
        <v>3</v>
      </c>
      <c r="EG118" t="s">
        <v>25</v>
      </c>
      <c r="EH118">
        <v>0</v>
      </c>
      <c r="EI118" t="s">
        <v>3</v>
      </c>
      <c r="EJ118">
        <v>2</v>
      </c>
      <c r="EK118">
        <v>108001</v>
      </c>
      <c r="EL118" t="s">
        <v>26</v>
      </c>
      <c r="EM118" t="s">
        <v>27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3.11</v>
      </c>
      <c r="EX118">
        <v>0.02</v>
      </c>
      <c r="EY118">
        <v>0</v>
      </c>
      <c r="FQ118">
        <v>0</v>
      </c>
      <c r="FR118">
        <v>0</v>
      </c>
      <c r="FS118">
        <v>0</v>
      </c>
      <c r="FX118">
        <v>97</v>
      </c>
      <c r="FY118">
        <v>51</v>
      </c>
      <c r="GA118" t="s">
        <v>3</v>
      </c>
      <c r="GD118">
        <v>1</v>
      </c>
      <c r="GF118">
        <v>743982984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55"/>
        <v>0</v>
      </c>
      <c r="GM118">
        <f t="shared" si="56"/>
        <v>0</v>
      </c>
      <c r="GN118">
        <f t="shared" si="57"/>
        <v>0</v>
      </c>
      <c r="GO118">
        <f t="shared" si="58"/>
        <v>0</v>
      </c>
      <c r="GP118">
        <f t="shared" si="59"/>
        <v>0</v>
      </c>
      <c r="GR118">
        <v>0</v>
      </c>
      <c r="GS118">
        <v>3</v>
      </c>
      <c r="GT118">
        <v>0</v>
      </c>
      <c r="GU118" t="s">
        <v>3</v>
      </c>
      <c r="GV118">
        <f t="shared" si="60"/>
        <v>0</v>
      </c>
      <c r="GW118">
        <v>1</v>
      </c>
      <c r="GX118">
        <f t="shared" si="61"/>
        <v>0</v>
      </c>
      <c r="HA118">
        <v>0</v>
      </c>
      <c r="HB118">
        <v>0</v>
      </c>
      <c r="HC118">
        <f>GV118*GW118</f>
        <v>0</v>
      </c>
      <c r="HE118" t="s">
        <v>3</v>
      </c>
      <c r="HF118" t="s">
        <v>3</v>
      </c>
      <c r="HM118" t="s">
        <v>3</v>
      </c>
      <c r="HN118" t="s">
        <v>29</v>
      </c>
      <c r="HO118" t="s">
        <v>30</v>
      </c>
      <c r="HP118" t="s">
        <v>26</v>
      </c>
      <c r="HQ118" t="s">
        <v>26</v>
      </c>
      <c r="HS118">
        <v>0</v>
      </c>
      <c r="IK118">
        <v>0</v>
      </c>
    </row>
    <row r="119" spans="1:255">
      <c r="A119" s="2">
        <v>18</v>
      </c>
      <c r="B119" s="2">
        <v>1</v>
      </c>
      <c r="C119" s="2">
        <v>359</v>
      </c>
      <c r="D119" s="2"/>
      <c r="E119" s="2" t="s">
        <v>151</v>
      </c>
      <c r="F119" s="2" t="s">
        <v>32</v>
      </c>
      <c r="G119" s="2" t="s">
        <v>33</v>
      </c>
      <c r="H119" s="2" t="s">
        <v>34</v>
      </c>
      <c r="I119" s="2">
        <f>J119</f>
        <v>2</v>
      </c>
      <c r="J119" s="2">
        <v>2</v>
      </c>
      <c r="K119" s="2">
        <v>2</v>
      </c>
      <c r="L119" s="2">
        <v>0</v>
      </c>
      <c r="M119" s="2">
        <v>0</v>
      </c>
      <c r="N119" s="2">
        <f t="shared" si="47"/>
        <v>0</v>
      </c>
      <c r="O119" s="2">
        <f>ROUND(P119,2)</f>
        <v>0</v>
      </c>
      <c r="P119" s="2">
        <f>ROUND(ROUND(ROUND(SUMIF(SmtRes!AQ360:'SmtRes'!AQ378,"=1",SmtRes!CU360:'SmtRes'!CU378),2),2)*I119/100,2)</f>
        <v>0</v>
      </c>
      <c r="Q119" s="2">
        <f>ROUND(CR119*I119,2)</f>
        <v>0</v>
      </c>
      <c r="R119" s="2">
        <f>ROUND(CS119*I119,2)</f>
        <v>0</v>
      </c>
      <c r="S119" s="2">
        <f>ROUND(CT119*I119,2)</f>
        <v>0</v>
      </c>
      <c r="T119" s="2">
        <f t="shared" si="48"/>
        <v>0</v>
      </c>
      <c r="U119" s="2">
        <f>ROUND(CV119*I119,7)</f>
        <v>0</v>
      </c>
      <c r="V119" s="2">
        <f>ROUND(CW119*I119,7)</f>
        <v>0</v>
      </c>
      <c r="W119" s="2">
        <f t="shared" si="49"/>
        <v>0</v>
      </c>
      <c r="X119" s="2">
        <f t="shared" si="50"/>
        <v>0</v>
      </c>
      <c r="Y119" s="2">
        <f t="shared" si="51"/>
        <v>0</v>
      </c>
      <c r="Z119" s="2"/>
      <c r="AA119" s="2">
        <v>92418497</v>
      </c>
      <c r="AB119" s="2">
        <f t="shared" si="52"/>
        <v>0</v>
      </c>
      <c r="AC119" s="2">
        <f>ROUND((ES119),2)</f>
        <v>0</v>
      </c>
      <c r="AD119" s="2">
        <f>ROUND((((ET119)-(EU119))+AE119),2)</f>
        <v>0</v>
      </c>
      <c r="AE119" s="2">
        <f>ROUND((EU119),2)</f>
        <v>0</v>
      </c>
      <c r="AF119" s="2">
        <f>ROUND((EV119),2)</f>
        <v>0</v>
      </c>
      <c r="AG119" s="2">
        <f t="shared" si="53"/>
        <v>0</v>
      </c>
      <c r="AH119" s="2">
        <f>(EW119)</f>
        <v>0</v>
      </c>
      <c r="AI119" s="2">
        <f>(EX119)</f>
        <v>0</v>
      </c>
      <c r="AJ119" s="2">
        <f t="shared" si="54"/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97</v>
      </c>
      <c r="AU119" s="2">
        <v>51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2</v>
      </c>
      <c r="BJ119" s="2" t="s">
        <v>3</v>
      </c>
      <c r="BK119" s="2"/>
      <c r="BL119" s="2"/>
      <c r="BM119" s="2">
        <v>108001</v>
      </c>
      <c r="BN119" s="2">
        <v>91385276</v>
      </c>
      <c r="BO119" s="2" t="s">
        <v>3</v>
      </c>
      <c r="BP119" s="2">
        <v>0</v>
      </c>
      <c r="BQ119" s="2">
        <v>3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97</v>
      </c>
      <c r="CA119" s="2">
        <v>51</v>
      </c>
      <c r="CB119" s="2" t="s">
        <v>3</v>
      </c>
      <c r="CC119" s="2"/>
      <c r="CD119" s="2"/>
      <c r="CE119" s="2">
        <v>0</v>
      </c>
      <c r="CF119" s="2">
        <v>0</v>
      </c>
      <c r="CG119" s="2">
        <v>0</v>
      </c>
      <c r="CH119" s="2">
        <v>15</v>
      </c>
      <c r="CI119" s="2">
        <v>1</v>
      </c>
      <c r="CJ119" s="2">
        <v>0</v>
      </c>
      <c r="CK119" s="2">
        <v>0</v>
      </c>
      <c r="CL119" s="2">
        <v>0</v>
      </c>
      <c r="CM119" s="2">
        <v>0</v>
      </c>
      <c r="CN119" s="2" t="s">
        <v>3</v>
      </c>
      <c r="CO119" s="2">
        <v>0</v>
      </c>
      <c r="CP119" s="2">
        <f>0</f>
        <v>0</v>
      </c>
      <c r="CQ119" s="2">
        <f>0</f>
        <v>0</v>
      </c>
      <c r="CR119" s="2">
        <f>0</f>
        <v>0</v>
      </c>
      <c r="CS119" s="2">
        <f>0</f>
        <v>0</v>
      </c>
      <c r="CT119" s="2">
        <f>0</f>
        <v>0</v>
      </c>
      <c r="CU119" s="2">
        <f>0</f>
        <v>0</v>
      </c>
      <c r="CV119" s="2">
        <f>0</f>
        <v>0</v>
      </c>
      <c r="CW119" s="2">
        <f>0</f>
        <v>0</v>
      </c>
      <c r="CX119" s="2">
        <f>0</f>
        <v>0</v>
      </c>
      <c r="CY119" s="2">
        <f>0</f>
        <v>0</v>
      </c>
      <c r="CZ119" s="2">
        <f>0</f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1013</v>
      </c>
      <c r="DV119" s="2" t="s">
        <v>34</v>
      </c>
      <c r="DW119" s="2" t="s">
        <v>34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91385562</v>
      </c>
      <c r="EF119" s="2">
        <v>3</v>
      </c>
      <c r="EG119" s="2" t="s">
        <v>25</v>
      </c>
      <c r="EH119" s="2">
        <v>0</v>
      </c>
      <c r="EI119" s="2" t="s">
        <v>3</v>
      </c>
      <c r="EJ119" s="2">
        <v>2</v>
      </c>
      <c r="EK119" s="2">
        <v>108001</v>
      </c>
      <c r="EL119" s="2" t="s">
        <v>26</v>
      </c>
      <c r="EM119" s="2" t="s">
        <v>27</v>
      </c>
      <c r="EN119" s="2"/>
      <c r="EO119" s="2" t="s">
        <v>3</v>
      </c>
      <c r="EP119" s="2"/>
      <c r="EQ119" s="2">
        <v>0</v>
      </c>
      <c r="ER119" s="2">
        <v>0</v>
      </c>
      <c r="ES119" s="2">
        <v>0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97</v>
      </c>
      <c r="FY119" s="2">
        <v>51</v>
      </c>
      <c r="FZ119" s="2"/>
      <c r="GA119" s="2" t="s">
        <v>3</v>
      </c>
      <c r="GB119" s="2"/>
      <c r="GC119" s="2"/>
      <c r="GD119" s="2">
        <v>1</v>
      </c>
      <c r="GE119" s="2"/>
      <c r="GF119" s="2">
        <v>274903907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 t="shared" si="55"/>
        <v>0</v>
      </c>
      <c r="GM119" s="2">
        <f t="shared" si="56"/>
        <v>0</v>
      </c>
      <c r="GN119" s="2">
        <f t="shared" si="57"/>
        <v>0</v>
      </c>
      <c r="GO119" s="2">
        <f t="shared" si="58"/>
        <v>0</v>
      </c>
      <c r="GP119" s="2">
        <f t="shared" si="59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60"/>
        <v>0</v>
      </c>
      <c r="GW119" s="2">
        <v>1</v>
      </c>
      <c r="GX119" s="2">
        <f t="shared" si="61"/>
        <v>0</v>
      </c>
      <c r="GY119" s="2"/>
      <c r="GZ119" s="2"/>
      <c r="HA119" s="2">
        <v>0</v>
      </c>
      <c r="HB119" s="2">
        <v>0</v>
      </c>
      <c r="HC119" s="2">
        <f>0</f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29</v>
      </c>
      <c r="HO119" s="2" t="s">
        <v>30</v>
      </c>
      <c r="HP119" s="2" t="s">
        <v>26</v>
      </c>
      <c r="HQ119" s="2" t="s">
        <v>26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>
      <c r="A120">
        <v>18</v>
      </c>
      <c r="B120">
        <v>1</v>
      </c>
      <c r="C120">
        <v>378</v>
      </c>
      <c r="E120" t="s">
        <v>151</v>
      </c>
      <c r="F120" t="s">
        <v>32</v>
      </c>
      <c r="G120" t="s">
        <v>33</v>
      </c>
      <c r="H120" t="s">
        <v>34</v>
      </c>
      <c r="I120">
        <f>J120</f>
        <v>2</v>
      </c>
      <c r="J120">
        <v>2</v>
      </c>
      <c r="K120">
        <v>2</v>
      </c>
      <c r="L120">
        <v>0</v>
      </c>
      <c r="M120">
        <v>0</v>
      </c>
      <c r="N120">
        <f t="shared" si="47"/>
        <v>0</v>
      </c>
      <c r="O120">
        <f>ROUND(P120,2)</f>
        <v>0</v>
      </c>
      <c r="P120">
        <f>ROUND(ROUND(ROUND(SUMIF(SmtRes!AQ360:'SmtRes'!AQ378,"=1",SmtRes!CU360:'SmtRes'!CU378),2),2)*I120/100,2)</f>
        <v>0</v>
      </c>
      <c r="Q120">
        <f>ROUND(CR120*I120,2)</f>
        <v>0</v>
      </c>
      <c r="R120">
        <f>ROUND(CS120*I120,2)</f>
        <v>0</v>
      </c>
      <c r="S120">
        <f>ROUND(CT120*I120,2)</f>
        <v>0</v>
      </c>
      <c r="T120">
        <f t="shared" si="48"/>
        <v>0</v>
      </c>
      <c r="U120">
        <f>ROUND(CV120*I120,7)</f>
        <v>0</v>
      </c>
      <c r="V120">
        <f>ROUND(CW120*I120,7)</f>
        <v>0</v>
      </c>
      <c r="W120">
        <f t="shared" si="49"/>
        <v>0</v>
      </c>
      <c r="X120">
        <f t="shared" si="50"/>
        <v>0</v>
      </c>
      <c r="Y120">
        <f t="shared" si="51"/>
        <v>0</v>
      </c>
      <c r="AA120">
        <v>92418442</v>
      </c>
      <c r="AB120">
        <f t="shared" si="52"/>
        <v>0</v>
      </c>
      <c r="AC120">
        <f>ROUND((ES120),2)</f>
        <v>0</v>
      </c>
      <c r="AD120">
        <f>ROUND((((ET120)-(EU120))+AE120),2)</f>
        <v>0</v>
      </c>
      <c r="AE120">
        <f>ROUND((EU120),2)</f>
        <v>0</v>
      </c>
      <c r="AF120">
        <f>ROUND((EV120),2)</f>
        <v>0</v>
      </c>
      <c r="AG120">
        <f t="shared" si="53"/>
        <v>0</v>
      </c>
      <c r="AH120">
        <f>(EW120)</f>
        <v>0</v>
      </c>
      <c r="AI120">
        <f>(EX120)</f>
        <v>0</v>
      </c>
      <c r="AJ120">
        <f t="shared" si="54"/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97</v>
      </c>
      <c r="AU120">
        <v>51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3</v>
      </c>
      <c r="BM120">
        <v>108001</v>
      </c>
      <c r="BN120">
        <v>91385276</v>
      </c>
      <c r="BO120" t="s">
        <v>3</v>
      </c>
      <c r="BP120">
        <v>0</v>
      </c>
      <c r="BQ120">
        <v>3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97</v>
      </c>
      <c r="CA120">
        <v>51</v>
      </c>
      <c r="CB120" t="s">
        <v>3</v>
      </c>
      <c r="CE120">
        <v>0</v>
      </c>
      <c r="CF120">
        <v>0</v>
      </c>
      <c r="CG120">
        <v>0</v>
      </c>
      <c r="CH120">
        <v>15</v>
      </c>
      <c r="CI120">
        <v>1</v>
      </c>
      <c r="CJ120">
        <v>0</v>
      </c>
      <c r="CK120">
        <v>0</v>
      </c>
      <c r="CL120">
        <v>0</v>
      </c>
      <c r="CM120">
        <v>0</v>
      </c>
      <c r="CN120" t="s">
        <v>3</v>
      </c>
      <c r="CO120">
        <v>0</v>
      </c>
      <c r="CP120">
        <f>0</f>
        <v>0</v>
      </c>
      <c r="CQ120">
        <f>0</f>
        <v>0</v>
      </c>
      <c r="CR120">
        <f>0</f>
        <v>0</v>
      </c>
      <c r="CS120">
        <f>0</f>
        <v>0</v>
      </c>
      <c r="CT120">
        <f>0</f>
        <v>0</v>
      </c>
      <c r="CU120">
        <f>0</f>
        <v>0</v>
      </c>
      <c r="CV120">
        <f>0</f>
        <v>0</v>
      </c>
      <c r="CW120">
        <f>0</f>
        <v>0</v>
      </c>
      <c r="CX120">
        <f>0</f>
        <v>0</v>
      </c>
      <c r="CY120">
        <f>0</f>
        <v>0</v>
      </c>
      <c r="CZ120">
        <f>0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34</v>
      </c>
      <c r="DW120" t="s">
        <v>34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91385562</v>
      </c>
      <c r="EF120">
        <v>3</v>
      </c>
      <c r="EG120" t="s">
        <v>25</v>
      </c>
      <c r="EH120">
        <v>0</v>
      </c>
      <c r="EI120" t="s">
        <v>3</v>
      </c>
      <c r="EJ120">
        <v>2</v>
      </c>
      <c r="EK120">
        <v>108001</v>
      </c>
      <c r="EL120" t="s">
        <v>26</v>
      </c>
      <c r="EM120" t="s">
        <v>27</v>
      </c>
      <c r="EO120" t="s">
        <v>3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97</v>
      </c>
      <c r="FY120">
        <v>51</v>
      </c>
      <c r="GA120" t="s">
        <v>3</v>
      </c>
      <c r="GD120">
        <v>1</v>
      </c>
      <c r="GF120">
        <v>274903907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55"/>
        <v>0</v>
      </c>
      <c r="GM120">
        <f t="shared" si="56"/>
        <v>0</v>
      </c>
      <c r="GN120">
        <f t="shared" si="57"/>
        <v>0</v>
      </c>
      <c r="GO120">
        <f t="shared" si="58"/>
        <v>0</v>
      </c>
      <c r="GP120">
        <f t="shared" si="59"/>
        <v>0</v>
      </c>
      <c r="GR120">
        <v>0</v>
      </c>
      <c r="GS120">
        <v>3</v>
      </c>
      <c r="GT120">
        <v>0</v>
      </c>
      <c r="GU120" t="s">
        <v>3</v>
      </c>
      <c r="GV120">
        <f t="shared" si="60"/>
        <v>0</v>
      </c>
      <c r="GW120">
        <v>1</v>
      </c>
      <c r="GX120">
        <f t="shared" si="61"/>
        <v>0</v>
      </c>
      <c r="HA120">
        <v>0</v>
      </c>
      <c r="HB120">
        <v>0</v>
      </c>
      <c r="HC120">
        <f>0</f>
        <v>0</v>
      </c>
      <c r="HE120" t="s">
        <v>3</v>
      </c>
      <c r="HF120" t="s">
        <v>3</v>
      </c>
      <c r="HM120" t="s">
        <v>3</v>
      </c>
      <c r="HN120" t="s">
        <v>29</v>
      </c>
      <c r="HO120" t="s">
        <v>30</v>
      </c>
      <c r="HP120" t="s">
        <v>26</v>
      </c>
      <c r="HQ120" t="s">
        <v>26</v>
      </c>
      <c r="HS120">
        <v>0</v>
      </c>
      <c r="IK120">
        <v>0</v>
      </c>
    </row>
    <row r="121" spans="1:255">
      <c r="A121" s="2">
        <v>17</v>
      </c>
      <c r="B121" s="2">
        <v>1</v>
      </c>
      <c r="C121" s="2">
        <f>ROW(SmtRes!A380)</f>
        <v>380</v>
      </c>
      <c r="D121" s="2">
        <f>ROW(EtalonRes!A380)</f>
        <v>380</v>
      </c>
      <c r="E121" s="2" t="s">
        <v>152</v>
      </c>
      <c r="F121" s="2" t="s">
        <v>153</v>
      </c>
      <c r="G121" s="2" t="s">
        <v>154</v>
      </c>
      <c r="H121" s="2" t="s">
        <v>155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f t="shared" si="47"/>
        <v>0</v>
      </c>
      <c r="O121" s="2">
        <f>ROUND(CP121,2)</f>
        <v>0</v>
      </c>
      <c r="P121" s="2">
        <f>SUMIF(SmtRes!AQ379:'SmtRes'!AQ380,"=1",SmtRes!DF379:'SmtRes'!DF380)</f>
        <v>0</v>
      </c>
      <c r="Q121" s="2">
        <f>SUMIF(SmtRes!AQ379:'SmtRes'!AQ380,"=1",SmtRes!DG379:'SmtRes'!DG380)</f>
        <v>0</v>
      </c>
      <c r="R121" s="2">
        <f>SUMIF(SmtRes!AQ379:'SmtRes'!AQ380,"=1",SmtRes!DH379:'SmtRes'!DH380)</f>
        <v>0</v>
      </c>
      <c r="S121" s="2">
        <f>SUMIF(SmtRes!AQ379:'SmtRes'!AQ380,"=1",SmtRes!DI379:'SmtRes'!DI380)</f>
        <v>0</v>
      </c>
      <c r="T121" s="2">
        <f t="shared" si="48"/>
        <v>0</v>
      </c>
      <c r="U121" s="2">
        <f>SUMIF(SmtRes!AQ379:'SmtRes'!AQ380,"=1",SmtRes!CV379:'SmtRes'!CV380)</f>
        <v>0</v>
      </c>
      <c r="V121" s="2">
        <f>SUMIF(SmtRes!AQ379:'SmtRes'!AQ380,"=1",SmtRes!CW379:'SmtRes'!CW380)</f>
        <v>0</v>
      </c>
      <c r="W121" s="2">
        <f t="shared" si="49"/>
        <v>0</v>
      </c>
      <c r="X121" s="2">
        <f t="shared" si="50"/>
        <v>0</v>
      </c>
      <c r="Y121" s="2">
        <f t="shared" si="51"/>
        <v>0</v>
      </c>
      <c r="Z121" s="2"/>
      <c r="AA121" s="2">
        <v>92418497</v>
      </c>
      <c r="AB121" s="2">
        <f t="shared" si="52"/>
        <v>11987.07</v>
      </c>
      <c r="AC121" s="2">
        <f>ROUND((0),2)</f>
        <v>0</v>
      </c>
      <c r="AD121" s="2">
        <f>ROUND((((0)-(0))+AE121),2)</f>
        <v>0</v>
      </c>
      <c r="AE121" s="2">
        <f>ROUND((0),2)</f>
        <v>0</v>
      </c>
      <c r="AF121" s="2">
        <f>ROUND((SUM(SmtRes!BT379:'SmtRes'!BT380)),2)</f>
        <v>11987.07</v>
      </c>
      <c r="AG121" s="2">
        <f t="shared" si="53"/>
        <v>0</v>
      </c>
      <c r="AH121" s="2">
        <f>(SUM(SmtRes!BU379:'SmtRes'!BU380))</f>
        <v>22.72</v>
      </c>
      <c r="AI121" s="2">
        <f>(0)</f>
        <v>0</v>
      </c>
      <c r="AJ121" s="2">
        <f t="shared" si="54"/>
        <v>0</v>
      </c>
      <c r="AK121" s="2">
        <v>11987.072</v>
      </c>
      <c r="AL121" s="2">
        <v>0</v>
      </c>
      <c r="AM121" s="2">
        <v>0</v>
      </c>
      <c r="AN121" s="2">
        <v>0</v>
      </c>
      <c r="AO121" s="2">
        <v>11987.072</v>
      </c>
      <c r="AP121" s="2">
        <v>0</v>
      </c>
      <c r="AQ121" s="2">
        <v>22.72</v>
      </c>
      <c r="AR121" s="2">
        <v>0</v>
      </c>
      <c r="AS121" s="2">
        <v>0</v>
      </c>
      <c r="AT121" s="2">
        <v>97</v>
      </c>
      <c r="AU121" s="2">
        <v>51</v>
      </c>
      <c r="AV121" s="2">
        <v>1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0</v>
      </c>
      <c r="BI121" s="2">
        <v>2</v>
      </c>
      <c r="BJ121" s="2" t="s">
        <v>156</v>
      </c>
      <c r="BK121" s="2"/>
      <c r="BL121" s="2"/>
      <c r="BM121" s="2">
        <v>108001</v>
      </c>
      <c r="BN121" s="2">
        <v>91385276</v>
      </c>
      <c r="BO121" s="2" t="s">
        <v>3</v>
      </c>
      <c r="BP121" s="2">
        <v>0</v>
      </c>
      <c r="BQ121" s="2">
        <v>3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97</v>
      </c>
      <c r="CA121" s="2">
        <v>51</v>
      </c>
      <c r="CB121" s="2" t="s">
        <v>3</v>
      </c>
      <c r="CC121" s="2"/>
      <c r="CD121" s="2"/>
      <c r="CE121" s="2">
        <v>0</v>
      </c>
      <c r="CF121" s="2">
        <v>0</v>
      </c>
      <c r="CG121" s="2">
        <v>0</v>
      </c>
      <c r="CH121" s="2">
        <v>16</v>
      </c>
      <c r="CI121" s="2">
        <v>0</v>
      </c>
      <c r="CJ121" s="2">
        <v>0</v>
      </c>
      <c r="CK121" s="2">
        <v>0</v>
      </c>
      <c r="CL121" s="2">
        <v>0</v>
      </c>
      <c r="CM121" s="2">
        <v>0</v>
      </c>
      <c r="CN121" s="2" t="s">
        <v>3</v>
      </c>
      <c r="CO121" s="2">
        <v>0</v>
      </c>
      <c r="CP121" s="2">
        <f>(P121+Q121+S121+R121)</f>
        <v>0</v>
      </c>
      <c r="CQ121" s="2">
        <f>SUMIF(SmtRes!AQ379:'SmtRes'!AQ380,"=1",SmtRes!AA379:'SmtRes'!AA380)</f>
        <v>0</v>
      </c>
      <c r="CR121" s="2">
        <f>SUMIF(SmtRes!AQ379:'SmtRes'!AQ380,"=1",SmtRes!AB379:'SmtRes'!AB380)</f>
        <v>0</v>
      </c>
      <c r="CS121" s="2">
        <f>SUMIF(SmtRes!AQ379:'SmtRes'!AQ380,"=1",SmtRes!AC379:'SmtRes'!AC380)</f>
        <v>0</v>
      </c>
      <c r="CT121" s="2">
        <f>SUMIF(SmtRes!AQ379:'SmtRes'!AQ380,"=1",SmtRes!AD379:'SmtRes'!AD380)</f>
        <v>527.6</v>
      </c>
      <c r="CU121" s="2">
        <f>AG121</f>
        <v>0</v>
      </c>
      <c r="CV121" s="2">
        <f>SUMIF(SmtRes!AQ379:'SmtRes'!AQ380,"=1",SmtRes!BU379:'SmtRes'!BU380)</f>
        <v>22.72</v>
      </c>
      <c r="CW121" s="2">
        <f>SUMIF(SmtRes!AQ379:'SmtRes'!AQ380,"=1",SmtRes!BV379:'SmtRes'!BV380)</f>
        <v>0</v>
      </c>
      <c r="CX121" s="2">
        <f>AJ121</f>
        <v>0</v>
      </c>
      <c r="CY121" s="2">
        <f>(((S121+R121)*AT121)/100)</f>
        <v>0</v>
      </c>
      <c r="CZ121" s="2">
        <f>(((S121+R121)*AU121)/100)</f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1013</v>
      </c>
      <c r="DV121" s="2" t="s">
        <v>155</v>
      </c>
      <c r="DW121" s="2" t="s">
        <v>155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91385562</v>
      </c>
      <c r="EF121" s="2">
        <v>3</v>
      </c>
      <c r="EG121" s="2" t="s">
        <v>25</v>
      </c>
      <c r="EH121" s="2">
        <v>0</v>
      </c>
      <c r="EI121" s="2" t="s">
        <v>3</v>
      </c>
      <c r="EJ121" s="2">
        <v>2</v>
      </c>
      <c r="EK121" s="2">
        <v>108001</v>
      </c>
      <c r="EL121" s="2" t="s">
        <v>26</v>
      </c>
      <c r="EM121" s="2" t="s">
        <v>27</v>
      </c>
      <c r="EN121" s="2"/>
      <c r="EO121" s="2" t="s">
        <v>3</v>
      </c>
      <c r="EP121" s="2"/>
      <c r="EQ121" s="2">
        <v>0</v>
      </c>
      <c r="ER121" s="2">
        <v>0</v>
      </c>
      <c r="ES121" s="2">
        <v>0</v>
      </c>
      <c r="ET121" s="2">
        <v>0</v>
      </c>
      <c r="EU121" s="2">
        <v>0</v>
      </c>
      <c r="EV121" s="2">
        <v>0</v>
      </c>
      <c r="EW121" s="2">
        <v>22.72</v>
      </c>
      <c r="EX121" s="2">
        <v>0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97</v>
      </c>
      <c r="FY121" s="2">
        <v>51</v>
      </c>
      <c r="FZ121" s="2"/>
      <c r="GA121" s="2" t="s">
        <v>3</v>
      </c>
      <c r="GB121" s="2"/>
      <c r="GC121" s="2"/>
      <c r="GD121" s="2">
        <v>1</v>
      </c>
      <c r="GE121" s="2"/>
      <c r="GF121" s="2">
        <v>968941765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 t="shared" si="55"/>
        <v>0</v>
      </c>
      <c r="GM121" s="2">
        <f t="shared" si="56"/>
        <v>0</v>
      </c>
      <c r="GN121" s="2">
        <f t="shared" si="57"/>
        <v>0</v>
      </c>
      <c r="GO121" s="2">
        <f t="shared" si="58"/>
        <v>0</v>
      </c>
      <c r="GP121" s="2">
        <f t="shared" si="59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60"/>
        <v>0</v>
      </c>
      <c r="GW121" s="2">
        <v>1</v>
      </c>
      <c r="GX121" s="2">
        <f t="shared" si="61"/>
        <v>0</v>
      </c>
      <c r="GY121" s="2"/>
      <c r="GZ121" s="2"/>
      <c r="HA121" s="2">
        <v>0</v>
      </c>
      <c r="HB121" s="2">
        <v>0</v>
      </c>
      <c r="HC121" s="2">
        <f>GV121*GW121</f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29</v>
      </c>
      <c r="HO121" s="2" t="s">
        <v>30</v>
      </c>
      <c r="HP121" s="2" t="s">
        <v>26</v>
      </c>
      <c r="HQ121" s="2" t="s">
        <v>26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>
      <c r="A122">
        <v>17</v>
      </c>
      <c r="B122">
        <v>1</v>
      </c>
      <c r="C122">
        <f>ROW(SmtRes!A382)</f>
        <v>382</v>
      </c>
      <c r="D122">
        <f>ROW(EtalonRes!A382)</f>
        <v>382</v>
      </c>
      <c r="E122" t="s">
        <v>152</v>
      </c>
      <c r="F122" t="s">
        <v>153</v>
      </c>
      <c r="G122" t="s">
        <v>154</v>
      </c>
      <c r="H122" t="s">
        <v>155</v>
      </c>
      <c r="I122">
        <v>0</v>
      </c>
      <c r="J122">
        <v>0</v>
      </c>
      <c r="K122">
        <v>0</v>
      </c>
      <c r="L122">
        <v>0</v>
      </c>
      <c r="M122">
        <v>0</v>
      </c>
      <c r="N122">
        <f t="shared" si="47"/>
        <v>0</v>
      </c>
      <c r="O122">
        <f>ROUND(CP122,2)</f>
        <v>0</v>
      </c>
      <c r="P122">
        <f>SUMIF(SmtRes!AQ381:'SmtRes'!AQ382,"=1",SmtRes!DF381:'SmtRes'!DF382)</f>
        <v>0</v>
      </c>
      <c r="Q122">
        <f>SUMIF(SmtRes!AQ381:'SmtRes'!AQ382,"=1",SmtRes!DG381:'SmtRes'!DG382)</f>
        <v>0</v>
      </c>
      <c r="R122">
        <f>SUMIF(SmtRes!AQ381:'SmtRes'!AQ382,"=1",SmtRes!DH381:'SmtRes'!DH382)</f>
        <v>0</v>
      </c>
      <c r="S122">
        <f>SUMIF(SmtRes!AQ381:'SmtRes'!AQ382,"=1",SmtRes!DI381:'SmtRes'!DI382)</f>
        <v>0</v>
      </c>
      <c r="T122">
        <f t="shared" si="48"/>
        <v>0</v>
      </c>
      <c r="U122">
        <f>SUMIF(SmtRes!AQ381:'SmtRes'!AQ382,"=1",SmtRes!CV381:'SmtRes'!CV382)</f>
        <v>0</v>
      </c>
      <c r="V122">
        <f>SUMIF(SmtRes!AQ381:'SmtRes'!AQ382,"=1",SmtRes!CW381:'SmtRes'!CW382)</f>
        <v>0</v>
      </c>
      <c r="W122">
        <f t="shared" si="49"/>
        <v>0</v>
      </c>
      <c r="X122">
        <f t="shared" si="50"/>
        <v>0</v>
      </c>
      <c r="Y122">
        <f t="shared" si="51"/>
        <v>0</v>
      </c>
      <c r="AA122">
        <v>92418442</v>
      </c>
      <c r="AB122">
        <f t="shared" si="52"/>
        <v>11987.07</v>
      </c>
      <c r="AC122">
        <f>ROUND((0),2)</f>
        <v>0</v>
      </c>
      <c r="AD122">
        <f>ROUND((((0)-(0))+AE122),2)</f>
        <v>0</v>
      </c>
      <c r="AE122">
        <f>ROUND((0),2)</f>
        <v>0</v>
      </c>
      <c r="AF122">
        <f>ROUND((SUM(SmtRes!BT381:'SmtRes'!BT382)),2)</f>
        <v>11987.07</v>
      </c>
      <c r="AG122">
        <f t="shared" si="53"/>
        <v>0</v>
      </c>
      <c r="AH122">
        <f>(SUM(SmtRes!BU381:'SmtRes'!BU382))</f>
        <v>22.72</v>
      </c>
      <c r="AI122">
        <f>(0)</f>
        <v>0</v>
      </c>
      <c r="AJ122">
        <f t="shared" si="54"/>
        <v>0</v>
      </c>
      <c r="AK122">
        <v>11987.072</v>
      </c>
      <c r="AL122">
        <v>0</v>
      </c>
      <c r="AM122">
        <v>0</v>
      </c>
      <c r="AN122">
        <v>0</v>
      </c>
      <c r="AO122">
        <v>11987.072</v>
      </c>
      <c r="AP122">
        <v>0</v>
      </c>
      <c r="AQ122">
        <v>22.72</v>
      </c>
      <c r="AR122">
        <v>0</v>
      </c>
      <c r="AS122">
        <v>0</v>
      </c>
      <c r="AT122">
        <v>97</v>
      </c>
      <c r="AU122">
        <v>51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2</v>
      </c>
      <c r="BJ122" t="s">
        <v>156</v>
      </c>
      <c r="BM122">
        <v>108001</v>
      </c>
      <c r="BN122">
        <v>91385276</v>
      </c>
      <c r="BO122" t="s">
        <v>3</v>
      </c>
      <c r="BP122">
        <v>0</v>
      </c>
      <c r="BQ122">
        <v>3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97</v>
      </c>
      <c r="CA122">
        <v>51</v>
      </c>
      <c r="CB122" t="s">
        <v>3</v>
      </c>
      <c r="CE122">
        <v>0</v>
      </c>
      <c r="CF122">
        <v>0</v>
      </c>
      <c r="CG122">
        <v>0</v>
      </c>
      <c r="CH122">
        <v>16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3</v>
      </c>
      <c r="CO122">
        <v>0</v>
      </c>
      <c r="CP122">
        <f>(P122+Q122+S122+R122)</f>
        <v>0</v>
      </c>
      <c r="CQ122">
        <f>SUMIF(SmtRes!AQ381:'SmtRes'!AQ382,"=1",SmtRes!AA381:'SmtRes'!AA382)</f>
        <v>0</v>
      </c>
      <c r="CR122">
        <f>SUMIF(SmtRes!AQ381:'SmtRes'!AQ382,"=1",SmtRes!AB381:'SmtRes'!AB382)</f>
        <v>0</v>
      </c>
      <c r="CS122">
        <f>SUMIF(SmtRes!AQ381:'SmtRes'!AQ382,"=1",SmtRes!AC381:'SmtRes'!AC382)</f>
        <v>0</v>
      </c>
      <c r="CT122">
        <f>SUMIF(SmtRes!AQ381:'SmtRes'!AQ382,"=1",SmtRes!AD381:'SmtRes'!AD382)</f>
        <v>527.6</v>
      </c>
      <c r="CU122">
        <f>AG122</f>
        <v>0</v>
      </c>
      <c r="CV122">
        <f>SUMIF(SmtRes!AQ381:'SmtRes'!AQ382,"=1",SmtRes!BU381:'SmtRes'!BU382)</f>
        <v>22.72</v>
      </c>
      <c r="CW122">
        <f>SUMIF(SmtRes!AQ381:'SmtRes'!AQ382,"=1",SmtRes!BV381:'SmtRes'!BV382)</f>
        <v>0</v>
      </c>
      <c r="CX122">
        <f>AJ122</f>
        <v>0</v>
      </c>
      <c r="CY122">
        <f>(((S122+R122)*AT122)/100)</f>
        <v>0</v>
      </c>
      <c r="CZ122">
        <f>(((S122+R122)*AU122)/100)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155</v>
      </c>
      <c r="DW122" t="s">
        <v>155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91385562</v>
      </c>
      <c r="EF122">
        <v>3</v>
      </c>
      <c r="EG122" t="s">
        <v>25</v>
      </c>
      <c r="EH122">
        <v>0</v>
      </c>
      <c r="EI122" t="s">
        <v>3</v>
      </c>
      <c r="EJ122">
        <v>2</v>
      </c>
      <c r="EK122">
        <v>108001</v>
      </c>
      <c r="EL122" t="s">
        <v>26</v>
      </c>
      <c r="EM122" t="s">
        <v>27</v>
      </c>
      <c r="EO122" t="s">
        <v>3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22.72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97</v>
      </c>
      <c r="FY122">
        <v>51</v>
      </c>
      <c r="GA122" t="s">
        <v>3</v>
      </c>
      <c r="GD122">
        <v>1</v>
      </c>
      <c r="GF122">
        <v>968941765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55"/>
        <v>0</v>
      </c>
      <c r="GM122">
        <f t="shared" si="56"/>
        <v>0</v>
      </c>
      <c r="GN122">
        <f t="shared" si="57"/>
        <v>0</v>
      </c>
      <c r="GO122">
        <f t="shared" si="58"/>
        <v>0</v>
      </c>
      <c r="GP122">
        <f t="shared" si="59"/>
        <v>0</v>
      </c>
      <c r="GR122">
        <v>0</v>
      </c>
      <c r="GS122">
        <v>3</v>
      </c>
      <c r="GT122">
        <v>0</v>
      </c>
      <c r="GU122" t="s">
        <v>3</v>
      </c>
      <c r="GV122">
        <f t="shared" si="60"/>
        <v>0</v>
      </c>
      <c r="GW122">
        <v>1</v>
      </c>
      <c r="GX122">
        <f t="shared" si="61"/>
        <v>0</v>
      </c>
      <c r="HA122">
        <v>0</v>
      </c>
      <c r="HB122">
        <v>0</v>
      </c>
      <c r="HC122">
        <f>GV122*GW122</f>
        <v>0</v>
      </c>
      <c r="HE122" t="s">
        <v>3</v>
      </c>
      <c r="HF122" t="s">
        <v>3</v>
      </c>
      <c r="HM122" t="s">
        <v>3</v>
      </c>
      <c r="HN122" t="s">
        <v>29</v>
      </c>
      <c r="HO122" t="s">
        <v>30</v>
      </c>
      <c r="HP122" t="s">
        <v>26</v>
      </c>
      <c r="HQ122" t="s">
        <v>26</v>
      </c>
      <c r="HS122">
        <v>0</v>
      </c>
      <c r="IK122">
        <v>0</v>
      </c>
    </row>
    <row r="123" spans="1:255">
      <c r="A123" s="2">
        <v>18</v>
      </c>
      <c r="B123" s="2">
        <v>1</v>
      </c>
      <c r="C123" s="2">
        <v>380</v>
      </c>
      <c r="D123" s="2"/>
      <c r="E123" s="2" t="s">
        <v>157</v>
      </c>
      <c r="F123" s="2" t="s">
        <v>32</v>
      </c>
      <c r="G123" s="2" t="s">
        <v>33</v>
      </c>
      <c r="H123" s="2" t="s">
        <v>34</v>
      </c>
      <c r="I123" s="2">
        <f>J123</f>
        <v>2</v>
      </c>
      <c r="J123" s="2">
        <v>2</v>
      </c>
      <c r="K123" s="2">
        <v>2</v>
      </c>
      <c r="L123" s="2">
        <v>0</v>
      </c>
      <c r="M123" s="2">
        <v>0</v>
      </c>
      <c r="N123" s="2">
        <f t="shared" si="47"/>
        <v>0</v>
      </c>
      <c r="O123" s="2">
        <f>ROUND(P123,2)</f>
        <v>0</v>
      </c>
      <c r="P123" s="2">
        <f>ROUND(ROUND(ROUND(SUMIF(SmtRes!AQ381:'SmtRes'!AQ382,"=1",SmtRes!CU381:'SmtRes'!CU382),2),2)*I123/100,2)</f>
        <v>0</v>
      </c>
      <c r="Q123" s="2">
        <f>ROUND(CR123*I123,2)</f>
        <v>0</v>
      </c>
      <c r="R123" s="2">
        <f>ROUND(CS123*I123,2)</f>
        <v>0</v>
      </c>
      <c r="S123" s="2">
        <f>ROUND(CT123*I123,2)</f>
        <v>0</v>
      </c>
      <c r="T123" s="2">
        <f t="shared" si="48"/>
        <v>0</v>
      </c>
      <c r="U123" s="2">
        <f>ROUND(CV123*I123,7)</f>
        <v>0</v>
      </c>
      <c r="V123" s="2">
        <f>ROUND(CW123*I123,7)</f>
        <v>0</v>
      </c>
      <c r="W123" s="2">
        <f t="shared" si="49"/>
        <v>0</v>
      </c>
      <c r="X123" s="2">
        <f t="shared" si="50"/>
        <v>0</v>
      </c>
      <c r="Y123" s="2">
        <f t="shared" si="51"/>
        <v>0</v>
      </c>
      <c r="Z123" s="2"/>
      <c r="AA123" s="2">
        <v>92418497</v>
      </c>
      <c r="AB123" s="2">
        <f t="shared" si="52"/>
        <v>0</v>
      </c>
      <c r="AC123" s="2">
        <f>ROUND((ES123),2)</f>
        <v>0</v>
      </c>
      <c r="AD123" s="2">
        <f>ROUND((((ET123)-(EU123))+AE123),2)</f>
        <v>0</v>
      </c>
      <c r="AE123" s="2">
        <f>ROUND((EU123),2)</f>
        <v>0</v>
      </c>
      <c r="AF123" s="2">
        <f>ROUND((EV123),2)</f>
        <v>0</v>
      </c>
      <c r="AG123" s="2">
        <f t="shared" si="53"/>
        <v>0</v>
      </c>
      <c r="AH123" s="2">
        <f>(EW123)</f>
        <v>0</v>
      </c>
      <c r="AI123" s="2">
        <f>(EX123)</f>
        <v>0</v>
      </c>
      <c r="AJ123" s="2">
        <f t="shared" si="54"/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97</v>
      </c>
      <c r="AU123" s="2">
        <v>51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2</v>
      </c>
      <c r="BJ123" s="2" t="s">
        <v>3</v>
      </c>
      <c r="BK123" s="2"/>
      <c r="BL123" s="2"/>
      <c r="BM123" s="2">
        <v>108001</v>
      </c>
      <c r="BN123" s="2">
        <v>91385276</v>
      </c>
      <c r="BO123" s="2" t="s">
        <v>3</v>
      </c>
      <c r="BP123" s="2">
        <v>0</v>
      </c>
      <c r="BQ123" s="2">
        <v>3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97</v>
      </c>
      <c r="CA123" s="2">
        <v>51</v>
      </c>
      <c r="CB123" s="2" t="s">
        <v>3</v>
      </c>
      <c r="CC123" s="2"/>
      <c r="CD123" s="2"/>
      <c r="CE123" s="2">
        <v>0</v>
      </c>
      <c r="CF123" s="2">
        <v>0</v>
      </c>
      <c r="CG123" s="2">
        <v>0</v>
      </c>
      <c r="CH123" s="2">
        <v>16</v>
      </c>
      <c r="CI123" s="2">
        <v>1</v>
      </c>
      <c r="CJ123" s="2">
        <v>0</v>
      </c>
      <c r="CK123" s="2">
        <v>0</v>
      </c>
      <c r="CL123" s="2">
        <v>0</v>
      </c>
      <c r="CM123" s="2">
        <v>0</v>
      </c>
      <c r="CN123" s="2" t="s">
        <v>3</v>
      </c>
      <c r="CO123" s="2">
        <v>0</v>
      </c>
      <c r="CP123" s="2">
        <f>0</f>
        <v>0</v>
      </c>
      <c r="CQ123" s="2">
        <f>0</f>
        <v>0</v>
      </c>
      <c r="CR123" s="2">
        <f>0</f>
        <v>0</v>
      </c>
      <c r="CS123" s="2">
        <f>0</f>
        <v>0</v>
      </c>
      <c r="CT123" s="2">
        <f>0</f>
        <v>0</v>
      </c>
      <c r="CU123" s="2">
        <f>0</f>
        <v>0</v>
      </c>
      <c r="CV123" s="2">
        <f>0</f>
        <v>0</v>
      </c>
      <c r="CW123" s="2">
        <f>0</f>
        <v>0</v>
      </c>
      <c r="CX123" s="2">
        <f>0</f>
        <v>0</v>
      </c>
      <c r="CY123" s="2">
        <f>0</f>
        <v>0</v>
      </c>
      <c r="CZ123" s="2">
        <f>0</f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1013</v>
      </c>
      <c r="DV123" s="2" t="s">
        <v>34</v>
      </c>
      <c r="DW123" s="2" t="s">
        <v>34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91385562</v>
      </c>
      <c r="EF123" s="2">
        <v>3</v>
      </c>
      <c r="EG123" s="2" t="s">
        <v>25</v>
      </c>
      <c r="EH123" s="2">
        <v>0</v>
      </c>
      <c r="EI123" s="2" t="s">
        <v>3</v>
      </c>
      <c r="EJ123" s="2">
        <v>2</v>
      </c>
      <c r="EK123" s="2">
        <v>108001</v>
      </c>
      <c r="EL123" s="2" t="s">
        <v>26</v>
      </c>
      <c r="EM123" s="2" t="s">
        <v>27</v>
      </c>
      <c r="EN123" s="2"/>
      <c r="EO123" s="2" t="s">
        <v>3</v>
      </c>
      <c r="EP123" s="2"/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97</v>
      </c>
      <c r="FY123" s="2">
        <v>51</v>
      </c>
      <c r="FZ123" s="2"/>
      <c r="GA123" s="2" t="s">
        <v>3</v>
      </c>
      <c r="GB123" s="2"/>
      <c r="GC123" s="2"/>
      <c r="GD123" s="2">
        <v>1</v>
      </c>
      <c r="GE123" s="2"/>
      <c r="GF123" s="2">
        <v>274903907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55"/>
        <v>0</v>
      </c>
      <c r="GM123" s="2">
        <f t="shared" si="56"/>
        <v>0</v>
      </c>
      <c r="GN123" s="2">
        <f t="shared" si="57"/>
        <v>0</v>
      </c>
      <c r="GO123" s="2">
        <f t="shared" si="58"/>
        <v>0</v>
      </c>
      <c r="GP123" s="2">
        <f t="shared" si="59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60"/>
        <v>0</v>
      </c>
      <c r="GW123" s="2">
        <v>1</v>
      </c>
      <c r="GX123" s="2">
        <f t="shared" si="61"/>
        <v>0</v>
      </c>
      <c r="GY123" s="2"/>
      <c r="GZ123" s="2"/>
      <c r="HA123" s="2">
        <v>0</v>
      </c>
      <c r="HB123" s="2">
        <v>0</v>
      </c>
      <c r="HC123" s="2">
        <f>0</f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29</v>
      </c>
      <c r="HO123" s="2" t="s">
        <v>30</v>
      </c>
      <c r="HP123" s="2" t="s">
        <v>26</v>
      </c>
      <c r="HQ123" s="2" t="s">
        <v>26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>
      <c r="A124">
        <v>18</v>
      </c>
      <c r="B124">
        <v>1</v>
      </c>
      <c r="C124">
        <v>382</v>
      </c>
      <c r="E124" t="s">
        <v>157</v>
      </c>
      <c r="F124" t="s">
        <v>32</v>
      </c>
      <c r="G124" t="s">
        <v>33</v>
      </c>
      <c r="H124" t="s">
        <v>34</v>
      </c>
      <c r="I124">
        <f>J124</f>
        <v>2</v>
      </c>
      <c r="J124">
        <v>2</v>
      </c>
      <c r="K124">
        <v>2</v>
      </c>
      <c r="L124">
        <v>0</v>
      </c>
      <c r="M124">
        <v>0</v>
      </c>
      <c r="N124">
        <f t="shared" si="47"/>
        <v>0</v>
      </c>
      <c r="O124">
        <f>ROUND(P124,2)</f>
        <v>0</v>
      </c>
      <c r="P124">
        <f>ROUND(ROUND(ROUND(SUMIF(SmtRes!AQ381:'SmtRes'!AQ382,"=1",SmtRes!CU381:'SmtRes'!CU382),2),2)*I124/100,2)</f>
        <v>0</v>
      </c>
      <c r="Q124">
        <f>ROUND(CR124*I124,2)</f>
        <v>0</v>
      </c>
      <c r="R124">
        <f>ROUND(CS124*I124,2)</f>
        <v>0</v>
      </c>
      <c r="S124">
        <f>ROUND(CT124*I124,2)</f>
        <v>0</v>
      </c>
      <c r="T124">
        <f t="shared" si="48"/>
        <v>0</v>
      </c>
      <c r="U124">
        <f>ROUND(CV124*I124,7)</f>
        <v>0</v>
      </c>
      <c r="V124">
        <f>ROUND(CW124*I124,7)</f>
        <v>0</v>
      </c>
      <c r="W124">
        <f t="shared" si="49"/>
        <v>0</v>
      </c>
      <c r="X124">
        <f t="shared" si="50"/>
        <v>0</v>
      </c>
      <c r="Y124">
        <f t="shared" si="51"/>
        <v>0</v>
      </c>
      <c r="AA124">
        <v>92418442</v>
      </c>
      <c r="AB124">
        <f t="shared" si="52"/>
        <v>0</v>
      </c>
      <c r="AC124">
        <f>ROUND((ES124),2)</f>
        <v>0</v>
      </c>
      <c r="AD124">
        <f>ROUND((((ET124)-(EU124))+AE124),2)</f>
        <v>0</v>
      </c>
      <c r="AE124">
        <f>ROUND((EU124),2)</f>
        <v>0</v>
      </c>
      <c r="AF124">
        <f>ROUND((EV124),2)</f>
        <v>0</v>
      </c>
      <c r="AG124">
        <f t="shared" si="53"/>
        <v>0</v>
      </c>
      <c r="AH124">
        <f>(EW124)</f>
        <v>0</v>
      </c>
      <c r="AI124">
        <f>(EX124)</f>
        <v>0</v>
      </c>
      <c r="AJ124">
        <f t="shared" si="54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97</v>
      </c>
      <c r="AU124">
        <v>51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3</v>
      </c>
      <c r="BM124">
        <v>108001</v>
      </c>
      <c r="BN124">
        <v>91385276</v>
      </c>
      <c r="BO124" t="s">
        <v>3</v>
      </c>
      <c r="BP124">
        <v>0</v>
      </c>
      <c r="BQ124">
        <v>3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97</v>
      </c>
      <c r="CA124">
        <v>51</v>
      </c>
      <c r="CB124" t="s">
        <v>3</v>
      </c>
      <c r="CE124">
        <v>0</v>
      </c>
      <c r="CF124">
        <v>0</v>
      </c>
      <c r="CG124">
        <v>0</v>
      </c>
      <c r="CH124">
        <v>16</v>
      </c>
      <c r="CI124">
        <v>1</v>
      </c>
      <c r="CJ124">
        <v>0</v>
      </c>
      <c r="CK124">
        <v>0</v>
      </c>
      <c r="CL124">
        <v>0</v>
      </c>
      <c r="CM124">
        <v>0</v>
      </c>
      <c r="CN124" t="s">
        <v>3</v>
      </c>
      <c r="CO124">
        <v>0</v>
      </c>
      <c r="CP124">
        <f>0</f>
        <v>0</v>
      </c>
      <c r="CQ124">
        <f>0</f>
        <v>0</v>
      </c>
      <c r="CR124">
        <f>0</f>
        <v>0</v>
      </c>
      <c r="CS124">
        <f>0</f>
        <v>0</v>
      </c>
      <c r="CT124">
        <f>0</f>
        <v>0</v>
      </c>
      <c r="CU124">
        <f>0</f>
        <v>0</v>
      </c>
      <c r="CV124">
        <f>0</f>
        <v>0</v>
      </c>
      <c r="CW124">
        <f>0</f>
        <v>0</v>
      </c>
      <c r="CX124">
        <f>0</f>
        <v>0</v>
      </c>
      <c r="CY124">
        <f>0</f>
        <v>0</v>
      </c>
      <c r="CZ124">
        <f>0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34</v>
      </c>
      <c r="DW124" t="s">
        <v>34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91385562</v>
      </c>
      <c r="EF124">
        <v>3</v>
      </c>
      <c r="EG124" t="s">
        <v>25</v>
      </c>
      <c r="EH124">
        <v>0</v>
      </c>
      <c r="EI124" t="s">
        <v>3</v>
      </c>
      <c r="EJ124">
        <v>2</v>
      </c>
      <c r="EK124">
        <v>108001</v>
      </c>
      <c r="EL124" t="s">
        <v>26</v>
      </c>
      <c r="EM124" t="s">
        <v>27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97</v>
      </c>
      <c r="FY124">
        <v>51</v>
      </c>
      <c r="GA124" t="s">
        <v>3</v>
      </c>
      <c r="GD124">
        <v>1</v>
      </c>
      <c r="GF124">
        <v>274903907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55"/>
        <v>0</v>
      </c>
      <c r="GM124">
        <f t="shared" si="56"/>
        <v>0</v>
      </c>
      <c r="GN124">
        <f t="shared" si="57"/>
        <v>0</v>
      </c>
      <c r="GO124">
        <f t="shared" si="58"/>
        <v>0</v>
      </c>
      <c r="GP124">
        <f t="shared" si="59"/>
        <v>0</v>
      </c>
      <c r="GR124">
        <v>0</v>
      </c>
      <c r="GS124">
        <v>3</v>
      </c>
      <c r="GT124">
        <v>0</v>
      </c>
      <c r="GU124" t="s">
        <v>3</v>
      </c>
      <c r="GV124">
        <f t="shared" si="60"/>
        <v>0</v>
      </c>
      <c r="GW124">
        <v>1</v>
      </c>
      <c r="GX124">
        <f t="shared" si="61"/>
        <v>0</v>
      </c>
      <c r="HA124">
        <v>0</v>
      </c>
      <c r="HB124">
        <v>0</v>
      </c>
      <c r="HC124">
        <f>0</f>
        <v>0</v>
      </c>
      <c r="HE124" t="s">
        <v>3</v>
      </c>
      <c r="HF124" t="s">
        <v>3</v>
      </c>
      <c r="HM124" t="s">
        <v>3</v>
      </c>
      <c r="HN124" t="s">
        <v>29</v>
      </c>
      <c r="HO124" t="s">
        <v>30</v>
      </c>
      <c r="HP124" t="s">
        <v>26</v>
      </c>
      <c r="HQ124" t="s">
        <v>26</v>
      </c>
      <c r="HS124">
        <v>0</v>
      </c>
      <c r="IK124">
        <v>0</v>
      </c>
    </row>
    <row r="125" spans="1:255">
      <c r="A125" s="2">
        <v>17</v>
      </c>
      <c r="B125" s="2">
        <v>1</v>
      </c>
      <c r="C125" s="2">
        <f>ROW(SmtRes!A393)</f>
        <v>393</v>
      </c>
      <c r="D125" s="2">
        <f>ROW(EtalonRes!A393)</f>
        <v>393</v>
      </c>
      <c r="E125" s="2" t="s">
        <v>158</v>
      </c>
      <c r="F125" s="2" t="s">
        <v>159</v>
      </c>
      <c r="G125" s="2" t="s">
        <v>160</v>
      </c>
      <c r="H125" s="2" t="s">
        <v>68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f t="shared" ref="N125:N146" si="62">ROUND(L125-M125,4)</f>
        <v>0</v>
      </c>
      <c r="O125" s="2">
        <f>ROUND(CP125,2)</f>
        <v>0</v>
      </c>
      <c r="P125" s="2">
        <f>SUMIF(SmtRes!AQ383:'SmtRes'!AQ393,"=1",SmtRes!DF383:'SmtRes'!DF393)</f>
        <v>0</v>
      </c>
      <c r="Q125" s="2">
        <f>SUMIF(SmtRes!AQ383:'SmtRes'!AQ393,"=1",SmtRes!DG383:'SmtRes'!DG393)</f>
        <v>0</v>
      </c>
      <c r="R125" s="2">
        <f>SUMIF(SmtRes!AQ383:'SmtRes'!AQ393,"=1",SmtRes!DH383:'SmtRes'!DH393)</f>
        <v>0</v>
      </c>
      <c r="S125" s="2">
        <f>SUMIF(SmtRes!AQ383:'SmtRes'!AQ393,"=1",SmtRes!DI383:'SmtRes'!DI393)</f>
        <v>0</v>
      </c>
      <c r="T125" s="2">
        <f t="shared" ref="T125:T146" si="63">ROUND(CU125*I125,2)</f>
        <v>0</v>
      </c>
      <c r="U125" s="2">
        <f>SUMIF(SmtRes!AQ383:'SmtRes'!AQ393,"=1",SmtRes!CV383:'SmtRes'!CV393)</f>
        <v>0</v>
      </c>
      <c r="V125" s="2">
        <f>SUMIF(SmtRes!AQ383:'SmtRes'!AQ393,"=1",SmtRes!CW383:'SmtRes'!CW393)</f>
        <v>0</v>
      </c>
      <c r="W125" s="2">
        <f t="shared" ref="W125:W146" si="64">ROUND(CX125*I125,2)</f>
        <v>0</v>
      </c>
      <c r="X125" s="2">
        <f t="shared" ref="X125:X146" si="65">ROUND(CY125,2)</f>
        <v>0</v>
      </c>
      <c r="Y125" s="2">
        <f t="shared" ref="Y125:Y146" si="66">ROUND(CZ125,2)</f>
        <v>0</v>
      </c>
      <c r="Z125" s="2"/>
      <c r="AA125" s="2">
        <v>92418497</v>
      </c>
      <c r="AB125" s="2">
        <f t="shared" ref="AB125:AB146" si="67">ROUND((AC125+AD125+AF125),2)</f>
        <v>16580.64</v>
      </c>
      <c r="AC125" s="2">
        <f>ROUND((SUM(SmtRes!BQ383:'SmtRes'!BQ393)),2)</f>
        <v>363.06</v>
      </c>
      <c r="AD125" s="2">
        <f>ROUND((((SUM(SmtRes!BR383:'SmtRes'!BR393))-(SUM(SmtRes!BS383:'SmtRes'!BS393)))+AE125),2)</f>
        <v>558.41</v>
      </c>
      <c r="AE125" s="2">
        <f>ROUND((SUM(SmtRes!BS383:'SmtRes'!BS393)),2)</f>
        <v>252.93</v>
      </c>
      <c r="AF125" s="2">
        <f>ROUND((SUM(SmtRes!BT383:'SmtRes'!BT393)),2)</f>
        <v>15659.17</v>
      </c>
      <c r="AG125" s="2">
        <f t="shared" ref="AG125:AG146" si="68">ROUND((AP125),2)</f>
        <v>0</v>
      </c>
      <c r="AH125" s="2">
        <f>(SUM(SmtRes!BU383:'SmtRes'!BU393))</f>
        <v>29.68</v>
      </c>
      <c r="AI125" s="2">
        <f>(SUM(SmtRes!BV383:'SmtRes'!BV393))</f>
        <v>0.4</v>
      </c>
      <c r="AJ125" s="2">
        <f t="shared" ref="AJ125:AJ146" si="69">(AS125)</f>
        <v>0</v>
      </c>
      <c r="AK125" s="2">
        <v>16833.562505999998</v>
      </c>
      <c r="AL125" s="2">
        <v>363.05750600000005</v>
      </c>
      <c r="AM125" s="2">
        <v>558.40899999999999</v>
      </c>
      <c r="AN125" s="2">
        <v>252.92800000000003</v>
      </c>
      <c r="AO125" s="2">
        <v>15659.168</v>
      </c>
      <c r="AP125" s="2">
        <v>0</v>
      </c>
      <c r="AQ125" s="2">
        <v>29.68</v>
      </c>
      <c r="AR125" s="2">
        <v>0.4</v>
      </c>
      <c r="AS125" s="2">
        <v>0</v>
      </c>
      <c r="AT125" s="2">
        <v>97</v>
      </c>
      <c r="AU125" s="2">
        <v>51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0</v>
      </c>
      <c r="BI125" s="2">
        <v>2</v>
      </c>
      <c r="BJ125" s="2" t="s">
        <v>161</v>
      </c>
      <c r="BK125" s="2"/>
      <c r="BL125" s="2"/>
      <c r="BM125" s="2">
        <v>108001</v>
      </c>
      <c r="BN125" s="2">
        <v>91385276</v>
      </c>
      <c r="BO125" s="2" t="s">
        <v>3</v>
      </c>
      <c r="BP125" s="2">
        <v>0</v>
      </c>
      <c r="BQ125" s="2">
        <v>3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97</v>
      </c>
      <c r="CA125" s="2">
        <v>51</v>
      </c>
      <c r="CB125" s="2" t="s">
        <v>3</v>
      </c>
      <c r="CC125" s="2"/>
      <c r="CD125" s="2"/>
      <c r="CE125" s="2">
        <v>0</v>
      </c>
      <c r="CF125" s="2">
        <v>0</v>
      </c>
      <c r="CG125" s="2">
        <v>0</v>
      </c>
      <c r="CH125" s="2">
        <v>17</v>
      </c>
      <c r="CI125" s="2">
        <v>0</v>
      </c>
      <c r="CJ125" s="2">
        <v>0</v>
      </c>
      <c r="CK125" s="2">
        <v>0</v>
      </c>
      <c r="CL125" s="2">
        <v>0</v>
      </c>
      <c r="CM125" s="2">
        <v>0</v>
      </c>
      <c r="CN125" s="2" t="s">
        <v>3</v>
      </c>
      <c r="CO125" s="2">
        <v>0</v>
      </c>
      <c r="CP125" s="2">
        <f>(P125+Q125+S125+R125)</f>
        <v>0</v>
      </c>
      <c r="CQ125" s="2">
        <f>SUMIF(SmtRes!AQ383:'SmtRes'!AQ393,"=1",SmtRes!AA383:'SmtRes'!AA393)</f>
        <v>236193.72999999998</v>
      </c>
      <c r="CR125" s="2">
        <f>SUMIF(SmtRes!AQ383:'SmtRes'!AQ393,"=1",SmtRes!AB383:'SmtRes'!AB393)</f>
        <v>2290.65</v>
      </c>
      <c r="CS125" s="2">
        <f>SUMIF(SmtRes!AQ383:'SmtRes'!AQ393,"=1",SmtRes!AC383:'SmtRes'!AC393)</f>
        <v>1264.6400000000001</v>
      </c>
      <c r="CT125" s="2">
        <f>SUMIF(SmtRes!AQ383:'SmtRes'!AQ393,"=1",SmtRes!AD383:'SmtRes'!AD393)</f>
        <v>527.6</v>
      </c>
      <c r="CU125" s="2">
        <f>AG125</f>
        <v>0</v>
      </c>
      <c r="CV125" s="2">
        <f>SUMIF(SmtRes!AQ383:'SmtRes'!AQ393,"=1",SmtRes!BU383:'SmtRes'!BU393)</f>
        <v>29.68</v>
      </c>
      <c r="CW125" s="2">
        <f>SUMIF(SmtRes!AQ383:'SmtRes'!AQ393,"=1",SmtRes!BV383:'SmtRes'!BV393)</f>
        <v>0.4</v>
      </c>
      <c r="CX125" s="2">
        <f>AJ125</f>
        <v>0</v>
      </c>
      <c r="CY125" s="2">
        <f>(((S125+R125)*AT125)/100)</f>
        <v>0</v>
      </c>
      <c r="CZ125" s="2">
        <f>(((S125+R125)*AU125)/100)</f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1003</v>
      </c>
      <c r="DV125" s="2" t="s">
        <v>68</v>
      </c>
      <c r="DW125" s="2" t="s">
        <v>68</v>
      </c>
      <c r="DX125" s="2">
        <v>100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91385562</v>
      </c>
      <c r="EF125" s="2">
        <v>3</v>
      </c>
      <c r="EG125" s="2" t="s">
        <v>25</v>
      </c>
      <c r="EH125" s="2">
        <v>0</v>
      </c>
      <c r="EI125" s="2" t="s">
        <v>3</v>
      </c>
      <c r="EJ125" s="2">
        <v>2</v>
      </c>
      <c r="EK125" s="2">
        <v>108001</v>
      </c>
      <c r="EL125" s="2" t="s">
        <v>26</v>
      </c>
      <c r="EM125" s="2" t="s">
        <v>27</v>
      </c>
      <c r="EN125" s="2"/>
      <c r="EO125" s="2" t="s">
        <v>3</v>
      </c>
      <c r="EP125" s="2"/>
      <c r="EQ125" s="2">
        <v>0</v>
      </c>
      <c r="ER125" s="2">
        <v>0</v>
      </c>
      <c r="ES125" s="2">
        <v>0</v>
      </c>
      <c r="ET125" s="2">
        <v>0</v>
      </c>
      <c r="EU125" s="2">
        <v>0</v>
      </c>
      <c r="EV125" s="2">
        <v>0</v>
      </c>
      <c r="EW125" s="2">
        <v>29.68</v>
      </c>
      <c r="EX125" s="2">
        <v>0.4</v>
      </c>
      <c r="EY125" s="2">
        <v>0</v>
      </c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97</v>
      </c>
      <c r="FY125" s="2">
        <v>51</v>
      </c>
      <c r="FZ125" s="2"/>
      <c r="GA125" s="2" t="s">
        <v>3</v>
      </c>
      <c r="GB125" s="2"/>
      <c r="GC125" s="2"/>
      <c r="GD125" s="2">
        <v>1</v>
      </c>
      <c r="GE125" s="2"/>
      <c r="GF125" s="2">
        <v>1555389377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ref="GL125:GL146" si="70">ROUND(IF(AND(BH125=3,BI125=3,FS125&lt;&gt;0),P125,0),2)</f>
        <v>0</v>
      </c>
      <c r="GM125" s="2">
        <f t="shared" ref="GM125:GM146" si="71">ROUND(O125+X125+Y125,2)+GX125</f>
        <v>0</v>
      </c>
      <c r="GN125" s="2">
        <f t="shared" ref="GN125:GN146" si="72">IF(OR(BI125=0,BI125=1),GM125-GX125,0)</f>
        <v>0</v>
      </c>
      <c r="GO125" s="2">
        <f t="shared" ref="GO125:GO146" si="73">IF(BI125=2,GM125-GX125,0)</f>
        <v>0</v>
      </c>
      <c r="GP125" s="2">
        <f t="shared" ref="GP125:GP146" si="74">IF(BI125=4,GM125-GX125,0)</f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ref="GV125:GV146" si="75">ROUND((GT125),2)</f>
        <v>0</v>
      </c>
      <c r="GW125" s="2">
        <v>1</v>
      </c>
      <c r="GX125" s="2">
        <f t="shared" ref="GX125:GX146" si="76">ROUND(HC125*I125,2)</f>
        <v>0</v>
      </c>
      <c r="GY125" s="2"/>
      <c r="GZ125" s="2"/>
      <c r="HA125" s="2">
        <v>0</v>
      </c>
      <c r="HB125" s="2">
        <v>0</v>
      </c>
      <c r="HC125" s="2">
        <f>GV125*GW125</f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29</v>
      </c>
      <c r="HO125" s="2" t="s">
        <v>30</v>
      </c>
      <c r="HP125" s="2" t="s">
        <v>26</v>
      </c>
      <c r="HQ125" s="2" t="s">
        <v>26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>
      <c r="A126">
        <v>17</v>
      </c>
      <c r="B126">
        <v>1</v>
      </c>
      <c r="C126">
        <f>ROW(SmtRes!A404)</f>
        <v>404</v>
      </c>
      <c r="D126">
        <f>ROW(EtalonRes!A404)</f>
        <v>404</v>
      </c>
      <c r="E126" t="s">
        <v>158</v>
      </c>
      <c r="F126" t="s">
        <v>159</v>
      </c>
      <c r="G126" t="s">
        <v>160</v>
      </c>
      <c r="H126" t="s">
        <v>68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62"/>
        <v>0</v>
      </c>
      <c r="O126">
        <f>ROUND(CP126,2)</f>
        <v>0</v>
      </c>
      <c r="P126">
        <f>SUMIF(SmtRes!AQ394:'SmtRes'!AQ404,"=1",SmtRes!DF394:'SmtRes'!DF404)</f>
        <v>0</v>
      </c>
      <c r="Q126">
        <f>SUMIF(SmtRes!AQ394:'SmtRes'!AQ404,"=1",SmtRes!DG394:'SmtRes'!DG404)</f>
        <v>0</v>
      </c>
      <c r="R126">
        <f>SUMIF(SmtRes!AQ394:'SmtRes'!AQ404,"=1",SmtRes!DH394:'SmtRes'!DH404)</f>
        <v>0</v>
      </c>
      <c r="S126">
        <f>SUMIF(SmtRes!AQ394:'SmtRes'!AQ404,"=1",SmtRes!DI394:'SmtRes'!DI404)</f>
        <v>0</v>
      </c>
      <c r="T126">
        <f t="shared" si="63"/>
        <v>0</v>
      </c>
      <c r="U126">
        <f>SUMIF(SmtRes!AQ394:'SmtRes'!AQ404,"=1",SmtRes!CV394:'SmtRes'!CV404)</f>
        <v>0</v>
      </c>
      <c r="V126">
        <f>SUMIF(SmtRes!AQ394:'SmtRes'!AQ404,"=1",SmtRes!CW394:'SmtRes'!CW404)</f>
        <v>0</v>
      </c>
      <c r="W126">
        <f t="shared" si="64"/>
        <v>0</v>
      </c>
      <c r="X126">
        <f t="shared" si="65"/>
        <v>0</v>
      </c>
      <c r="Y126">
        <f t="shared" si="66"/>
        <v>0</v>
      </c>
      <c r="AA126">
        <v>92418442</v>
      </c>
      <c r="AB126">
        <f t="shared" si="67"/>
        <v>16580.64</v>
      </c>
      <c r="AC126">
        <f>ROUND((SUM(SmtRes!BQ394:'SmtRes'!BQ404)),2)</f>
        <v>363.06</v>
      </c>
      <c r="AD126">
        <f>ROUND((((SUM(SmtRes!BR394:'SmtRes'!BR404))-(SUM(SmtRes!BS394:'SmtRes'!BS404)))+AE126),2)</f>
        <v>558.41</v>
      </c>
      <c r="AE126">
        <f>ROUND((SUM(SmtRes!BS394:'SmtRes'!BS404)),2)</f>
        <v>252.93</v>
      </c>
      <c r="AF126">
        <f>ROUND((SUM(SmtRes!BT394:'SmtRes'!BT404)),2)</f>
        <v>15659.17</v>
      </c>
      <c r="AG126">
        <f t="shared" si="68"/>
        <v>0</v>
      </c>
      <c r="AH126">
        <f>(SUM(SmtRes!BU394:'SmtRes'!BU404))</f>
        <v>29.68</v>
      </c>
      <c r="AI126">
        <f>(SUM(SmtRes!BV394:'SmtRes'!BV404))</f>
        <v>0.4</v>
      </c>
      <c r="AJ126">
        <f t="shared" si="69"/>
        <v>0</v>
      </c>
      <c r="AK126">
        <v>16833.562505999998</v>
      </c>
      <c r="AL126">
        <v>363.05750600000005</v>
      </c>
      <c r="AM126">
        <v>558.40899999999999</v>
      </c>
      <c r="AN126">
        <v>252.92800000000003</v>
      </c>
      <c r="AO126">
        <v>15659.168</v>
      </c>
      <c r="AP126">
        <v>0</v>
      </c>
      <c r="AQ126">
        <v>29.68</v>
      </c>
      <c r="AR126">
        <v>0.4</v>
      </c>
      <c r="AS126">
        <v>0</v>
      </c>
      <c r="AT126">
        <v>97</v>
      </c>
      <c r="AU126">
        <v>51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2</v>
      </c>
      <c r="BJ126" t="s">
        <v>161</v>
      </c>
      <c r="BM126">
        <v>108001</v>
      </c>
      <c r="BN126">
        <v>91385276</v>
      </c>
      <c r="BO126" t="s">
        <v>3</v>
      </c>
      <c r="BP126">
        <v>0</v>
      </c>
      <c r="BQ126">
        <v>3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97</v>
      </c>
      <c r="CA126">
        <v>51</v>
      </c>
      <c r="CB126" t="s">
        <v>3</v>
      </c>
      <c r="CE126">
        <v>0</v>
      </c>
      <c r="CF126">
        <v>0</v>
      </c>
      <c r="CG126">
        <v>0</v>
      </c>
      <c r="CH126">
        <v>17</v>
      </c>
      <c r="CI126">
        <v>0</v>
      </c>
      <c r="CJ126">
        <v>0</v>
      </c>
      <c r="CK126">
        <v>0</v>
      </c>
      <c r="CL126">
        <v>0</v>
      </c>
      <c r="CM126">
        <v>0</v>
      </c>
      <c r="CN126" t="s">
        <v>3</v>
      </c>
      <c r="CO126">
        <v>0</v>
      </c>
      <c r="CP126">
        <f>(P126+Q126+S126+R126)</f>
        <v>0</v>
      </c>
      <c r="CQ126">
        <f>SUMIF(SmtRes!AQ394:'SmtRes'!AQ404,"=1",SmtRes!AA394:'SmtRes'!AA404)</f>
        <v>236193.72999999998</v>
      </c>
      <c r="CR126">
        <f>SUMIF(SmtRes!AQ394:'SmtRes'!AQ404,"=1",SmtRes!AB394:'SmtRes'!AB404)</f>
        <v>2290.65</v>
      </c>
      <c r="CS126">
        <f>SUMIF(SmtRes!AQ394:'SmtRes'!AQ404,"=1",SmtRes!AC394:'SmtRes'!AC404)</f>
        <v>1264.6400000000001</v>
      </c>
      <c r="CT126">
        <f>SUMIF(SmtRes!AQ394:'SmtRes'!AQ404,"=1",SmtRes!AD394:'SmtRes'!AD404)</f>
        <v>527.6</v>
      </c>
      <c r="CU126">
        <f>AG126</f>
        <v>0</v>
      </c>
      <c r="CV126">
        <f>SUMIF(SmtRes!AQ394:'SmtRes'!AQ404,"=1",SmtRes!BU394:'SmtRes'!BU404)</f>
        <v>29.68</v>
      </c>
      <c r="CW126">
        <f>SUMIF(SmtRes!AQ394:'SmtRes'!AQ404,"=1",SmtRes!BV394:'SmtRes'!BV404)</f>
        <v>0.4</v>
      </c>
      <c r="CX126">
        <f>AJ126</f>
        <v>0</v>
      </c>
      <c r="CY126">
        <f>(((S126+R126)*AT126)/100)</f>
        <v>0</v>
      </c>
      <c r="CZ126">
        <f>(((S126+R126)*AU126)/100)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1003</v>
      </c>
      <c r="DV126" t="s">
        <v>68</v>
      </c>
      <c r="DW126" t="s">
        <v>68</v>
      </c>
      <c r="DX126">
        <v>100</v>
      </c>
      <c r="DZ126" t="s">
        <v>3</v>
      </c>
      <c r="EA126" t="s">
        <v>3</v>
      </c>
      <c r="EB126" t="s">
        <v>3</v>
      </c>
      <c r="EC126" t="s">
        <v>3</v>
      </c>
      <c r="EE126">
        <v>91385562</v>
      </c>
      <c r="EF126">
        <v>3</v>
      </c>
      <c r="EG126" t="s">
        <v>25</v>
      </c>
      <c r="EH126">
        <v>0</v>
      </c>
      <c r="EI126" t="s">
        <v>3</v>
      </c>
      <c r="EJ126">
        <v>2</v>
      </c>
      <c r="EK126">
        <v>108001</v>
      </c>
      <c r="EL126" t="s">
        <v>26</v>
      </c>
      <c r="EM126" t="s">
        <v>27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29.68</v>
      </c>
      <c r="EX126">
        <v>0.4</v>
      </c>
      <c r="EY126">
        <v>0</v>
      </c>
      <c r="FQ126">
        <v>0</v>
      </c>
      <c r="FR126">
        <v>0</v>
      </c>
      <c r="FS126">
        <v>0</v>
      </c>
      <c r="FX126">
        <v>97</v>
      </c>
      <c r="FY126">
        <v>51</v>
      </c>
      <c r="GA126" t="s">
        <v>3</v>
      </c>
      <c r="GD126">
        <v>1</v>
      </c>
      <c r="GF126">
        <v>1555389377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70"/>
        <v>0</v>
      </c>
      <c r="GM126">
        <f t="shared" si="71"/>
        <v>0</v>
      </c>
      <c r="GN126">
        <f t="shared" si="72"/>
        <v>0</v>
      </c>
      <c r="GO126">
        <f t="shared" si="73"/>
        <v>0</v>
      </c>
      <c r="GP126">
        <f t="shared" si="74"/>
        <v>0</v>
      </c>
      <c r="GR126">
        <v>0</v>
      </c>
      <c r="GS126">
        <v>3</v>
      </c>
      <c r="GT126">
        <v>0</v>
      </c>
      <c r="GU126" t="s">
        <v>3</v>
      </c>
      <c r="GV126">
        <f t="shared" si="75"/>
        <v>0</v>
      </c>
      <c r="GW126">
        <v>1</v>
      </c>
      <c r="GX126">
        <f t="shared" si="76"/>
        <v>0</v>
      </c>
      <c r="HA126">
        <v>0</v>
      </c>
      <c r="HB126">
        <v>0</v>
      </c>
      <c r="HC126">
        <f>GV126*GW126</f>
        <v>0</v>
      </c>
      <c r="HE126" t="s">
        <v>3</v>
      </c>
      <c r="HF126" t="s">
        <v>3</v>
      </c>
      <c r="HM126" t="s">
        <v>3</v>
      </c>
      <c r="HN126" t="s">
        <v>29</v>
      </c>
      <c r="HO126" t="s">
        <v>30</v>
      </c>
      <c r="HP126" t="s">
        <v>26</v>
      </c>
      <c r="HQ126" t="s">
        <v>26</v>
      </c>
      <c r="HS126">
        <v>0</v>
      </c>
      <c r="IK126">
        <v>0</v>
      </c>
    </row>
    <row r="127" spans="1:255">
      <c r="A127" s="2">
        <v>18</v>
      </c>
      <c r="B127" s="2">
        <v>1</v>
      </c>
      <c r="C127" s="2">
        <v>393</v>
      </c>
      <c r="D127" s="2"/>
      <c r="E127" s="2" t="s">
        <v>162</v>
      </c>
      <c r="F127" s="2" t="s">
        <v>32</v>
      </c>
      <c r="G127" s="2" t="s">
        <v>33</v>
      </c>
      <c r="H127" s="2" t="s">
        <v>34</v>
      </c>
      <c r="I127" s="2">
        <f>J127</f>
        <v>2</v>
      </c>
      <c r="J127" s="2">
        <v>2</v>
      </c>
      <c r="K127" s="2">
        <v>2</v>
      </c>
      <c r="L127" s="2">
        <v>0</v>
      </c>
      <c r="M127" s="2">
        <v>0</v>
      </c>
      <c r="N127" s="2">
        <f t="shared" si="62"/>
        <v>0</v>
      </c>
      <c r="O127" s="2">
        <f>ROUND(P127,2)</f>
        <v>0</v>
      </c>
      <c r="P127" s="2">
        <f>ROUND(ROUND(ROUND(SUMIF(SmtRes!AQ394:'SmtRes'!AQ404,"=1",SmtRes!CU394:'SmtRes'!CU404),2),2)*I127/100,2)</f>
        <v>0</v>
      </c>
      <c r="Q127" s="2">
        <f>ROUND(CR127*I127,2)</f>
        <v>0</v>
      </c>
      <c r="R127" s="2">
        <f>ROUND(CS127*I127,2)</f>
        <v>0</v>
      </c>
      <c r="S127" s="2">
        <f>ROUND(CT127*I127,2)</f>
        <v>0</v>
      </c>
      <c r="T127" s="2">
        <f t="shared" si="63"/>
        <v>0</v>
      </c>
      <c r="U127" s="2">
        <f>ROUND(CV127*I127,7)</f>
        <v>0</v>
      </c>
      <c r="V127" s="2">
        <f>ROUND(CW127*I127,7)</f>
        <v>0</v>
      </c>
      <c r="W127" s="2">
        <f t="shared" si="64"/>
        <v>0</v>
      </c>
      <c r="X127" s="2">
        <f t="shared" si="65"/>
        <v>0</v>
      </c>
      <c r="Y127" s="2">
        <f t="shared" si="66"/>
        <v>0</v>
      </c>
      <c r="Z127" s="2"/>
      <c r="AA127" s="2">
        <v>92418497</v>
      </c>
      <c r="AB127" s="2">
        <f t="shared" si="67"/>
        <v>0</v>
      </c>
      <c r="AC127" s="2">
        <f>ROUND((ES127),2)</f>
        <v>0</v>
      </c>
      <c r="AD127" s="2">
        <f>ROUND((((ET127)-(EU127))+AE127),2)</f>
        <v>0</v>
      </c>
      <c r="AE127" s="2">
        <f>ROUND((EU127),2)</f>
        <v>0</v>
      </c>
      <c r="AF127" s="2">
        <f>ROUND((EV127),2)</f>
        <v>0</v>
      </c>
      <c r="AG127" s="2">
        <f t="shared" si="68"/>
        <v>0</v>
      </c>
      <c r="AH127" s="2">
        <f>(EW127)</f>
        <v>0</v>
      </c>
      <c r="AI127" s="2">
        <f>(EX127)</f>
        <v>0</v>
      </c>
      <c r="AJ127" s="2">
        <f t="shared" si="69"/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97</v>
      </c>
      <c r="AU127" s="2">
        <v>51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3</v>
      </c>
      <c r="BI127" s="2">
        <v>2</v>
      </c>
      <c r="BJ127" s="2" t="s">
        <v>3</v>
      </c>
      <c r="BK127" s="2"/>
      <c r="BL127" s="2"/>
      <c r="BM127" s="2">
        <v>108001</v>
      </c>
      <c r="BN127" s="2">
        <v>91385276</v>
      </c>
      <c r="BO127" s="2" t="s">
        <v>3</v>
      </c>
      <c r="BP127" s="2">
        <v>0</v>
      </c>
      <c r="BQ127" s="2">
        <v>3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97</v>
      </c>
      <c r="CA127" s="2">
        <v>51</v>
      </c>
      <c r="CB127" s="2" t="s">
        <v>3</v>
      </c>
      <c r="CC127" s="2"/>
      <c r="CD127" s="2"/>
      <c r="CE127" s="2">
        <v>0</v>
      </c>
      <c r="CF127" s="2">
        <v>0</v>
      </c>
      <c r="CG127" s="2">
        <v>0</v>
      </c>
      <c r="CH127" s="2">
        <v>17</v>
      </c>
      <c r="CI127" s="2">
        <v>1</v>
      </c>
      <c r="CJ127" s="2">
        <v>0</v>
      </c>
      <c r="CK127" s="2">
        <v>0</v>
      </c>
      <c r="CL127" s="2">
        <v>0</v>
      </c>
      <c r="CM127" s="2">
        <v>0</v>
      </c>
      <c r="CN127" s="2" t="s">
        <v>3</v>
      </c>
      <c r="CO127" s="2">
        <v>0</v>
      </c>
      <c r="CP127" s="2">
        <f>0</f>
        <v>0</v>
      </c>
      <c r="CQ127" s="2">
        <f>0</f>
        <v>0</v>
      </c>
      <c r="CR127" s="2">
        <f>0</f>
        <v>0</v>
      </c>
      <c r="CS127" s="2">
        <f>0</f>
        <v>0</v>
      </c>
      <c r="CT127" s="2">
        <f>0</f>
        <v>0</v>
      </c>
      <c r="CU127" s="2">
        <f>0</f>
        <v>0</v>
      </c>
      <c r="CV127" s="2">
        <f>0</f>
        <v>0</v>
      </c>
      <c r="CW127" s="2">
        <f>0</f>
        <v>0</v>
      </c>
      <c r="CX127" s="2">
        <f>0</f>
        <v>0</v>
      </c>
      <c r="CY127" s="2">
        <f>0</f>
        <v>0</v>
      </c>
      <c r="CZ127" s="2">
        <f>0</f>
        <v>0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1013</v>
      </c>
      <c r="DV127" s="2" t="s">
        <v>34</v>
      </c>
      <c r="DW127" s="2" t="s">
        <v>34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91385562</v>
      </c>
      <c r="EF127" s="2">
        <v>3</v>
      </c>
      <c r="EG127" s="2" t="s">
        <v>25</v>
      </c>
      <c r="EH127" s="2">
        <v>0</v>
      </c>
      <c r="EI127" s="2" t="s">
        <v>3</v>
      </c>
      <c r="EJ127" s="2">
        <v>2</v>
      </c>
      <c r="EK127" s="2">
        <v>108001</v>
      </c>
      <c r="EL127" s="2" t="s">
        <v>26</v>
      </c>
      <c r="EM127" s="2" t="s">
        <v>27</v>
      </c>
      <c r="EN127" s="2"/>
      <c r="EO127" s="2" t="s">
        <v>3</v>
      </c>
      <c r="EP127" s="2"/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97</v>
      </c>
      <c r="FY127" s="2">
        <v>51</v>
      </c>
      <c r="FZ127" s="2"/>
      <c r="GA127" s="2" t="s">
        <v>3</v>
      </c>
      <c r="GB127" s="2"/>
      <c r="GC127" s="2"/>
      <c r="GD127" s="2">
        <v>1</v>
      </c>
      <c r="GE127" s="2"/>
      <c r="GF127" s="2">
        <v>274903907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 t="shared" si="70"/>
        <v>0</v>
      </c>
      <c r="GM127" s="2">
        <f t="shared" si="71"/>
        <v>0</v>
      </c>
      <c r="GN127" s="2">
        <f t="shared" si="72"/>
        <v>0</v>
      </c>
      <c r="GO127" s="2">
        <f t="shared" si="73"/>
        <v>0</v>
      </c>
      <c r="GP127" s="2">
        <f t="shared" si="74"/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 t="shared" si="75"/>
        <v>0</v>
      </c>
      <c r="GW127" s="2">
        <v>1</v>
      </c>
      <c r="GX127" s="2">
        <f t="shared" si="76"/>
        <v>0</v>
      </c>
      <c r="GY127" s="2"/>
      <c r="GZ127" s="2"/>
      <c r="HA127" s="2">
        <v>0</v>
      </c>
      <c r="HB127" s="2">
        <v>0</v>
      </c>
      <c r="HC127" s="2">
        <f>0</f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29</v>
      </c>
      <c r="HO127" s="2" t="s">
        <v>30</v>
      </c>
      <c r="HP127" s="2" t="s">
        <v>26</v>
      </c>
      <c r="HQ127" s="2" t="s">
        <v>26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>
      <c r="A128">
        <v>18</v>
      </c>
      <c r="B128">
        <v>1</v>
      </c>
      <c r="C128">
        <v>404</v>
      </c>
      <c r="E128" t="s">
        <v>162</v>
      </c>
      <c r="F128" t="s">
        <v>32</v>
      </c>
      <c r="G128" t="s">
        <v>33</v>
      </c>
      <c r="H128" t="s">
        <v>34</v>
      </c>
      <c r="I128">
        <f>J128</f>
        <v>2</v>
      </c>
      <c r="J128">
        <v>2</v>
      </c>
      <c r="K128">
        <v>2</v>
      </c>
      <c r="L128">
        <v>0</v>
      </c>
      <c r="M128">
        <v>0</v>
      </c>
      <c r="N128">
        <f t="shared" si="62"/>
        <v>0</v>
      </c>
      <c r="O128">
        <f>ROUND(P128,2)</f>
        <v>0</v>
      </c>
      <c r="P128">
        <f>ROUND(ROUND(ROUND(SUMIF(SmtRes!AQ394:'SmtRes'!AQ404,"=1",SmtRes!CU394:'SmtRes'!CU404),2),2)*I128/100,2)</f>
        <v>0</v>
      </c>
      <c r="Q128">
        <f>ROUND(CR128*I128,2)</f>
        <v>0</v>
      </c>
      <c r="R128">
        <f>ROUND(CS128*I128,2)</f>
        <v>0</v>
      </c>
      <c r="S128">
        <f>ROUND(CT128*I128,2)</f>
        <v>0</v>
      </c>
      <c r="T128">
        <f t="shared" si="63"/>
        <v>0</v>
      </c>
      <c r="U128">
        <f>ROUND(CV128*I128,7)</f>
        <v>0</v>
      </c>
      <c r="V128">
        <f>ROUND(CW128*I128,7)</f>
        <v>0</v>
      </c>
      <c r="W128">
        <f t="shared" si="64"/>
        <v>0</v>
      </c>
      <c r="X128">
        <f t="shared" si="65"/>
        <v>0</v>
      </c>
      <c r="Y128">
        <f t="shared" si="66"/>
        <v>0</v>
      </c>
      <c r="AA128">
        <v>92418442</v>
      </c>
      <c r="AB128">
        <f t="shared" si="67"/>
        <v>0</v>
      </c>
      <c r="AC128">
        <f>ROUND((ES128),2)</f>
        <v>0</v>
      </c>
      <c r="AD128">
        <f>ROUND((((ET128)-(EU128))+AE128),2)</f>
        <v>0</v>
      </c>
      <c r="AE128">
        <f>ROUND((EU128),2)</f>
        <v>0</v>
      </c>
      <c r="AF128">
        <f>ROUND((EV128),2)</f>
        <v>0</v>
      </c>
      <c r="AG128">
        <f t="shared" si="68"/>
        <v>0</v>
      </c>
      <c r="AH128">
        <f>(EW128)</f>
        <v>0</v>
      </c>
      <c r="AI128">
        <f>(EX128)</f>
        <v>0</v>
      </c>
      <c r="AJ128">
        <f t="shared" si="69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97</v>
      </c>
      <c r="AU128">
        <v>51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2</v>
      </c>
      <c r="BJ128" t="s">
        <v>3</v>
      </c>
      <c r="BM128">
        <v>108001</v>
      </c>
      <c r="BN128">
        <v>91385276</v>
      </c>
      <c r="BO128" t="s">
        <v>3</v>
      </c>
      <c r="BP128">
        <v>0</v>
      </c>
      <c r="BQ128">
        <v>3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97</v>
      </c>
      <c r="CA128">
        <v>51</v>
      </c>
      <c r="CB128" t="s">
        <v>3</v>
      </c>
      <c r="CE128">
        <v>0</v>
      </c>
      <c r="CF128">
        <v>0</v>
      </c>
      <c r="CG128">
        <v>0</v>
      </c>
      <c r="CH128">
        <v>17</v>
      </c>
      <c r="CI128">
        <v>1</v>
      </c>
      <c r="CJ128">
        <v>0</v>
      </c>
      <c r="CK128">
        <v>0</v>
      </c>
      <c r="CL128">
        <v>0</v>
      </c>
      <c r="CM128">
        <v>0</v>
      </c>
      <c r="CN128" t="s">
        <v>3</v>
      </c>
      <c r="CO128">
        <v>0</v>
      </c>
      <c r="CP128">
        <f>0</f>
        <v>0</v>
      </c>
      <c r="CQ128">
        <f>0</f>
        <v>0</v>
      </c>
      <c r="CR128">
        <f>0</f>
        <v>0</v>
      </c>
      <c r="CS128">
        <f>0</f>
        <v>0</v>
      </c>
      <c r="CT128">
        <f>0</f>
        <v>0</v>
      </c>
      <c r="CU128">
        <f>0</f>
        <v>0</v>
      </c>
      <c r="CV128">
        <f>0</f>
        <v>0</v>
      </c>
      <c r="CW128">
        <f>0</f>
        <v>0</v>
      </c>
      <c r="CX128">
        <f>0</f>
        <v>0</v>
      </c>
      <c r="CY128">
        <f>0</f>
        <v>0</v>
      </c>
      <c r="CZ128">
        <f>0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34</v>
      </c>
      <c r="DW128" t="s">
        <v>34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91385562</v>
      </c>
      <c r="EF128">
        <v>3</v>
      </c>
      <c r="EG128" t="s">
        <v>25</v>
      </c>
      <c r="EH128">
        <v>0</v>
      </c>
      <c r="EI128" t="s">
        <v>3</v>
      </c>
      <c r="EJ128">
        <v>2</v>
      </c>
      <c r="EK128">
        <v>108001</v>
      </c>
      <c r="EL128" t="s">
        <v>26</v>
      </c>
      <c r="EM128" t="s">
        <v>27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97</v>
      </c>
      <c r="FY128">
        <v>51</v>
      </c>
      <c r="GA128" t="s">
        <v>3</v>
      </c>
      <c r="GD128">
        <v>1</v>
      </c>
      <c r="GF128">
        <v>274903907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70"/>
        <v>0</v>
      </c>
      <c r="GM128">
        <f t="shared" si="71"/>
        <v>0</v>
      </c>
      <c r="GN128">
        <f t="shared" si="72"/>
        <v>0</v>
      </c>
      <c r="GO128">
        <f t="shared" si="73"/>
        <v>0</v>
      </c>
      <c r="GP128">
        <f t="shared" si="74"/>
        <v>0</v>
      </c>
      <c r="GR128">
        <v>0</v>
      </c>
      <c r="GS128">
        <v>3</v>
      </c>
      <c r="GT128">
        <v>0</v>
      </c>
      <c r="GU128" t="s">
        <v>3</v>
      </c>
      <c r="GV128">
        <f t="shared" si="75"/>
        <v>0</v>
      </c>
      <c r="GW128">
        <v>1</v>
      </c>
      <c r="GX128">
        <f t="shared" si="76"/>
        <v>0</v>
      </c>
      <c r="HA128">
        <v>0</v>
      </c>
      <c r="HB128">
        <v>0</v>
      </c>
      <c r="HC128">
        <f>0</f>
        <v>0</v>
      </c>
      <c r="HE128" t="s">
        <v>3</v>
      </c>
      <c r="HF128" t="s">
        <v>3</v>
      </c>
      <c r="HM128" t="s">
        <v>3</v>
      </c>
      <c r="HN128" t="s">
        <v>29</v>
      </c>
      <c r="HO128" t="s">
        <v>30</v>
      </c>
      <c r="HP128" t="s">
        <v>26</v>
      </c>
      <c r="HQ128" t="s">
        <v>26</v>
      </c>
      <c r="HS128">
        <v>0</v>
      </c>
      <c r="IK128">
        <v>0</v>
      </c>
    </row>
    <row r="129" spans="1:255">
      <c r="A129" s="2">
        <v>17</v>
      </c>
      <c r="B129" s="2">
        <v>1</v>
      </c>
      <c r="C129" s="2">
        <f>ROW(SmtRes!A415)</f>
        <v>415</v>
      </c>
      <c r="D129" s="2">
        <f>ROW(EtalonRes!A415)</f>
        <v>415</v>
      </c>
      <c r="E129" s="2" t="s">
        <v>163</v>
      </c>
      <c r="F129" s="2" t="s">
        <v>164</v>
      </c>
      <c r="G129" s="2" t="s">
        <v>165</v>
      </c>
      <c r="H129" s="2" t="s">
        <v>68</v>
      </c>
      <c r="I129" s="2">
        <v>0</v>
      </c>
      <c r="J129" s="2">
        <v>0</v>
      </c>
      <c r="K129" s="2">
        <v>0</v>
      </c>
      <c r="L129" s="2">
        <v>0.06</v>
      </c>
      <c r="M129" s="2">
        <v>0</v>
      </c>
      <c r="N129" s="2">
        <f t="shared" si="62"/>
        <v>0.06</v>
      </c>
      <c r="O129" s="2">
        <f>ROUND(CP129,2)</f>
        <v>0</v>
      </c>
      <c r="P129" s="2">
        <f>SUMIF(SmtRes!AQ405:'SmtRes'!AQ415,"=1",SmtRes!DF405:'SmtRes'!DF415)</f>
        <v>0</v>
      </c>
      <c r="Q129" s="2">
        <f>SUMIF(SmtRes!AQ405:'SmtRes'!AQ415,"=1",SmtRes!DG405:'SmtRes'!DG415)</f>
        <v>0</v>
      </c>
      <c r="R129" s="2">
        <f>SUMIF(SmtRes!AQ405:'SmtRes'!AQ415,"=1",SmtRes!DH405:'SmtRes'!DH415)</f>
        <v>0</v>
      </c>
      <c r="S129" s="2">
        <f>SUMIF(SmtRes!AQ405:'SmtRes'!AQ415,"=1",SmtRes!DI405:'SmtRes'!DI415)</f>
        <v>0</v>
      </c>
      <c r="T129" s="2">
        <f t="shared" si="63"/>
        <v>0</v>
      </c>
      <c r="U129" s="2">
        <f>SUMIF(SmtRes!AQ405:'SmtRes'!AQ415,"=1",SmtRes!CV405:'SmtRes'!CV415)</f>
        <v>0</v>
      </c>
      <c r="V129" s="2">
        <f>SUMIF(SmtRes!AQ405:'SmtRes'!AQ415,"=1",SmtRes!CW405:'SmtRes'!CW415)</f>
        <v>0</v>
      </c>
      <c r="W129" s="2">
        <f t="shared" si="64"/>
        <v>0</v>
      </c>
      <c r="X129" s="2">
        <f t="shared" si="65"/>
        <v>0</v>
      </c>
      <c r="Y129" s="2">
        <f t="shared" si="66"/>
        <v>0</v>
      </c>
      <c r="Z129" s="2"/>
      <c r="AA129" s="2">
        <v>92418497</v>
      </c>
      <c r="AB129" s="2">
        <f t="shared" si="67"/>
        <v>9976.59</v>
      </c>
      <c r="AC129" s="2">
        <f>ROUND((SUM(SmtRes!BQ405:'SmtRes'!BQ415)),2)</f>
        <v>363.06</v>
      </c>
      <c r="AD129" s="2">
        <f>ROUND((((SUM(SmtRes!BR405:'SmtRes'!BR415))-(SUM(SmtRes!BS405:'SmtRes'!BS415)))+AE129),2)</f>
        <v>496.6</v>
      </c>
      <c r="AE129" s="2">
        <f>ROUND((SUM(SmtRes!BS405:'SmtRes'!BS415)),2)</f>
        <v>252.93</v>
      </c>
      <c r="AF129" s="2">
        <f>ROUND((SUM(SmtRes!BT405:'SmtRes'!BT415)),2)</f>
        <v>9116.93</v>
      </c>
      <c r="AG129" s="2">
        <f t="shared" si="68"/>
        <v>0</v>
      </c>
      <c r="AH129" s="2">
        <f>(SUM(SmtRes!BU405:'SmtRes'!BU415))</f>
        <v>17.28</v>
      </c>
      <c r="AI129" s="2">
        <f>(SUM(SmtRes!BV405:'SmtRes'!BV415))</f>
        <v>0.4</v>
      </c>
      <c r="AJ129" s="2">
        <f t="shared" si="69"/>
        <v>0</v>
      </c>
      <c r="AK129" s="2">
        <v>10229.506906000002</v>
      </c>
      <c r="AL129" s="2">
        <v>363.05750600000005</v>
      </c>
      <c r="AM129" s="2">
        <v>496.59340000000009</v>
      </c>
      <c r="AN129" s="2">
        <v>252.92800000000003</v>
      </c>
      <c r="AO129" s="2">
        <v>9116.9280000000017</v>
      </c>
      <c r="AP129" s="2">
        <v>0</v>
      </c>
      <c r="AQ129" s="2">
        <v>17.28</v>
      </c>
      <c r="AR129" s="2">
        <v>0.4</v>
      </c>
      <c r="AS129" s="2">
        <v>0</v>
      </c>
      <c r="AT129" s="2">
        <v>97</v>
      </c>
      <c r="AU129" s="2">
        <v>51</v>
      </c>
      <c r="AV129" s="2">
        <v>1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0</v>
      </c>
      <c r="BI129" s="2">
        <v>2</v>
      </c>
      <c r="BJ129" s="2" t="s">
        <v>166</v>
      </c>
      <c r="BK129" s="2"/>
      <c r="BL129" s="2"/>
      <c r="BM129" s="2">
        <v>108001</v>
      </c>
      <c r="BN129" s="2">
        <v>91385276</v>
      </c>
      <c r="BO129" s="2" t="s">
        <v>3</v>
      </c>
      <c r="BP129" s="2">
        <v>0</v>
      </c>
      <c r="BQ129" s="2">
        <v>3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97</v>
      </c>
      <c r="CA129" s="2">
        <v>51</v>
      </c>
      <c r="CB129" s="2" t="s">
        <v>3</v>
      </c>
      <c r="CC129" s="2"/>
      <c r="CD129" s="2"/>
      <c r="CE129" s="2">
        <v>0</v>
      </c>
      <c r="CF129" s="2">
        <v>0</v>
      </c>
      <c r="CG129" s="2">
        <v>0</v>
      </c>
      <c r="CH129" s="2">
        <v>18</v>
      </c>
      <c r="CI129" s="2">
        <v>0</v>
      </c>
      <c r="CJ129" s="2">
        <v>0</v>
      </c>
      <c r="CK129" s="2">
        <v>0</v>
      </c>
      <c r="CL129" s="2">
        <v>0</v>
      </c>
      <c r="CM129" s="2">
        <v>0</v>
      </c>
      <c r="CN129" s="2" t="s">
        <v>3</v>
      </c>
      <c r="CO129" s="2">
        <v>0</v>
      </c>
      <c r="CP129" s="2">
        <f>(P129+Q129+S129+R129)</f>
        <v>0</v>
      </c>
      <c r="CQ129" s="2">
        <f>SUMIF(SmtRes!AQ405:'SmtRes'!AQ415,"=1",SmtRes!AA405:'SmtRes'!AA415)</f>
        <v>236193.72999999998</v>
      </c>
      <c r="CR129" s="2">
        <f>SUMIF(SmtRes!AQ405:'SmtRes'!AQ415,"=1",SmtRes!AB405:'SmtRes'!AB415)</f>
        <v>2283.84</v>
      </c>
      <c r="CS129" s="2">
        <f>SUMIF(SmtRes!AQ405:'SmtRes'!AQ415,"=1",SmtRes!AC405:'SmtRes'!AC415)</f>
        <v>1264.6400000000001</v>
      </c>
      <c r="CT129" s="2">
        <f>SUMIF(SmtRes!AQ405:'SmtRes'!AQ415,"=1",SmtRes!AD405:'SmtRes'!AD415)</f>
        <v>527.6</v>
      </c>
      <c r="CU129" s="2">
        <f>AG129</f>
        <v>0</v>
      </c>
      <c r="CV129" s="2">
        <f>SUMIF(SmtRes!AQ405:'SmtRes'!AQ415,"=1",SmtRes!BU405:'SmtRes'!BU415)</f>
        <v>17.28</v>
      </c>
      <c r="CW129" s="2">
        <f>SUMIF(SmtRes!AQ405:'SmtRes'!AQ415,"=1",SmtRes!BV405:'SmtRes'!BV415)</f>
        <v>0.4</v>
      </c>
      <c r="CX129" s="2">
        <f>AJ129</f>
        <v>0</v>
      </c>
      <c r="CY129" s="2">
        <f>(((S129+R129)*AT129)/100)</f>
        <v>0</v>
      </c>
      <c r="CZ129" s="2">
        <f>(((S129+R129)*AU129)/100)</f>
        <v>0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1003</v>
      </c>
      <c r="DV129" s="2" t="s">
        <v>68</v>
      </c>
      <c r="DW129" s="2" t="s">
        <v>68</v>
      </c>
      <c r="DX129" s="2">
        <v>100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91385562</v>
      </c>
      <c r="EF129" s="2">
        <v>3</v>
      </c>
      <c r="EG129" s="2" t="s">
        <v>25</v>
      </c>
      <c r="EH129" s="2">
        <v>0</v>
      </c>
      <c r="EI129" s="2" t="s">
        <v>3</v>
      </c>
      <c r="EJ129" s="2">
        <v>2</v>
      </c>
      <c r="EK129" s="2">
        <v>108001</v>
      </c>
      <c r="EL129" s="2" t="s">
        <v>26</v>
      </c>
      <c r="EM129" s="2" t="s">
        <v>27</v>
      </c>
      <c r="EN129" s="2"/>
      <c r="EO129" s="2" t="s">
        <v>3</v>
      </c>
      <c r="EP129" s="2"/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0</v>
      </c>
      <c r="EW129" s="2">
        <v>17.28</v>
      </c>
      <c r="EX129" s="2">
        <v>0.4</v>
      </c>
      <c r="EY129" s="2">
        <v>0</v>
      </c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97</v>
      </c>
      <c r="FY129" s="2">
        <v>51</v>
      </c>
      <c r="FZ129" s="2"/>
      <c r="GA129" s="2" t="s">
        <v>3</v>
      </c>
      <c r="GB129" s="2"/>
      <c r="GC129" s="2"/>
      <c r="GD129" s="2">
        <v>1</v>
      </c>
      <c r="GE129" s="2"/>
      <c r="GF129" s="2">
        <v>371441387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 t="shared" si="70"/>
        <v>0</v>
      </c>
      <c r="GM129" s="2">
        <f t="shared" si="71"/>
        <v>0</v>
      </c>
      <c r="GN129" s="2">
        <f t="shared" si="72"/>
        <v>0</v>
      </c>
      <c r="GO129" s="2">
        <f t="shared" si="73"/>
        <v>0</v>
      </c>
      <c r="GP129" s="2">
        <f t="shared" si="74"/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si="75"/>
        <v>0</v>
      </c>
      <c r="GW129" s="2">
        <v>1</v>
      </c>
      <c r="GX129" s="2">
        <f t="shared" si="76"/>
        <v>0</v>
      </c>
      <c r="GY129" s="2"/>
      <c r="GZ129" s="2"/>
      <c r="HA129" s="2">
        <v>0</v>
      </c>
      <c r="HB129" s="2">
        <v>0</v>
      </c>
      <c r="HC129" s="2">
        <f>GV129*GW129</f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29</v>
      </c>
      <c r="HO129" s="2" t="s">
        <v>30</v>
      </c>
      <c r="HP129" s="2" t="s">
        <v>26</v>
      </c>
      <c r="HQ129" s="2" t="s">
        <v>26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>
      <c r="A130">
        <v>17</v>
      </c>
      <c r="B130">
        <v>1</v>
      </c>
      <c r="C130">
        <f>ROW(SmtRes!A426)</f>
        <v>426</v>
      </c>
      <c r="D130">
        <f>ROW(EtalonRes!A426)</f>
        <v>426</v>
      </c>
      <c r="E130" t="s">
        <v>163</v>
      </c>
      <c r="F130" t="s">
        <v>164</v>
      </c>
      <c r="G130" t="s">
        <v>165</v>
      </c>
      <c r="H130" t="s">
        <v>68</v>
      </c>
      <c r="I130">
        <v>0</v>
      </c>
      <c r="J130">
        <v>0</v>
      </c>
      <c r="K130">
        <v>0</v>
      </c>
      <c r="L130">
        <v>0.06</v>
      </c>
      <c r="M130">
        <v>0</v>
      </c>
      <c r="N130">
        <f t="shared" si="62"/>
        <v>0.06</v>
      </c>
      <c r="O130">
        <f>ROUND(CP130,2)</f>
        <v>0</v>
      </c>
      <c r="P130">
        <f>SUMIF(SmtRes!AQ416:'SmtRes'!AQ426,"=1",SmtRes!DF416:'SmtRes'!DF426)</f>
        <v>0</v>
      </c>
      <c r="Q130">
        <f>SUMIF(SmtRes!AQ416:'SmtRes'!AQ426,"=1",SmtRes!DG416:'SmtRes'!DG426)</f>
        <v>0</v>
      </c>
      <c r="R130">
        <f>SUMIF(SmtRes!AQ416:'SmtRes'!AQ426,"=1",SmtRes!DH416:'SmtRes'!DH426)</f>
        <v>0</v>
      </c>
      <c r="S130">
        <f>SUMIF(SmtRes!AQ416:'SmtRes'!AQ426,"=1",SmtRes!DI416:'SmtRes'!DI426)</f>
        <v>0</v>
      </c>
      <c r="T130">
        <f t="shared" si="63"/>
        <v>0</v>
      </c>
      <c r="U130">
        <f>SUMIF(SmtRes!AQ416:'SmtRes'!AQ426,"=1",SmtRes!CV416:'SmtRes'!CV426)</f>
        <v>0</v>
      </c>
      <c r="V130">
        <f>SUMIF(SmtRes!AQ416:'SmtRes'!AQ426,"=1",SmtRes!CW416:'SmtRes'!CW426)</f>
        <v>0</v>
      </c>
      <c r="W130">
        <f t="shared" si="64"/>
        <v>0</v>
      </c>
      <c r="X130">
        <f t="shared" si="65"/>
        <v>0</v>
      </c>
      <c r="Y130">
        <f t="shared" si="66"/>
        <v>0</v>
      </c>
      <c r="AA130">
        <v>92418442</v>
      </c>
      <c r="AB130">
        <f t="shared" si="67"/>
        <v>9976.59</v>
      </c>
      <c r="AC130">
        <f>ROUND((SUM(SmtRes!BQ416:'SmtRes'!BQ426)),2)</f>
        <v>363.06</v>
      </c>
      <c r="AD130">
        <f>ROUND((((SUM(SmtRes!BR416:'SmtRes'!BR426))-(SUM(SmtRes!BS416:'SmtRes'!BS426)))+AE130),2)</f>
        <v>496.6</v>
      </c>
      <c r="AE130">
        <f>ROUND((SUM(SmtRes!BS416:'SmtRes'!BS426)),2)</f>
        <v>252.93</v>
      </c>
      <c r="AF130">
        <f>ROUND((SUM(SmtRes!BT416:'SmtRes'!BT426)),2)</f>
        <v>9116.93</v>
      </c>
      <c r="AG130">
        <f t="shared" si="68"/>
        <v>0</v>
      </c>
      <c r="AH130">
        <f>(SUM(SmtRes!BU416:'SmtRes'!BU426))</f>
        <v>17.28</v>
      </c>
      <c r="AI130">
        <f>(SUM(SmtRes!BV416:'SmtRes'!BV426))</f>
        <v>0.4</v>
      </c>
      <c r="AJ130">
        <f t="shared" si="69"/>
        <v>0</v>
      </c>
      <c r="AK130">
        <v>10229.506906000002</v>
      </c>
      <c r="AL130">
        <v>363.05750600000005</v>
      </c>
      <c r="AM130">
        <v>496.59340000000009</v>
      </c>
      <c r="AN130">
        <v>252.92800000000003</v>
      </c>
      <c r="AO130">
        <v>9116.9280000000017</v>
      </c>
      <c r="AP130">
        <v>0</v>
      </c>
      <c r="AQ130">
        <v>17.28</v>
      </c>
      <c r="AR130">
        <v>0.4</v>
      </c>
      <c r="AS130">
        <v>0</v>
      </c>
      <c r="AT130">
        <v>97</v>
      </c>
      <c r="AU130">
        <v>51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2</v>
      </c>
      <c r="BJ130" t="s">
        <v>166</v>
      </c>
      <c r="BM130">
        <v>108001</v>
      </c>
      <c r="BN130">
        <v>91385276</v>
      </c>
      <c r="BO130" t="s">
        <v>3</v>
      </c>
      <c r="BP130">
        <v>0</v>
      </c>
      <c r="BQ130">
        <v>3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97</v>
      </c>
      <c r="CA130">
        <v>51</v>
      </c>
      <c r="CB130" t="s">
        <v>3</v>
      </c>
      <c r="CE130">
        <v>0</v>
      </c>
      <c r="CF130">
        <v>0</v>
      </c>
      <c r="CG130">
        <v>0</v>
      </c>
      <c r="CH130">
        <v>18</v>
      </c>
      <c r="CI130">
        <v>0</v>
      </c>
      <c r="CJ130">
        <v>0</v>
      </c>
      <c r="CK130">
        <v>0</v>
      </c>
      <c r="CL130">
        <v>0</v>
      </c>
      <c r="CM130">
        <v>0</v>
      </c>
      <c r="CN130" t="s">
        <v>3</v>
      </c>
      <c r="CO130">
        <v>0</v>
      </c>
      <c r="CP130">
        <f>(P130+Q130+S130+R130)</f>
        <v>0</v>
      </c>
      <c r="CQ130">
        <f>SUMIF(SmtRes!AQ416:'SmtRes'!AQ426,"=1",SmtRes!AA416:'SmtRes'!AA426)</f>
        <v>236193.72999999998</v>
      </c>
      <c r="CR130">
        <f>SUMIF(SmtRes!AQ416:'SmtRes'!AQ426,"=1",SmtRes!AB416:'SmtRes'!AB426)</f>
        <v>2283.84</v>
      </c>
      <c r="CS130">
        <f>SUMIF(SmtRes!AQ416:'SmtRes'!AQ426,"=1",SmtRes!AC416:'SmtRes'!AC426)</f>
        <v>1264.6400000000001</v>
      </c>
      <c r="CT130">
        <f>SUMIF(SmtRes!AQ416:'SmtRes'!AQ426,"=1",SmtRes!AD416:'SmtRes'!AD426)</f>
        <v>527.6</v>
      </c>
      <c r="CU130">
        <f>AG130</f>
        <v>0</v>
      </c>
      <c r="CV130">
        <f>SUMIF(SmtRes!AQ416:'SmtRes'!AQ426,"=1",SmtRes!BU416:'SmtRes'!BU426)</f>
        <v>17.28</v>
      </c>
      <c r="CW130">
        <f>SUMIF(SmtRes!AQ416:'SmtRes'!AQ426,"=1",SmtRes!BV416:'SmtRes'!BV426)</f>
        <v>0.4</v>
      </c>
      <c r="CX130">
        <f>AJ130</f>
        <v>0</v>
      </c>
      <c r="CY130">
        <f>(((S130+R130)*AT130)/100)</f>
        <v>0</v>
      </c>
      <c r="CZ130">
        <f>(((S130+R130)*AU130)/100)</f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1003</v>
      </c>
      <c r="DV130" t="s">
        <v>68</v>
      </c>
      <c r="DW130" t="s">
        <v>68</v>
      </c>
      <c r="DX130">
        <v>100</v>
      </c>
      <c r="DZ130" t="s">
        <v>3</v>
      </c>
      <c r="EA130" t="s">
        <v>3</v>
      </c>
      <c r="EB130" t="s">
        <v>3</v>
      </c>
      <c r="EC130" t="s">
        <v>3</v>
      </c>
      <c r="EE130">
        <v>91385562</v>
      </c>
      <c r="EF130">
        <v>3</v>
      </c>
      <c r="EG130" t="s">
        <v>25</v>
      </c>
      <c r="EH130">
        <v>0</v>
      </c>
      <c r="EI130" t="s">
        <v>3</v>
      </c>
      <c r="EJ130">
        <v>2</v>
      </c>
      <c r="EK130">
        <v>108001</v>
      </c>
      <c r="EL130" t="s">
        <v>26</v>
      </c>
      <c r="EM130" t="s">
        <v>27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17.28</v>
      </c>
      <c r="EX130">
        <v>0.4</v>
      </c>
      <c r="EY130">
        <v>0</v>
      </c>
      <c r="FQ130">
        <v>0</v>
      </c>
      <c r="FR130">
        <v>0</v>
      </c>
      <c r="FS130">
        <v>0</v>
      </c>
      <c r="FX130">
        <v>97</v>
      </c>
      <c r="FY130">
        <v>51</v>
      </c>
      <c r="GA130" t="s">
        <v>3</v>
      </c>
      <c r="GD130">
        <v>1</v>
      </c>
      <c r="GF130">
        <v>371441387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70"/>
        <v>0</v>
      </c>
      <c r="GM130">
        <f t="shared" si="71"/>
        <v>0</v>
      </c>
      <c r="GN130">
        <f t="shared" si="72"/>
        <v>0</v>
      </c>
      <c r="GO130">
        <f t="shared" si="73"/>
        <v>0</v>
      </c>
      <c r="GP130">
        <f t="shared" si="74"/>
        <v>0</v>
      </c>
      <c r="GR130">
        <v>0</v>
      </c>
      <c r="GS130">
        <v>3</v>
      </c>
      <c r="GT130">
        <v>0</v>
      </c>
      <c r="GU130" t="s">
        <v>3</v>
      </c>
      <c r="GV130">
        <f t="shared" si="75"/>
        <v>0</v>
      </c>
      <c r="GW130">
        <v>1</v>
      </c>
      <c r="GX130">
        <f t="shared" si="76"/>
        <v>0</v>
      </c>
      <c r="HA130">
        <v>0</v>
      </c>
      <c r="HB130">
        <v>0</v>
      </c>
      <c r="HC130">
        <f>GV130*GW130</f>
        <v>0</v>
      </c>
      <c r="HE130" t="s">
        <v>3</v>
      </c>
      <c r="HF130" t="s">
        <v>3</v>
      </c>
      <c r="HM130" t="s">
        <v>3</v>
      </c>
      <c r="HN130" t="s">
        <v>29</v>
      </c>
      <c r="HO130" t="s">
        <v>30</v>
      </c>
      <c r="HP130" t="s">
        <v>26</v>
      </c>
      <c r="HQ130" t="s">
        <v>26</v>
      </c>
      <c r="HS130">
        <v>0</v>
      </c>
      <c r="IK130">
        <v>0</v>
      </c>
    </row>
    <row r="131" spans="1:255">
      <c r="A131" s="2">
        <v>18</v>
      </c>
      <c r="B131" s="2">
        <v>1</v>
      </c>
      <c r="C131" s="2">
        <v>415</v>
      </c>
      <c r="D131" s="2"/>
      <c r="E131" s="2" t="s">
        <v>167</v>
      </c>
      <c r="F131" s="2" t="s">
        <v>32</v>
      </c>
      <c r="G131" s="2" t="s">
        <v>33</v>
      </c>
      <c r="H131" s="2" t="s">
        <v>34</v>
      </c>
      <c r="I131" s="2">
        <f>J131</f>
        <v>2</v>
      </c>
      <c r="J131" s="2">
        <v>2</v>
      </c>
      <c r="K131" s="2">
        <v>2</v>
      </c>
      <c r="L131" s="2">
        <v>0.12</v>
      </c>
      <c r="M131" s="2">
        <v>0</v>
      </c>
      <c r="N131" s="2">
        <f t="shared" si="62"/>
        <v>0.12</v>
      </c>
      <c r="O131" s="2">
        <f>ROUND(P131,2)</f>
        <v>0</v>
      </c>
      <c r="P131" s="2">
        <f>ROUND(ROUND(ROUND(SUMIF(SmtRes!AQ416:'SmtRes'!AQ426,"=1",SmtRes!CU416:'SmtRes'!CU426),2),2)*I131/100,2)</f>
        <v>0</v>
      </c>
      <c r="Q131" s="2">
        <f>ROUND(CR131*I131,2)</f>
        <v>0</v>
      </c>
      <c r="R131" s="2">
        <f>ROUND(CS131*I131,2)</f>
        <v>0</v>
      </c>
      <c r="S131" s="2">
        <f>ROUND(CT131*I131,2)</f>
        <v>0</v>
      </c>
      <c r="T131" s="2">
        <f t="shared" si="63"/>
        <v>0</v>
      </c>
      <c r="U131" s="2">
        <f>ROUND(CV131*I131,7)</f>
        <v>0</v>
      </c>
      <c r="V131" s="2">
        <f>ROUND(CW131*I131,7)</f>
        <v>0</v>
      </c>
      <c r="W131" s="2">
        <f t="shared" si="64"/>
        <v>0</v>
      </c>
      <c r="X131" s="2">
        <f t="shared" si="65"/>
        <v>0</v>
      </c>
      <c r="Y131" s="2">
        <f t="shared" si="66"/>
        <v>0</v>
      </c>
      <c r="Z131" s="2"/>
      <c r="AA131" s="2">
        <v>92418497</v>
      </c>
      <c r="AB131" s="2">
        <f t="shared" si="67"/>
        <v>0</v>
      </c>
      <c r="AC131" s="2">
        <f>ROUND((ES131),2)</f>
        <v>0</v>
      </c>
      <c r="AD131" s="2">
        <f>ROUND((((ET131)-(EU131))+AE131),2)</f>
        <v>0</v>
      </c>
      <c r="AE131" s="2">
        <f>ROUND((EU131),2)</f>
        <v>0</v>
      </c>
      <c r="AF131" s="2">
        <f>ROUND((EV131),2)</f>
        <v>0</v>
      </c>
      <c r="AG131" s="2">
        <f t="shared" si="68"/>
        <v>0</v>
      </c>
      <c r="AH131" s="2">
        <f>(EW131)</f>
        <v>0</v>
      </c>
      <c r="AI131" s="2">
        <f>(EX131)</f>
        <v>0</v>
      </c>
      <c r="AJ131" s="2">
        <f t="shared" si="69"/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97</v>
      </c>
      <c r="AU131" s="2">
        <v>51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3</v>
      </c>
      <c r="BI131" s="2">
        <v>2</v>
      </c>
      <c r="BJ131" s="2" t="s">
        <v>3</v>
      </c>
      <c r="BK131" s="2"/>
      <c r="BL131" s="2"/>
      <c r="BM131" s="2">
        <v>108001</v>
      </c>
      <c r="BN131" s="2">
        <v>91385276</v>
      </c>
      <c r="BO131" s="2" t="s">
        <v>3</v>
      </c>
      <c r="BP131" s="2">
        <v>0</v>
      </c>
      <c r="BQ131" s="2">
        <v>3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97</v>
      </c>
      <c r="CA131" s="2">
        <v>51</v>
      </c>
      <c r="CB131" s="2" t="s">
        <v>3</v>
      </c>
      <c r="CC131" s="2"/>
      <c r="CD131" s="2"/>
      <c r="CE131" s="2">
        <v>0</v>
      </c>
      <c r="CF131" s="2">
        <v>0</v>
      </c>
      <c r="CG131" s="2">
        <v>0</v>
      </c>
      <c r="CH131" s="2">
        <v>18</v>
      </c>
      <c r="CI131" s="2">
        <v>1</v>
      </c>
      <c r="CJ131" s="2">
        <v>0</v>
      </c>
      <c r="CK131" s="2">
        <v>0</v>
      </c>
      <c r="CL131" s="2">
        <v>0</v>
      </c>
      <c r="CM131" s="2">
        <v>0</v>
      </c>
      <c r="CN131" s="2" t="s">
        <v>3</v>
      </c>
      <c r="CO131" s="2">
        <v>0</v>
      </c>
      <c r="CP131" s="2">
        <f>0</f>
        <v>0</v>
      </c>
      <c r="CQ131" s="2">
        <f>0</f>
        <v>0</v>
      </c>
      <c r="CR131" s="2">
        <f>0</f>
        <v>0</v>
      </c>
      <c r="CS131" s="2">
        <f>0</f>
        <v>0</v>
      </c>
      <c r="CT131" s="2">
        <f>0</f>
        <v>0</v>
      </c>
      <c r="CU131" s="2">
        <f>0</f>
        <v>0</v>
      </c>
      <c r="CV131" s="2">
        <f>0</f>
        <v>0</v>
      </c>
      <c r="CW131" s="2">
        <f>0</f>
        <v>0</v>
      </c>
      <c r="CX131" s="2">
        <f>0</f>
        <v>0</v>
      </c>
      <c r="CY131" s="2">
        <f>0</f>
        <v>0</v>
      </c>
      <c r="CZ131" s="2">
        <f>0</f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1013</v>
      </c>
      <c r="DV131" s="2" t="s">
        <v>34</v>
      </c>
      <c r="DW131" s="2" t="s">
        <v>34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91385562</v>
      </c>
      <c r="EF131" s="2">
        <v>3</v>
      </c>
      <c r="EG131" s="2" t="s">
        <v>25</v>
      </c>
      <c r="EH131" s="2">
        <v>0</v>
      </c>
      <c r="EI131" s="2" t="s">
        <v>3</v>
      </c>
      <c r="EJ131" s="2">
        <v>2</v>
      </c>
      <c r="EK131" s="2">
        <v>108001</v>
      </c>
      <c r="EL131" s="2" t="s">
        <v>26</v>
      </c>
      <c r="EM131" s="2" t="s">
        <v>27</v>
      </c>
      <c r="EN131" s="2"/>
      <c r="EO131" s="2" t="s">
        <v>3</v>
      </c>
      <c r="EP131" s="2"/>
      <c r="EQ131" s="2">
        <v>0</v>
      </c>
      <c r="ER131" s="2">
        <v>0</v>
      </c>
      <c r="ES131" s="2">
        <v>0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97</v>
      </c>
      <c r="FY131" s="2">
        <v>51</v>
      </c>
      <c r="FZ131" s="2"/>
      <c r="GA131" s="2" t="s">
        <v>3</v>
      </c>
      <c r="GB131" s="2"/>
      <c r="GC131" s="2"/>
      <c r="GD131" s="2">
        <v>1</v>
      </c>
      <c r="GE131" s="2"/>
      <c r="GF131" s="2">
        <v>274903907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 t="shared" si="70"/>
        <v>0</v>
      </c>
      <c r="GM131" s="2">
        <f t="shared" si="71"/>
        <v>0</v>
      </c>
      <c r="GN131" s="2">
        <f t="shared" si="72"/>
        <v>0</v>
      </c>
      <c r="GO131" s="2">
        <f t="shared" si="73"/>
        <v>0</v>
      </c>
      <c r="GP131" s="2">
        <f t="shared" si="74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75"/>
        <v>0</v>
      </c>
      <c r="GW131" s="2">
        <v>1</v>
      </c>
      <c r="GX131" s="2">
        <f t="shared" si="76"/>
        <v>0</v>
      </c>
      <c r="GY131" s="2"/>
      <c r="GZ131" s="2"/>
      <c r="HA131" s="2">
        <v>0</v>
      </c>
      <c r="HB131" s="2">
        <v>0</v>
      </c>
      <c r="HC131" s="2">
        <f>0</f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29</v>
      </c>
      <c r="HO131" s="2" t="s">
        <v>30</v>
      </c>
      <c r="HP131" s="2" t="s">
        <v>26</v>
      </c>
      <c r="HQ131" s="2" t="s">
        <v>26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>
      <c r="A132">
        <v>18</v>
      </c>
      <c r="B132">
        <v>1</v>
      </c>
      <c r="C132">
        <v>426</v>
      </c>
      <c r="E132" t="s">
        <v>167</v>
      </c>
      <c r="F132" t="s">
        <v>32</v>
      </c>
      <c r="G132" t="s">
        <v>33</v>
      </c>
      <c r="H132" t="s">
        <v>34</v>
      </c>
      <c r="I132">
        <f>J132</f>
        <v>2</v>
      </c>
      <c r="J132">
        <v>2</v>
      </c>
      <c r="K132">
        <v>2</v>
      </c>
      <c r="L132">
        <v>0.12</v>
      </c>
      <c r="M132">
        <v>0</v>
      </c>
      <c r="N132">
        <f t="shared" si="62"/>
        <v>0.12</v>
      </c>
      <c r="O132">
        <f>ROUND(P132,2)</f>
        <v>0</v>
      </c>
      <c r="P132">
        <f>ROUND(ROUND(ROUND(SUMIF(SmtRes!AQ416:'SmtRes'!AQ426,"=1",SmtRes!CU416:'SmtRes'!CU426),2),2)*I132/100,2)</f>
        <v>0</v>
      </c>
      <c r="Q132">
        <f>ROUND(CR132*I132,2)</f>
        <v>0</v>
      </c>
      <c r="R132">
        <f>ROUND(CS132*I132,2)</f>
        <v>0</v>
      </c>
      <c r="S132">
        <f>ROUND(CT132*I132,2)</f>
        <v>0</v>
      </c>
      <c r="T132">
        <f t="shared" si="63"/>
        <v>0</v>
      </c>
      <c r="U132">
        <f>ROUND(CV132*I132,7)</f>
        <v>0</v>
      </c>
      <c r="V132">
        <f>ROUND(CW132*I132,7)</f>
        <v>0</v>
      </c>
      <c r="W132">
        <f t="shared" si="64"/>
        <v>0</v>
      </c>
      <c r="X132">
        <f t="shared" si="65"/>
        <v>0</v>
      </c>
      <c r="Y132">
        <f t="shared" si="66"/>
        <v>0</v>
      </c>
      <c r="AA132">
        <v>92418442</v>
      </c>
      <c r="AB132">
        <f t="shared" si="67"/>
        <v>0</v>
      </c>
      <c r="AC132">
        <f>ROUND((ES132),2)</f>
        <v>0</v>
      </c>
      <c r="AD132">
        <f>ROUND((((ET132)-(EU132))+AE132),2)</f>
        <v>0</v>
      </c>
      <c r="AE132">
        <f>ROUND((EU132),2)</f>
        <v>0</v>
      </c>
      <c r="AF132">
        <f>ROUND((EV132),2)</f>
        <v>0</v>
      </c>
      <c r="AG132">
        <f t="shared" si="68"/>
        <v>0</v>
      </c>
      <c r="AH132">
        <f>(EW132)</f>
        <v>0</v>
      </c>
      <c r="AI132">
        <f>(EX132)</f>
        <v>0</v>
      </c>
      <c r="AJ132">
        <f t="shared" si="69"/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97</v>
      </c>
      <c r="AU132">
        <v>51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2</v>
      </c>
      <c r="BJ132" t="s">
        <v>3</v>
      </c>
      <c r="BM132">
        <v>108001</v>
      </c>
      <c r="BN132">
        <v>91385276</v>
      </c>
      <c r="BO132" t="s">
        <v>3</v>
      </c>
      <c r="BP132">
        <v>0</v>
      </c>
      <c r="BQ132">
        <v>3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97</v>
      </c>
      <c r="CA132">
        <v>51</v>
      </c>
      <c r="CB132" t="s">
        <v>3</v>
      </c>
      <c r="CE132">
        <v>0</v>
      </c>
      <c r="CF132">
        <v>0</v>
      </c>
      <c r="CG132">
        <v>0</v>
      </c>
      <c r="CH132">
        <v>18</v>
      </c>
      <c r="CI132">
        <v>1</v>
      </c>
      <c r="CJ132">
        <v>0</v>
      </c>
      <c r="CK132">
        <v>0</v>
      </c>
      <c r="CL132">
        <v>0</v>
      </c>
      <c r="CM132">
        <v>0</v>
      </c>
      <c r="CN132" t="s">
        <v>3</v>
      </c>
      <c r="CO132">
        <v>0</v>
      </c>
      <c r="CP132">
        <f>0</f>
        <v>0</v>
      </c>
      <c r="CQ132">
        <f>0</f>
        <v>0</v>
      </c>
      <c r="CR132">
        <f>0</f>
        <v>0</v>
      </c>
      <c r="CS132">
        <f>0</f>
        <v>0</v>
      </c>
      <c r="CT132">
        <f>0</f>
        <v>0</v>
      </c>
      <c r="CU132">
        <f>0</f>
        <v>0</v>
      </c>
      <c r="CV132">
        <f>0</f>
        <v>0</v>
      </c>
      <c r="CW132">
        <f>0</f>
        <v>0</v>
      </c>
      <c r="CX132">
        <f>0</f>
        <v>0</v>
      </c>
      <c r="CY132">
        <f>0</f>
        <v>0</v>
      </c>
      <c r="CZ132">
        <f>0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34</v>
      </c>
      <c r="DW132" t="s">
        <v>34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91385562</v>
      </c>
      <c r="EF132">
        <v>3</v>
      </c>
      <c r="EG132" t="s">
        <v>25</v>
      </c>
      <c r="EH132">
        <v>0</v>
      </c>
      <c r="EI132" t="s">
        <v>3</v>
      </c>
      <c r="EJ132">
        <v>2</v>
      </c>
      <c r="EK132">
        <v>108001</v>
      </c>
      <c r="EL132" t="s">
        <v>26</v>
      </c>
      <c r="EM132" t="s">
        <v>27</v>
      </c>
      <c r="EO132" t="s">
        <v>3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v>0</v>
      </c>
      <c r="FS132">
        <v>0</v>
      </c>
      <c r="FX132">
        <v>97</v>
      </c>
      <c r="FY132">
        <v>51</v>
      </c>
      <c r="GA132" t="s">
        <v>3</v>
      </c>
      <c r="GD132">
        <v>1</v>
      </c>
      <c r="GF132">
        <v>274903907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70"/>
        <v>0</v>
      </c>
      <c r="GM132">
        <f t="shared" si="71"/>
        <v>0</v>
      </c>
      <c r="GN132">
        <f t="shared" si="72"/>
        <v>0</v>
      </c>
      <c r="GO132">
        <f t="shared" si="73"/>
        <v>0</v>
      </c>
      <c r="GP132">
        <f t="shared" si="74"/>
        <v>0</v>
      </c>
      <c r="GR132">
        <v>0</v>
      </c>
      <c r="GS132">
        <v>3</v>
      </c>
      <c r="GT132">
        <v>0</v>
      </c>
      <c r="GU132" t="s">
        <v>3</v>
      </c>
      <c r="GV132">
        <f t="shared" si="75"/>
        <v>0</v>
      </c>
      <c r="GW132">
        <v>1</v>
      </c>
      <c r="GX132">
        <f t="shared" si="76"/>
        <v>0</v>
      </c>
      <c r="HA132">
        <v>0</v>
      </c>
      <c r="HB132">
        <v>0</v>
      </c>
      <c r="HC132">
        <f>0</f>
        <v>0</v>
      </c>
      <c r="HE132" t="s">
        <v>3</v>
      </c>
      <c r="HF132" t="s">
        <v>3</v>
      </c>
      <c r="HM132" t="s">
        <v>3</v>
      </c>
      <c r="HN132" t="s">
        <v>29</v>
      </c>
      <c r="HO132" t="s">
        <v>30</v>
      </c>
      <c r="HP132" t="s">
        <v>26</v>
      </c>
      <c r="HQ132" t="s">
        <v>26</v>
      </c>
      <c r="HS132">
        <v>0</v>
      </c>
      <c r="IK132">
        <v>0</v>
      </c>
    </row>
    <row r="133" spans="1:255">
      <c r="A133" s="2">
        <v>17</v>
      </c>
      <c r="B133" s="2">
        <v>1</v>
      </c>
      <c r="C133" s="2">
        <f>ROW(SmtRes!A436)</f>
        <v>436</v>
      </c>
      <c r="D133" s="2">
        <f>ROW(EtalonRes!A436)</f>
        <v>436</v>
      </c>
      <c r="E133" s="2" t="s">
        <v>168</v>
      </c>
      <c r="F133" s="2" t="s">
        <v>169</v>
      </c>
      <c r="G133" s="2" t="s">
        <v>170</v>
      </c>
      <c r="H133" s="2" t="s">
        <v>68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f t="shared" si="62"/>
        <v>0</v>
      </c>
      <c r="O133" s="2">
        <f>ROUND(CP133,2)</f>
        <v>0</v>
      </c>
      <c r="P133" s="2">
        <f>SUMIF(SmtRes!AQ427:'SmtRes'!AQ436,"=1",SmtRes!DF427:'SmtRes'!DF436)</f>
        <v>0</v>
      </c>
      <c r="Q133" s="2">
        <f>SUMIF(SmtRes!AQ427:'SmtRes'!AQ436,"=1",SmtRes!DG427:'SmtRes'!DG436)</f>
        <v>0</v>
      </c>
      <c r="R133" s="2">
        <f>SUMIF(SmtRes!AQ427:'SmtRes'!AQ436,"=1",SmtRes!DH427:'SmtRes'!DH436)</f>
        <v>0</v>
      </c>
      <c r="S133" s="2">
        <f>SUMIF(SmtRes!AQ427:'SmtRes'!AQ436,"=1",SmtRes!DI427:'SmtRes'!DI436)</f>
        <v>0</v>
      </c>
      <c r="T133" s="2">
        <f t="shared" si="63"/>
        <v>0</v>
      </c>
      <c r="U133" s="2">
        <f>SUMIF(SmtRes!AQ427:'SmtRes'!AQ436,"=1",SmtRes!CV427:'SmtRes'!CV436)</f>
        <v>0</v>
      </c>
      <c r="V133" s="2">
        <f>SUMIF(SmtRes!AQ427:'SmtRes'!AQ436,"=1",SmtRes!CW427:'SmtRes'!CW436)</f>
        <v>0</v>
      </c>
      <c r="W133" s="2">
        <f t="shared" si="64"/>
        <v>0</v>
      </c>
      <c r="X133" s="2">
        <f t="shared" si="65"/>
        <v>0</v>
      </c>
      <c r="Y133" s="2">
        <f t="shared" si="66"/>
        <v>0</v>
      </c>
      <c r="Z133" s="2"/>
      <c r="AA133" s="2">
        <v>92418497</v>
      </c>
      <c r="AB133" s="2">
        <f t="shared" si="67"/>
        <v>19111.88</v>
      </c>
      <c r="AC133" s="2">
        <f>ROUND((SUM(SmtRes!BQ427:'SmtRes'!BQ436)),2)</f>
        <v>1798.39</v>
      </c>
      <c r="AD133" s="2">
        <f>ROUND((((SUM(SmtRes!BR427:'SmtRes'!BR436))-(SUM(SmtRes!BS427:'SmtRes'!BS436)))+AE133),2)</f>
        <v>725.75</v>
      </c>
      <c r="AE133" s="2">
        <f>ROUND((SUM(SmtRes!BS427:'SmtRes'!BS436)),2)</f>
        <v>404.68</v>
      </c>
      <c r="AF133" s="2">
        <f>ROUND((SUM(SmtRes!BT427:'SmtRes'!BT436)),2)</f>
        <v>16587.740000000002</v>
      </c>
      <c r="AG133" s="2">
        <f t="shared" si="68"/>
        <v>0</v>
      </c>
      <c r="AH133" s="2">
        <f>(SUM(SmtRes!BU427:'SmtRes'!BU436))</f>
        <v>31.44</v>
      </c>
      <c r="AI133" s="2">
        <f>(SUM(SmtRes!BV427:'SmtRes'!BV436))</f>
        <v>0.64</v>
      </c>
      <c r="AJ133" s="2">
        <f t="shared" si="69"/>
        <v>0</v>
      </c>
      <c r="AK133" s="2">
        <v>19516.576138100001</v>
      </c>
      <c r="AL133" s="2">
        <v>1798.3905381000002</v>
      </c>
      <c r="AM133" s="2">
        <v>725.7568</v>
      </c>
      <c r="AN133" s="2">
        <v>404.6848</v>
      </c>
      <c r="AO133" s="2">
        <v>16587.744000000002</v>
      </c>
      <c r="AP133" s="2">
        <v>0</v>
      </c>
      <c r="AQ133" s="2">
        <v>31.44</v>
      </c>
      <c r="AR133" s="2">
        <v>0.64</v>
      </c>
      <c r="AS133" s="2">
        <v>0</v>
      </c>
      <c r="AT133" s="2">
        <v>97</v>
      </c>
      <c r="AU133" s="2">
        <v>51</v>
      </c>
      <c r="AV133" s="2">
        <v>1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0</v>
      </c>
      <c r="BI133" s="2">
        <v>2</v>
      </c>
      <c r="BJ133" s="2" t="s">
        <v>171</v>
      </c>
      <c r="BK133" s="2"/>
      <c r="BL133" s="2"/>
      <c r="BM133" s="2">
        <v>108001</v>
      </c>
      <c r="BN133" s="2">
        <v>91385276</v>
      </c>
      <c r="BO133" s="2" t="s">
        <v>3</v>
      </c>
      <c r="BP133" s="2">
        <v>0</v>
      </c>
      <c r="BQ133" s="2">
        <v>3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97</v>
      </c>
      <c r="CA133" s="2">
        <v>51</v>
      </c>
      <c r="CB133" s="2" t="s">
        <v>3</v>
      </c>
      <c r="CC133" s="2"/>
      <c r="CD133" s="2"/>
      <c r="CE133" s="2">
        <v>0</v>
      </c>
      <c r="CF133" s="2">
        <v>0</v>
      </c>
      <c r="CG133" s="2">
        <v>0</v>
      </c>
      <c r="CH133" s="2">
        <v>19</v>
      </c>
      <c r="CI133" s="2">
        <v>0</v>
      </c>
      <c r="CJ133" s="2">
        <v>0</v>
      </c>
      <c r="CK133" s="2">
        <v>0</v>
      </c>
      <c r="CL133" s="2">
        <v>0</v>
      </c>
      <c r="CM133" s="2">
        <v>0</v>
      </c>
      <c r="CN133" s="2" t="s">
        <v>3</v>
      </c>
      <c r="CO133" s="2">
        <v>0</v>
      </c>
      <c r="CP133" s="2">
        <f>(P133+Q133+S133+R133)</f>
        <v>0</v>
      </c>
      <c r="CQ133" s="2">
        <f>SUMIF(SmtRes!AQ427:'SmtRes'!AQ436,"=1",SmtRes!AA427:'SmtRes'!AA436)</f>
        <v>103496.47</v>
      </c>
      <c r="CR133" s="2">
        <f>SUMIF(SmtRes!AQ427:'SmtRes'!AQ436,"=1",SmtRes!AB427:'SmtRes'!AB436)</f>
        <v>2267.9899999999998</v>
      </c>
      <c r="CS133" s="2">
        <f>SUMIF(SmtRes!AQ427:'SmtRes'!AQ436,"=1",SmtRes!AC427:'SmtRes'!AC436)</f>
        <v>1264.6400000000001</v>
      </c>
      <c r="CT133" s="2">
        <f>SUMIF(SmtRes!AQ427:'SmtRes'!AQ436,"=1",SmtRes!AD427:'SmtRes'!AD436)</f>
        <v>527.6</v>
      </c>
      <c r="CU133" s="2">
        <f>AG133</f>
        <v>0</v>
      </c>
      <c r="CV133" s="2">
        <f>SUMIF(SmtRes!AQ427:'SmtRes'!AQ436,"=1",SmtRes!BU427:'SmtRes'!BU436)</f>
        <v>31.44</v>
      </c>
      <c r="CW133" s="2">
        <f>SUMIF(SmtRes!AQ427:'SmtRes'!AQ436,"=1",SmtRes!BV427:'SmtRes'!BV436)</f>
        <v>0.64</v>
      </c>
      <c r="CX133" s="2">
        <f>AJ133</f>
        <v>0</v>
      </c>
      <c r="CY133" s="2">
        <f>(((S133+R133)*AT133)/100)</f>
        <v>0</v>
      </c>
      <c r="CZ133" s="2">
        <f>(((S133+R133)*AU133)/100)</f>
        <v>0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1003</v>
      </c>
      <c r="DV133" s="2" t="s">
        <v>68</v>
      </c>
      <c r="DW133" s="2" t="s">
        <v>68</v>
      </c>
      <c r="DX133" s="2">
        <v>100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91385562</v>
      </c>
      <c r="EF133" s="2">
        <v>3</v>
      </c>
      <c r="EG133" s="2" t="s">
        <v>25</v>
      </c>
      <c r="EH133" s="2">
        <v>0</v>
      </c>
      <c r="EI133" s="2" t="s">
        <v>3</v>
      </c>
      <c r="EJ133" s="2">
        <v>2</v>
      </c>
      <c r="EK133" s="2">
        <v>108001</v>
      </c>
      <c r="EL133" s="2" t="s">
        <v>26</v>
      </c>
      <c r="EM133" s="2" t="s">
        <v>27</v>
      </c>
      <c r="EN133" s="2"/>
      <c r="EO133" s="2" t="s">
        <v>3</v>
      </c>
      <c r="EP133" s="2"/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31.44</v>
      </c>
      <c r="EX133" s="2">
        <v>0.64</v>
      </c>
      <c r="EY133" s="2">
        <v>0</v>
      </c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97</v>
      </c>
      <c r="FY133" s="2">
        <v>51</v>
      </c>
      <c r="FZ133" s="2"/>
      <c r="GA133" s="2" t="s">
        <v>3</v>
      </c>
      <c r="GB133" s="2"/>
      <c r="GC133" s="2"/>
      <c r="GD133" s="2">
        <v>1</v>
      </c>
      <c r="GE133" s="2"/>
      <c r="GF133" s="2">
        <v>324397824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70"/>
        <v>0</v>
      </c>
      <c r="GM133" s="2">
        <f t="shared" si="71"/>
        <v>0</v>
      </c>
      <c r="GN133" s="2">
        <f t="shared" si="72"/>
        <v>0</v>
      </c>
      <c r="GO133" s="2">
        <f t="shared" si="73"/>
        <v>0</v>
      </c>
      <c r="GP133" s="2">
        <f t="shared" si="74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75"/>
        <v>0</v>
      </c>
      <c r="GW133" s="2">
        <v>1</v>
      </c>
      <c r="GX133" s="2">
        <f t="shared" si="76"/>
        <v>0</v>
      </c>
      <c r="GY133" s="2"/>
      <c r="GZ133" s="2"/>
      <c r="HA133" s="2">
        <v>0</v>
      </c>
      <c r="HB133" s="2">
        <v>0</v>
      </c>
      <c r="HC133" s="2">
        <f>GV133*GW133</f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29</v>
      </c>
      <c r="HO133" s="2" t="s">
        <v>30</v>
      </c>
      <c r="HP133" s="2" t="s">
        <v>26</v>
      </c>
      <c r="HQ133" s="2" t="s">
        <v>26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>
      <c r="A134">
        <v>17</v>
      </c>
      <c r="B134">
        <v>1</v>
      </c>
      <c r="C134">
        <f>ROW(SmtRes!A446)</f>
        <v>446</v>
      </c>
      <c r="D134">
        <f>ROW(EtalonRes!A446)</f>
        <v>446</v>
      </c>
      <c r="E134" t="s">
        <v>168</v>
      </c>
      <c r="F134" t="s">
        <v>169</v>
      </c>
      <c r="G134" t="s">
        <v>170</v>
      </c>
      <c r="H134" t="s">
        <v>68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62"/>
        <v>0</v>
      </c>
      <c r="O134">
        <f>ROUND(CP134,2)</f>
        <v>0</v>
      </c>
      <c r="P134">
        <f>SUMIF(SmtRes!AQ437:'SmtRes'!AQ446,"=1",SmtRes!DF437:'SmtRes'!DF446)</f>
        <v>0</v>
      </c>
      <c r="Q134">
        <f>SUMIF(SmtRes!AQ437:'SmtRes'!AQ446,"=1",SmtRes!DG437:'SmtRes'!DG446)</f>
        <v>0</v>
      </c>
      <c r="R134">
        <f>SUMIF(SmtRes!AQ437:'SmtRes'!AQ446,"=1",SmtRes!DH437:'SmtRes'!DH446)</f>
        <v>0</v>
      </c>
      <c r="S134">
        <f>SUMIF(SmtRes!AQ437:'SmtRes'!AQ446,"=1",SmtRes!DI437:'SmtRes'!DI446)</f>
        <v>0</v>
      </c>
      <c r="T134">
        <f t="shared" si="63"/>
        <v>0</v>
      </c>
      <c r="U134">
        <f>SUMIF(SmtRes!AQ437:'SmtRes'!AQ446,"=1",SmtRes!CV437:'SmtRes'!CV446)</f>
        <v>0</v>
      </c>
      <c r="V134">
        <f>SUMIF(SmtRes!AQ437:'SmtRes'!AQ446,"=1",SmtRes!CW437:'SmtRes'!CW446)</f>
        <v>0</v>
      </c>
      <c r="W134">
        <f t="shared" si="64"/>
        <v>0</v>
      </c>
      <c r="X134">
        <f t="shared" si="65"/>
        <v>0</v>
      </c>
      <c r="Y134">
        <f t="shared" si="66"/>
        <v>0</v>
      </c>
      <c r="AA134">
        <v>92418442</v>
      </c>
      <c r="AB134">
        <f t="shared" si="67"/>
        <v>19111.88</v>
      </c>
      <c r="AC134">
        <f>ROUND((SUM(SmtRes!BQ437:'SmtRes'!BQ446)),2)</f>
        <v>1798.39</v>
      </c>
      <c r="AD134">
        <f>ROUND((((SUM(SmtRes!BR437:'SmtRes'!BR446))-(SUM(SmtRes!BS437:'SmtRes'!BS446)))+AE134),2)</f>
        <v>725.75</v>
      </c>
      <c r="AE134">
        <f>ROUND((SUM(SmtRes!BS437:'SmtRes'!BS446)),2)</f>
        <v>404.68</v>
      </c>
      <c r="AF134">
        <f>ROUND((SUM(SmtRes!BT437:'SmtRes'!BT446)),2)</f>
        <v>16587.740000000002</v>
      </c>
      <c r="AG134">
        <f t="shared" si="68"/>
        <v>0</v>
      </c>
      <c r="AH134">
        <f>(SUM(SmtRes!BU437:'SmtRes'!BU446))</f>
        <v>31.44</v>
      </c>
      <c r="AI134">
        <f>(SUM(SmtRes!BV437:'SmtRes'!BV446))</f>
        <v>0.64</v>
      </c>
      <c r="AJ134">
        <f t="shared" si="69"/>
        <v>0</v>
      </c>
      <c r="AK134">
        <v>19516.576138100001</v>
      </c>
      <c r="AL134">
        <v>1798.3905381000002</v>
      </c>
      <c r="AM134">
        <v>725.7568</v>
      </c>
      <c r="AN134">
        <v>404.6848</v>
      </c>
      <c r="AO134">
        <v>16587.744000000002</v>
      </c>
      <c r="AP134">
        <v>0</v>
      </c>
      <c r="AQ134">
        <v>31.44</v>
      </c>
      <c r="AR134">
        <v>0.64</v>
      </c>
      <c r="AS134">
        <v>0</v>
      </c>
      <c r="AT134">
        <v>97</v>
      </c>
      <c r="AU134">
        <v>51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2</v>
      </c>
      <c r="BJ134" t="s">
        <v>171</v>
      </c>
      <c r="BM134">
        <v>108001</v>
      </c>
      <c r="BN134">
        <v>91385276</v>
      </c>
      <c r="BO134" t="s">
        <v>3</v>
      </c>
      <c r="BP134">
        <v>0</v>
      </c>
      <c r="BQ134">
        <v>3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97</v>
      </c>
      <c r="CA134">
        <v>51</v>
      </c>
      <c r="CB134" t="s">
        <v>3</v>
      </c>
      <c r="CE134">
        <v>0</v>
      </c>
      <c r="CF134">
        <v>0</v>
      </c>
      <c r="CG134">
        <v>0</v>
      </c>
      <c r="CH134">
        <v>19</v>
      </c>
      <c r="CI134">
        <v>0</v>
      </c>
      <c r="CJ134">
        <v>0</v>
      </c>
      <c r="CK134">
        <v>0</v>
      </c>
      <c r="CL134">
        <v>0</v>
      </c>
      <c r="CM134">
        <v>0</v>
      </c>
      <c r="CN134" t="s">
        <v>3</v>
      </c>
      <c r="CO134">
        <v>0</v>
      </c>
      <c r="CP134">
        <f>(P134+Q134+S134+R134)</f>
        <v>0</v>
      </c>
      <c r="CQ134">
        <f>SUMIF(SmtRes!AQ437:'SmtRes'!AQ446,"=1",SmtRes!AA437:'SmtRes'!AA446)</f>
        <v>103496.47</v>
      </c>
      <c r="CR134">
        <f>SUMIF(SmtRes!AQ437:'SmtRes'!AQ446,"=1",SmtRes!AB437:'SmtRes'!AB446)</f>
        <v>2267.9899999999998</v>
      </c>
      <c r="CS134">
        <f>SUMIF(SmtRes!AQ437:'SmtRes'!AQ446,"=1",SmtRes!AC437:'SmtRes'!AC446)</f>
        <v>1264.6400000000001</v>
      </c>
      <c r="CT134">
        <f>SUMIF(SmtRes!AQ437:'SmtRes'!AQ446,"=1",SmtRes!AD437:'SmtRes'!AD446)</f>
        <v>527.6</v>
      </c>
      <c r="CU134">
        <f>AG134</f>
        <v>0</v>
      </c>
      <c r="CV134">
        <f>SUMIF(SmtRes!AQ437:'SmtRes'!AQ446,"=1",SmtRes!BU437:'SmtRes'!BU446)</f>
        <v>31.44</v>
      </c>
      <c r="CW134">
        <f>SUMIF(SmtRes!AQ437:'SmtRes'!AQ446,"=1",SmtRes!BV437:'SmtRes'!BV446)</f>
        <v>0.64</v>
      </c>
      <c r="CX134">
        <f>AJ134</f>
        <v>0</v>
      </c>
      <c r="CY134">
        <f>(((S134+R134)*AT134)/100)</f>
        <v>0</v>
      </c>
      <c r="CZ134">
        <f>(((S134+R134)*AU134)/100)</f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1003</v>
      </c>
      <c r="DV134" t="s">
        <v>68</v>
      </c>
      <c r="DW134" t="s">
        <v>68</v>
      </c>
      <c r="DX134">
        <v>100</v>
      </c>
      <c r="DZ134" t="s">
        <v>3</v>
      </c>
      <c r="EA134" t="s">
        <v>3</v>
      </c>
      <c r="EB134" t="s">
        <v>3</v>
      </c>
      <c r="EC134" t="s">
        <v>3</v>
      </c>
      <c r="EE134">
        <v>91385562</v>
      </c>
      <c r="EF134">
        <v>3</v>
      </c>
      <c r="EG134" t="s">
        <v>25</v>
      </c>
      <c r="EH134">
        <v>0</v>
      </c>
      <c r="EI134" t="s">
        <v>3</v>
      </c>
      <c r="EJ134">
        <v>2</v>
      </c>
      <c r="EK134">
        <v>108001</v>
      </c>
      <c r="EL134" t="s">
        <v>26</v>
      </c>
      <c r="EM134" t="s">
        <v>27</v>
      </c>
      <c r="EO134" t="s">
        <v>3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31.44</v>
      </c>
      <c r="EX134">
        <v>0.64</v>
      </c>
      <c r="EY134">
        <v>0</v>
      </c>
      <c r="FQ134">
        <v>0</v>
      </c>
      <c r="FR134">
        <v>0</v>
      </c>
      <c r="FS134">
        <v>0</v>
      </c>
      <c r="FX134">
        <v>97</v>
      </c>
      <c r="FY134">
        <v>51</v>
      </c>
      <c r="GA134" t="s">
        <v>3</v>
      </c>
      <c r="GD134">
        <v>1</v>
      </c>
      <c r="GF134">
        <v>324397824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70"/>
        <v>0</v>
      </c>
      <c r="GM134">
        <f t="shared" si="71"/>
        <v>0</v>
      </c>
      <c r="GN134">
        <f t="shared" si="72"/>
        <v>0</v>
      </c>
      <c r="GO134">
        <f t="shared" si="73"/>
        <v>0</v>
      </c>
      <c r="GP134">
        <f t="shared" si="74"/>
        <v>0</v>
      </c>
      <c r="GR134">
        <v>0</v>
      </c>
      <c r="GS134">
        <v>3</v>
      </c>
      <c r="GT134">
        <v>0</v>
      </c>
      <c r="GU134" t="s">
        <v>3</v>
      </c>
      <c r="GV134">
        <f t="shared" si="75"/>
        <v>0</v>
      </c>
      <c r="GW134">
        <v>1</v>
      </c>
      <c r="GX134">
        <f t="shared" si="76"/>
        <v>0</v>
      </c>
      <c r="HA134">
        <v>0</v>
      </c>
      <c r="HB134">
        <v>0</v>
      </c>
      <c r="HC134">
        <f>GV134*GW134</f>
        <v>0</v>
      </c>
      <c r="HE134" t="s">
        <v>3</v>
      </c>
      <c r="HF134" t="s">
        <v>3</v>
      </c>
      <c r="HM134" t="s">
        <v>3</v>
      </c>
      <c r="HN134" t="s">
        <v>29</v>
      </c>
      <c r="HO134" t="s">
        <v>30</v>
      </c>
      <c r="HP134" t="s">
        <v>26</v>
      </c>
      <c r="HQ134" t="s">
        <v>26</v>
      </c>
      <c r="HS134">
        <v>0</v>
      </c>
      <c r="IK134">
        <v>0</v>
      </c>
    </row>
    <row r="135" spans="1:255">
      <c r="A135" s="2">
        <v>18</v>
      </c>
      <c r="B135" s="2">
        <v>1</v>
      </c>
      <c r="C135" s="2">
        <v>436</v>
      </c>
      <c r="D135" s="2"/>
      <c r="E135" s="2" t="s">
        <v>172</v>
      </c>
      <c r="F135" s="2" t="s">
        <v>32</v>
      </c>
      <c r="G135" s="2" t="s">
        <v>33</v>
      </c>
      <c r="H135" s="2" t="s">
        <v>34</v>
      </c>
      <c r="I135" s="2">
        <f>J135</f>
        <v>2</v>
      </c>
      <c r="J135" s="2">
        <v>2</v>
      </c>
      <c r="K135" s="2">
        <v>2</v>
      </c>
      <c r="L135" s="2">
        <v>0</v>
      </c>
      <c r="M135" s="2">
        <v>0</v>
      </c>
      <c r="N135" s="2">
        <f t="shared" si="62"/>
        <v>0</v>
      </c>
      <c r="O135" s="2">
        <f>ROUND(P135,2)</f>
        <v>0</v>
      </c>
      <c r="P135" s="2">
        <f>ROUND(ROUND(ROUND(SUMIF(SmtRes!AQ437:'SmtRes'!AQ446,"=1",SmtRes!CU437:'SmtRes'!CU446),2),2)*I135/100,2)</f>
        <v>0</v>
      </c>
      <c r="Q135" s="2">
        <f>ROUND(CR135*I135,2)</f>
        <v>0</v>
      </c>
      <c r="R135" s="2">
        <f>ROUND(CS135*I135,2)</f>
        <v>0</v>
      </c>
      <c r="S135" s="2">
        <f>ROUND(CT135*I135,2)</f>
        <v>0</v>
      </c>
      <c r="T135" s="2">
        <f t="shared" si="63"/>
        <v>0</v>
      </c>
      <c r="U135" s="2">
        <f>ROUND(CV135*I135,7)</f>
        <v>0</v>
      </c>
      <c r="V135" s="2">
        <f>ROUND(CW135*I135,7)</f>
        <v>0</v>
      </c>
      <c r="W135" s="2">
        <f t="shared" si="64"/>
        <v>0</v>
      </c>
      <c r="X135" s="2">
        <f t="shared" si="65"/>
        <v>0</v>
      </c>
      <c r="Y135" s="2">
        <f t="shared" si="66"/>
        <v>0</v>
      </c>
      <c r="Z135" s="2"/>
      <c r="AA135" s="2">
        <v>92418497</v>
      </c>
      <c r="AB135" s="2">
        <f t="shared" si="67"/>
        <v>0</v>
      </c>
      <c r="AC135" s="2">
        <f>ROUND((ES135),2)</f>
        <v>0</v>
      </c>
      <c r="AD135" s="2">
        <f>ROUND((((ET135)-(EU135))+AE135),2)</f>
        <v>0</v>
      </c>
      <c r="AE135" s="2">
        <f>ROUND((EU135),2)</f>
        <v>0</v>
      </c>
      <c r="AF135" s="2">
        <f>ROUND((EV135),2)</f>
        <v>0</v>
      </c>
      <c r="AG135" s="2">
        <f t="shared" si="68"/>
        <v>0</v>
      </c>
      <c r="AH135" s="2">
        <f>(EW135)</f>
        <v>0</v>
      </c>
      <c r="AI135" s="2">
        <f>(EX135)</f>
        <v>0</v>
      </c>
      <c r="AJ135" s="2">
        <f t="shared" si="69"/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97</v>
      </c>
      <c r="AU135" s="2">
        <v>51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2</v>
      </c>
      <c r="BJ135" s="2" t="s">
        <v>3</v>
      </c>
      <c r="BK135" s="2"/>
      <c r="BL135" s="2"/>
      <c r="BM135" s="2">
        <v>108001</v>
      </c>
      <c r="BN135" s="2">
        <v>91385276</v>
      </c>
      <c r="BO135" s="2" t="s">
        <v>3</v>
      </c>
      <c r="BP135" s="2">
        <v>0</v>
      </c>
      <c r="BQ135" s="2">
        <v>3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97</v>
      </c>
      <c r="CA135" s="2">
        <v>51</v>
      </c>
      <c r="CB135" s="2" t="s">
        <v>3</v>
      </c>
      <c r="CC135" s="2"/>
      <c r="CD135" s="2"/>
      <c r="CE135" s="2">
        <v>0</v>
      </c>
      <c r="CF135" s="2">
        <v>0</v>
      </c>
      <c r="CG135" s="2">
        <v>0</v>
      </c>
      <c r="CH135" s="2">
        <v>19</v>
      </c>
      <c r="CI135" s="2">
        <v>1</v>
      </c>
      <c r="CJ135" s="2">
        <v>0</v>
      </c>
      <c r="CK135" s="2">
        <v>0</v>
      </c>
      <c r="CL135" s="2">
        <v>0</v>
      </c>
      <c r="CM135" s="2">
        <v>0</v>
      </c>
      <c r="CN135" s="2" t="s">
        <v>3</v>
      </c>
      <c r="CO135" s="2">
        <v>0</v>
      </c>
      <c r="CP135" s="2">
        <f>0</f>
        <v>0</v>
      </c>
      <c r="CQ135" s="2">
        <f>0</f>
        <v>0</v>
      </c>
      <c r="CR135" s="2">
        <f>0</f>
        <v>0</v>
      </c>
      <c r="CS135" s="2">
        <f>0</f>
        <v>0</v>
      </c>
      <c r="CT135" s="2">
        <f>0</f>
        <v>0</v>
      </c>
      <c r="CU135" s="2">
        <f>0</f>
        <v>0</v>
      </c>
      <c r="CV135" s="2">
        <f>0</f>
        <v>0</v>
      </c>
      <c r="CW135" s="2">
        <f>0</f>
        <v>0</v>
      </c>
      <c r="CX135" s="2">
        <f>0</f>
        <v>0</v>
      </c>
      <c r="CY135" s="2">
        <f>0</f>
        <v>0</v>
      </c>
      <c r="CZ135" s="2">
        <f>0</f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1013</v>
      </c>
      <c r="DV135" s="2" t="s">
        <v>34</v>
      </c>
      <c r="DW135" s="2" t="s">
        <v>34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91385562</v>
      </c>
      <c r="EF135" s="2">
        <v>3</v>
      </c>
      <c r="EG135" s="2" t="s">
        <v>25</v>
      </c>
      <c r="EH135" s="2">
        <v>0</v>
      </c>
      <c r="EI135" s="2" t="s">
        <v>3</v>
      </c>
      <c r="EJ135" s="2">
        <v>2</v>
      </c>
      <c r="EK135" s="2">
        <v>108001</v>
      </c>
      <c r="EL135" s="2" t="s">
        <v>26</v>
      </c>
      <c r="EM135" s="2" t="s">
        <v>27</v>
      </c>
      <c r="EN135" s="2"/>
      <c r="EO135" s="2" t="s">
        <v>3</v>
      </c>
      <c r="EP135" s="2"/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97</v>
      </c>
      <c r="FY135" s="2">
        <v>51</v>
      </c>
      <c r="FZ135" s="2"/>
      <c r="GA135" s="2" t="s">
        <v>3</v>
      </c>
      <c r="GB135" s="2"/>
      <c r="GC135" s="2"/>
      <c r="GD135" s="2">
        <v>1</v>
      </c>
      <c r="GE135" s="2"/>
      <c r="GF135" s="2">
        <v>274903907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70"/>
        <v>0</v>
      </c>
      <c r="GM135" s="2">
        <f t="shared" si="71"/>
        <v>0</v>
      </c>
      <c r="GN135" s="2">
        <f t="shared" si="72"/>
        <v>0</v>
      </c>
      <c r="GO135" s="2">
        <f t="shared" si="73"/>
        <v>0</v>
      </c>
      <c r="GP135" s="2">
        <f t="shared" si="74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75"/>
        <v>0</v>
      </c>
      <c r="GW135" s="2">
        <v>1</v>
      </c>
      <c r="GX135" s="2">
        <f t="shared" si="76"/>
        <v>0</v>
      </c>
      <c r="GY135" s="2"/>
      <c r="GZ135" s="2"/>
      <c r="HA135" s="2">
        <v>0</v>
      </c>
      <c r="HB135" s="2">
        <v>0</v>
      </c>
      <c r="HC135" s="2">
        <f>0</f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29</v>
      </c>
      <c r="HO135" s="2" t="s">
        <v>30</v>
      </c>
      <c r="HP135" s="2" t="s">
        <v>26</v>
      </c>
      <c r="HQ135" s="2" t="s">
        <v>26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>
      <c r="A136">
        <v>18</v>
      </c>
      <c r="B136">
        <v>1</v>
      </c>
      <c r="C136">
        <v>446</v>
      </c>
      <c r="E136" t="s">
        <v>172</v>
      </c>
      <c r="F136" t="s">
        <v>32</v>
      </c>
      <c r="G136" t="s">
        <v>33</v>
      </c>
      <c r="H136" t="s">
        <v>34</v>
      </c>
      <c r="I136">
        <f>J136</f>
        <v>2</v>
      </c>
      <c r="J136">
        <v>2</v>
      </c>
      <c r="K136">
        <v>2</v>
      </c>
      <c r="L136">
        <v>0</v>
      </c>
      <c r="M136">
        <v>0</v>
      </c>
      <c r="N136">
        <f t="shared" si="62"/>
        <v>0</v>
      </c>
      <c r="O136">
        <f>ROUND(P136,2)</f>
        <v>0</v>
      </c>
      <c r="P136">
        <f>ROUND(ROUND(ROUND(SUMIF(SmtRes!AQ437:'SmtRes'!AQ446,"=1",SmtRes!CU437:'SmtRes'!CU446),2),2)*I136/100,2)</f>
        <v>0</v>
      </c>
      <c r="Q136">
        <f>ROUND(CR136*I136,2)</f>
        <v>0</v>
      </c>
      <c r="R136">
        <f>ROUND(CS136*I136,2)</f>
        <v>0</v>
      </c>
      <c r="S136">
        <f>ROUND(CT136*I136,2)</f>
        <v>0</v>
      </c>
      <c r="T136">
        <f t="shared" si="63"/>
        <v>0</v>
      </c>
      <c r="U136">
        <f>ROUND(CV136*I136,7)</f>
        <v>0</v>
      </c>
      <c r="V136">
        <f>ROUND(CW136*I136,7)</f>
        <v>0</v>
      </c>
      <c r="W136">
        <f t="shared" si="64"/>
        <v>0</v>
      </c>
      <c r="X136">
        <f t="shared" si="65"/>
        <v>0</v>
      </c>
      <c r="Y136">
        <f t="shared" si="66"/>
        <v>0</v>
      </c>
      <c r="AA136">
        <v>92418442</v>
      </c>
      <c r="AB136">
        <f t="shared" si="67"/>
        <v>0</v>
      </c>
      <c r="AC136">
        <f>ROUND((ES136),2)</f>
        <v>0</v>
      </c>
      <c r="AD136">
        <f>ROUND((((ET136)-(EU136))+AE136),2)</f>
        <v>0</v>
      </c>
      <c r="AE136">
        <f>ROUND((EU136),2)</f>
        <v>0</v>
      </c>
      <c r="AF136">
        <f>ROUND((EV136),2)</f>
        <v>0</v>
      </c>
      <c r="AG136">
        <f t="shared" si="68"/>
        <v>0</v>
      </c>
      <c r="AH136">
        <f>(EW136)</f>
        <v>0</v>
      </c>
      <c r="AI136">
        <f>(EX136)</f>
        <v>0</v>
      </c>
      <c r="AJ136">
        <f t="shared" si="69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97</v>
      </c>
      <c r="AU136">
        <v>51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2</v>
      </c>
      <c r="BJ136" t="s">
        <v>3</v>
      </c>
      <c r="BM136">
        <v>108001</v>
      </c>
      <c r="BN136">
        <v>91385276</v>
      </c>
      <c r="BO136" t="s">
        <v>3</v>
      </c>
      <c r="BP136">
        <v>0</v>
      </c>
      <c r="BQ136">
        <v>3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97</v>
      </c>
      <c r="CA136">
        <v>51</v>
      </c>
      <c r="CB136" t="s">
        <v>3</v>
      </c>
      <c r="CE136">
        <v>0</v>
      </c>
      <c r="CF136">
        <v>0</v>
      </c>
      <c r="CG136">
        <v>0</v>
      </c>
      <c r="CH136">
        <v>19</v>
      </c>
      <c r="CI136">
        <v>1</v>
      </c>
      <c r="CJ136">
        <v>0</v>
      </c>
      <c r="CK136">
        <v>0</v>
      </c>
      <c r="CL136">
        <v>0</v>
      </c>
      <c r="CM136">
        <v>0</v>
      </c>
      <c r="CN136" t="s">
        <v>3</v>
      </c>
      <c r="CO136">
        <v>0</v>
      </c>
      <c r="CP136">
        <f>0</f>
        <v>0</v>
      </c>
      <c r="CQ136">
        <f>0</f>
        <v>0</v>
      </c>
      <c r="CR136">
        <f>0</f>
        <v>0</v>
      </c>
      <c r="CS136">
        <f>0</f>
        <v>0</v>
      </c>
      <c r="CT136">
        <f>0</f>
        <v>0</v>
      </c>
      <c r="CU136">
        <f>0</f>
        <v>0</v>
      </c>
      <c r="CV136">
        <f>0</f>
        <v>0</v>
      </c>
      <c r="CW136">
        <f>0</f>
        <v>0</v>
      </c>
      <c r="CX136">
        <f>0</f>
        <v>0</v>
      </c>
      <c r="CY136">
        <f>0</f>
        <v>0</v>
      </c>
      <c r="CZ136">
        <f>0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34</v>
      </c>
      <c r="DW136" t="s">
        <v>34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91385562</v>
      </c>
      <c r="EF136">
        <v>3</v>
      </c>
      <c r="EG136" t="s">
        <v>25</v>
      </c>
      <c r="EH136">
        <v>0</v>
      </c>
      <c r="EI136" t="s">
        <v>3</v>
      </c>
      <c r="EJ136">
        <v>2</v>
      </c>
      <c r="EK136">
        <v>108001</v>
      </c>
      <c r="EL136" t="s">
        <v>26</v>
      </c>
      <c r="EM136" t="s">
        <v>27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97</v>
      </c>
      <c r="FY136">
        <v>51</v>
      </c>
      <c r="GA136" t="s">
        <v>3</v>
      </c>
      <c r="GD136">
        <v>1</v>
      </c>
      <c r="GF136">
        <v>274903907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70"/>
        <v>0</v>
      </c>
      <c r="GM136">
        <f t="shared" si="71"/>
        <v>0</v>
      </c>
      <c r="GN136">
        <f t="shared" si="72"/>
        <v>0</v>
      </c>
      <c r="GO136">
        <f t="shared" si="73"/>
        <v>0</v>
      </c>
      <c r="GP136">
        <f t="shared" si="74"/>
        <v>0</v>
      </c>
      <c r="GR136">
        <v>0</v>
      </c>
      <c r="GS136">
        <v>3</v>
      </c>
      <c r="GT136">
        <v>0</v>
      </c>
      <c r="GU136" t="s">
        <v>3</v>
      </c>
      <c r="GV136">
        <f t="shared" si="75"/>
        <v>0</v>
      </c>
      <c r="GW136">
        <v>1</v>
      </c>
      <c r="GX136">
        <f t="shared" si="76"/>
        <v>0</v>
      </c>
      <c r="HA136">
        <v>0</v>
      </c>
      <c r="HB136">
        <v>0</v>
      </c>
      <c r="HC136">
        <f>0</f>
        <v>0</v>
      </c>
      <c r="HE136" t="s">
        <v>3</v>
      </c>
      <c r="HF136" t="s">
        <v>3</v>
      </c>
      <c r="HM136" t="s">
        <v>3</v>
      </c>
      <c r="HN136" t="s">
        <v>29</v>
      </c>
      <c r="HO136" t="s">
        <v>30</v>
      </c>
      <c r="HP136" t="s">
        <v>26</v>
      </c>
      <c r="HQ136" t="s">
        <v>26</v>
      </c>
      <c r="HS136">
        <v>0</v>
      </c>
      <c r="IK136">
        <v>0</v>
      </c>
    </row>
    <row r="137" spans="1:255">
      <c r="A137" s="2">
        <v>17</v>
      </c>
      <c r="B137" s="2">
        <v>1</v>
      </c>
      <c r="C137" s="2">
        <f>ROW(SmtRes!A452)</f>
        <v>452</v>
      </c>
      <c r="D137" s="2">
        <f>ROW(EtalonRes!A452)</f>
        <v>452</v>
      </c>
      <c r="E137" s="2" t="s">
        <v>173</v>
      </c>
      <c r="F137" s="2" t="s">
        <v>174</v>
      </c>
      <c r="G137" s="2" t="s">
        <v>175</v>
      </c>
      <c r="H137" s="2" t="s">
        <v>20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f t="shared" si="62"/>
        <v>0</v>
      </c>
      <c r="O137" s="2">
        <f>ROUND(CP137,2)</f>
        <v>0</v>
      </c>
      <c r="P137" s="2">
        <f>SUMIF(SmtRes!AQ447:'SmtRes'!AQ452,"=1",SmtRes!DF447:'SmtRes'!DF452)</f>
        <v>0</v>
      </c>
      <c r="Q137" s="2">
        <f>SUMIF(SmtRes!AQ447:'SmtRes'!AQ452,"=1",SmtRes!DG447:'SmtRes'!DG452)</f>
        <v>0</v>
      </c>
      <c r="R137" s="2">
        <f>SUMIF(SmtRes!AQ447:'SmtRes'!AQ452,"=1",SmtRes!DH447:'SmtRes'!DH452)</f>
        <v>0</v>
      </c>
      <c r="S137" s="2">
        <f>SUMIF(SmtRes!AQ447:'SmtRes'!AQ452,"=1",SmtRes!DI447:'SmtRes'!DI452)</f>
        <v>0</v>
      </c>
      <c r="T137" s="2">
        <f t="shared" si="63"/>
        <v>0</v>
      </c>
      <c r="U137" s="2">
        <f>SUMIF(SmtRes!AQ447:'SmtRes'!AQ452,"=1",SmtRes!CV447:'SmtRes'!CV452)</f>
        <v>0</v>
      </c>
      <c r="V137" s="2">
        <f>SUMIF(SmtRes!AQ447:'SmtRes'!AQ452,"=1",SmtRes!CW447:'SmtRes'!CW452)</f>
        <v>0</v>
      </c>
      <c r="W137" s="2">
        <f t="shared" si="64"/>
        <v>0</v>
      </c>
      <c r="X137" s="2">
        <f t="shared" si="65"/>
        <v>0</v>
      </c>
      <c r="Y137" s="2">
        <f t="shared" si="66"/>
        <v>0</v>
      </c>
      <c r="Z137" s="2"/>
      <c r="AA137" s="2">
        <v>92418497</v>
      </c>
      <c r="AB137" s="2">
        <f t="shared" si="67"/>
        <v>1211.02</v>
      </c>
      <c r="AC137" s="2">
        <f>ROUND((SUM(SmtRes!BQ447:'SmtRes'!BQ452)),2)</f>
        <v>103.06</v>
      </c>
      <c r="AD137" s="2">
        <f>ROUND((((0)-(0))+AE137),2)</f>
        <v>0</v>
      </c>
      <c r="AE137" s="2">
        <f>ROUND((0),2)</f>
        <v>0</v>
      </c>
      <c r="AF137" s="2">
        <f>ROUND((SUM(SmtRes!BT447:'SmtRes'!BT452)),2)</f>
        <v>1107.96</v>
      </c>
      <c r="AG137" s="2">
        <f t="shared" si="68"/>
        <v>0</v>
      </c>
      <c r="AH137" s="2">
        <f>(SUM(SmtRes!BU447:'SmtRes'!BU452))</f>
        <v>2.1</v>
      </c>
      <c r="AI137" s="2">
        <f>(0)</f>
        <v>0</v>
      </c>
      <c r="AJ137" s="2">
        <f t="shared" si="69"/>
        <v>0</v>
      </c>
      <c r="AK137" s="2">
        <v>1211.017288</v>
      </c>
      <c r="AL137" s="2">
        <v>103.057288</v>
      </c>
      <c r="AM137" s="2">
        <v>0</v>
      </c>
      <c r="AN137" s="2">
        <v>0</v>
      </c>
      <c r="AO137" s="2">
        <v>1107.96</v>
      </c>
      <c r="AP137" s="2">
        <v>0</v>
      </c>
      <c r="AQ137" s="2">
        <v>2.1</v>
      </c>
      <c r="AR137" s="2">
        <v>0</v>
      </c>
      <c r="AS137" s="2">
        <v>0</v>
      </c>
      <c r="AT137" s="2">
        <v>97</v>
      </c>
      <c r="AU137" s="2">
        <v>51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0</v>
      </c>
      <c r="BI137" s="2">
        <v>2</v>
      </c>
      <c r="BJ137" s="2" t="s">
        <v>176</v>
      </c>
      <c r="BK137" s="2"/>
      <c r="BL137" s="2"/>
      <c r="BM137" s="2">
        <v>108001</v>
      </c>
      <c r="BN137" s="2">
        <v>91385276</v>
      </c>
      <c r="BO137" s="2" t="s">
        <v>3</v>
      </c>
      <c r="BP137" s="2">
        <v>0</v>
      </c>
      <c r="BQ137" s="2">
        <v>3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97</v>
      </c>
      <c r="CA137" s="2">
        <v>51</v>
      </c>
      <c r="CB137" s="2" t="s">
        <v>3</v>
      </c>
      <c r="CC137" s="2"/>
      <c r="CD137" s="2"/>
      <c r="CE137" s="2">
        <v>0</v>
      </c>
      <c r="CF137" s="2">
        <v>0</v>
      </c>
      <c r="CG137" s="2">
        <v>0</v>
      </c>
      <c r="CH137" s="2">
        <v>20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 t="s">
        <v>3</v>
      </c>
      <c r="CO137" s="2">
        <v>0</v>
      </c>
      <c r="CP137" s="2">
        <f>(P137+Q137+S137+R137)</f>
        <v>0</v>
      </c>
      <c r="CQ137" s="2">
        <f>SUMIF(SmtRes!AQ447:'SmtRes'!AQ452,"=1",SmtRes!AA447:'SmtRes'!AA452)</f>
        <v>280090.08</v>
      </c>
      <c r="CR137" s="2">
        <f>SUMIF(SmtRes!AQ447:'SmtRes'!AQ452,"=1",SmtRes!AB447:'SmtRes'!AB452)</f>
        <v>0</v>
      </c>
      <c r="CS137" s="2">
        <f>SUMIF(SmtRes!AQ447:'SmtRes'!AQ452,"=1",SmtRes!AC447:'SmtRes'!AC452)</f>
        <v>0</v>
      </c>
      <c r="CT137" s="2">
        <f>SUMIF(SmtRes!AQ447:'SmtRes'!AQ452,"=1",SmtRes!AD447:'SmtRes'!AD452)</f>
        <v>527.6</v>
      </c>
      <c r="CU137" s="2">
        <f>AG137</f>
        <v>0</v>
      </c>
      <c r="CV137" s="2">
        <f>SUMIF(SmtRes!AQ447:'SmtRes'!AQ452,"=1",SmtRes!BU447:'SmtRes'!BU452)</f>
        <v>2.1</v>
      </c>
      <c r="CW137" s="2">
        <f>SUMIF(SmtRes!AQ447:'SmtRes'!AQ452,"=1",SmtRes!BV447:'SmtRes'!BV452)</f>
        <v>0</v>
      </c>
      <c r="CX137" s="2">
        <f>AJ137</f>
        <v>0</v>
      </c>
      <c r="CY137" s="2">
        <f>(((S137+R137)*AT137)/100)</f>
        <v>0</v>
      </c>
      <c r="CZ137" s="2">
        <f>(((S137+R137)*AU137)/100)</f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1013</v>
      </c>
      <c r="DV137" s="2" t="s">
        <v>20</v>
      </c>
      <c r="DW137" s="2" t="s">
        <v>20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91385562</v>
      </c>
      <c r="EF137" s="2">
        <v>3</v>
      </c>
      <c r="EG137" s="2" t="s">
        <v>25</v>
      </c>
      <c r="EH137" s="2">
        <v>0</v>
      </c>
      <c r="EI137" s="2" t="s">
        <v>3</v>
      </c>
      <c r="EJ137" s="2">
        <v>2</v>
      </c>
      <c r="EK137" s="2">
        <v>108001</v>
      </c>
      <c r="EL137" s="2" t="s">
        <v>26</v>
      </c>
      <c r="EM137" s="2" t="s">
        <v>27</v>
      </c>
      <c r="EN137" s="2"/>
      <c r="EO137" s="2" t="s">
        <v>3</v>
      </c>
      <c r="EP137" s="2"/>
      <c r="EQ137" s="2">
        <v>0</v>
      </c>
      <c r="ER137" s="2">
        <v>0</v>
      </c>
      <c r="ES137" s="2">
        <v>0</v>
      </c>
      <c r="ET137" s="2">
        <v>0</v>
      </c>
      <c r="EU137" s="2">
        <v>0</v>
      </c>
      <c r="EV137" s="2">
        <v>0</v>
      </c>
      <c r="EW137" s="2">
        <v>2.1</v>
      </c>
      <c r="EX137" s="2">
        <v>0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97</v>
      </c>
      <c r="FY137" s="2">
        <v>51</v>
      </c>
      <c r="FZ137" s="2"/>
      <c r="GA137" s="2" t="s">
        <v>3</v>
      </c>
      <c r="GB137" s="2"/>
      <c r="GC137" s="2"/>
      <c r="GD137" s="2">
        <v>1</v>
      </c>
      <c r="GE137" s="2"/>
      <c r="GF137" s="2">
        <v>1129325384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 t="shared" si="70"/>
        <v>0</v>
      </c>
      <c r="GM137" s="2">
        <f t="shared" si="71"/>
        <v>0</v>
      </c>
      <c r="GN137" s="2">
        <f t="shared" si="72"/>
        <v>0</v>
      </c>
      <c r="GO137" s="2">
        <f t="shared" si="73"/>
        <v>0</v>
      </c>
      <c r="GP137" s="2">
        <f t="shared" si="74"/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si="75"/>
        <v>0</v>
      </c>
      <c r="GW137" s="2">
        <v>1</v>
      </c>
      <c r="GX137" s="2">
        <f t="shared" si="76"/>
        <v>0</v>
      </c>
      <c r="GY137" s="2"/>
      <c r="GZ137" s="2"/>
      <c r="HA137" s="2">
        <v>0</v>
      </c>
      <c r="HB137" s="2">
        <v>0</v>
      </c>
      <c r="HC137" s="2">
        <f>GV137*GW137</f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29</v>
      </c>
      <c r="HO137" s="2" t="s">
        <v>30</v>
      </c>
      <c r="HP137" s="2" t="s">
        <v>26</v>
      </c>
      <c r="HQ137" s="2" t="s">
        <v>26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>
      <c r="A138">
        <v>17</v>
      </c>
      <c r="B138">
        <v>1</v>
      </c>
      <c r="C138">
        <f>ROW(SmtRes!A458)</f>
        <v>458</v>
      </c>
      <c r="D138">
        <f>ROW(EtalonRes!A458)</f>
        <v>458</v>
      </c>
      <c r="E138" t="s">
        <v>173</v>
      </c>
      <c r="F138" t="s">
        <v>174</v>
      </c>
      <c r="G138" t="s">
        <v>175</v>
      </c>
      <c r="H138" t="s">
        <v>20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62"/>
        <v>0</v>
      </c>
      <c r="O138">
        <f>ROUND(CP138,2)</f>
        <v>0</v>
      </c>
      <c r="P138">
        <f>SUMIF(SmtRes!AQ453:'SmtRes'!AQ458,"=1",SmtRes!DF453:'SmtRes'!DF458)</f>
        <v>0</v>
      </c>
      <c r="Q138">
        <f>SUMIF(SmtRes!AQ453:'SmtRes'!AQ458,"=1",SmtRes!DG453:'SmtRes'!DG458)</f>
        <v>0</v>
      </c>
      <c r="R138">
        <f>SUMIF(SmtRes!AQ453:'SmtRes'!AQ458,"=1",SmtRes!DH453:'SmtRes'!DH458)</f>
        <v>0</v>
      </c>
      <c r="S138">
        <f>SUMIF(SmtRes!AQ453:'SmtRes'!AQ458,"=1",SmtRes!DI453:'SmtRes'!DI458)</f>
        <v>0</v>
      </c>
      <c r="T138">
        <f t="shared" si="63"/>
        <v>0</v>
      </c>
      <c r="U138">
        <f>SUMIF(SmtRes!AQ453:'SmtRes'!AQ458,"=1",SmtRes!CV453:'SmtRes'!CV458)</f>
        <v>0</v>
      </c>
      <c r="V138">
        <f>SUMIF(SmtRes!AQ453:'SmtRes'!AQ458,"=1",SmtRes!CW453:'SmtRes'!CW458)</f>
        <v>0</v>
      </c>
      <c r="W138">
        <f t="shared" si="64"/>
        <v>0</v>
      </c>
      <c r="X138">
        <f t="shared" si="65"/>
        <v>0</v>
      </c>
      <c r="Y138">
        <f t="shared" si="66"/>
        <v>0</v>
      </c>
      <c r="AA138">
        <v>92418442</v>
      </c>
      <c r="AB138">
        <f t="shared" si="67"/>
        <v>1211.02</v>
      </c>
      <c r="AC138">
        <f>ROUND((SUM(SmtRes!BQ453:'SmtRes'!BQ458)),2)</f>
        <v>103.06</v>
      </c>
      <c r="AD138">
        <f>ROUND((((0)-(0))+AE138),2)</f>
        <v>0</v>
      </c>
      <c r="AE138">
        <f>ROUND((0),2)</f>
        <v>0</v>
      </c>
      <c r="AF138">
        <f>ROUND((SUM(SmtRes!BT453:'SmtRes'!BT458)),2)</f>
        <v>1107.96</v>
      </c>
      <c r="AG138">
        <f t="shared" si="68"/>
        <v>0</v>
      </c>
      <c r="AH138">
        <f>(SUM(SmtRes!BU453:'SmtRes'!BU458))</f>
        <v>2.1</v>
      </c>
      <c r="AI138">
        <f>(0)</f>
        <v>0</v>
      </c>
      <c r="AJ138">
        <f t="shared" si="69"/>
        <v>0</v>
      </c>
      <c r="AK138">
        <v>1211.017288</v>
      </c>
      <c r="AL138">
        <v>103.057288</v>
      </c>
      <c r="AM138">
        <v>0</v>
      </c>
      <c r="AN138">
        <v>0</v>
      </c>
      <c r="AO138">
        <v>1107.96</v>
      </c>
      <c r="AP138">
        <v>0</v>
      </c>
      <c r="AQ138">
        <v>2.1</v>
      </c>
      <c r="AR138">
        <v>0</v>
      </c>
      <c r="AS138">
        <v>0</v>
      </c>
      <c r="AT138">
        <v>97</v>
      </c>
      <c r="AU138">
        <v>51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2</v>
      </c>
      <c r="BJ138" t="s">
        <v>176</v>
      </c>
      <c r="BM138">
        <v>108001</v>
      </c>
      <c r="BN138">
        <v>91385276</v>
      </c>
      <c r="BO138" t="s">
        <v>3</v>
      </c>
      <c r="BP138">
        <v>0</v>
      </c>
      <c r="BQ138">
        <v>3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97</v>
      </c>
      <c r="CA138">
        <v>51</v>
      </c>
      <c r="CB138" t="s">
        <v>3</v>
      </c>
      <c r="CE138">
        <v>0</v>
      </c>
      <c r="CF138">
        <v>0</v>
      </c>
      <c r="CG138">
        <v>0</v>
      </c>
      <c r="CH138">
        <v>20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3</v>
      </c>
      <c r="CO138">
        <v>0</v>
      </c>
      <c r="CP138">
        <f>(P138+Q138+S138+R138)</f>
        <v>0</v>
      </c>
      <c r="CQ138">
        <f>SUMIF(SmtRes!AQ453:'SmtRes'!AQ458,"=1",SmtRes!AA453:'SmtRes'!AA458)</f>
        <v>280090.08</v>
      </c>
      <c r="CR138">
        <f>SUMIF(SmtRes!AQ453:'SmtRes'!AQ458,"=1",SmtRes!AB453:'SmtRes'!AB458)</f>
        <v>0</v>
      </c>
      <c r="CS138">
        <f>SUMIF(SmtRes!AQ453:'SmtRes'!AQ458,"=1",SmtRes!AC453:'SmtRes'!AC458)</f>
        <v>0</v>
      </c>
      <c r="CT138">
        <f>SUMIF(SmtRes!AQ453:'SmtRes'!AQ458,"=1",SmtRes!AD453:'SmtRes'!AD458)</f>
        <v>527.6</v>
      </c>
      <c r="CU138">
        <f>AG138</f>
        <v>0</v>
      </c>
      <c r="CV138">
        <f>SUMIF(SmtRes!AQ453:'SmtRes'!AQ458,"=1",SmtRes!BU453:'SmtRes'!BU458)</f>
        <v>2.1</v>
      </c>
      <c r="CW138">
        <f>SUMIF(SmtRes!AQ453:'SmtRes'!AQ458,"=1",SmtRes!BV453:'SmtRes'!BV458)</f>
        <v>0</v>
      </c>
      <c r="CX138">
        <f>AJ138</f>
        <v>0</v>
      </c>
      <c r="CY138">
        <f>(((S138+R138)*AT138)/100)</f>
        <v>0</v>
      </c>
      <c r="CZ138">
        <f>(((S138+R138)*AU138)/100)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20</v>
      </c>
      <c r="DW138" t="s">
        <v>20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91385562</v>
      </c>
      <c r="EF138">
        <v>3</v>
      </c>
      <c r="EG138" t="s">
        <v>25</v>
      </c>
      <c r="EH138">
        <v>0</v>
      </c>
      <c r="EI138" t="s">
        <v>3</v>
      </c>
      <c r="EJ138">
        <v>2</v>
      </c>
      <c r="EK138">
        <v>108001</v>
      </c>
      <c r="EL138" t="s">
        <v>26</v>
      </c>
      <c r="EM138" t="s">
        <v>27</v>
      </c>
      <c r="EO138" t="s">
        <v>3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2.1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97</v>
      </c>
      <c r="FY138">
        <v>51</v>
      </c>
      <c r="GA138" t="s">
        <v>3</v>
      </c>
      <c r="GD138">
        <v>1</v>
      </c>
      <c r="GF138">
        <v>1129325384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70"/>
        <v>0</v>
      </c>
      <c r="GM138">
        <f t="shared" si="71"/>
        <v>0</v>
      </c>
      <c r="GN138">
        <f t="shared" si="72"/>
        <v>0</v>
      </c>
      <c r="GO138">
        <f t="shared" si="73"/>
        <v>0</v>
      </c>
      <c r="GP138">
        <f t="shared" si="74"/>
        <v>0</v>
      </c>
      <c r="GR138">
        <v>0</v>
      </c>
      <c r="GS138">
        <v>3</v>
      </c>
      <c r="GT138">
        <v>0</v>
      </c>
      <c r="GU138" t="s">
        <v>3</v>
      </c>
      <c r="GV138">
        <f t="shared" si="75"/>
        <v>0</v>
      </c>
      <c r="GW138">
        <v>1</v>
      </c>
      <c r="GX138">
        <f t="shared" si="76"/>
        <v>0</v>
      </c>
      <c r="HA138">
        <v>0</v>
      </c>
      <c r="HB138">
        <v>0</v>
      </c>
      <c r="HC138">
        <f>GV138*GW138</f>
        <v>0</v>
      </c>
      <c r="HE138" t="s">
        <v>3</v>
      </c>
      <c r="HF138" t="s">
        <v>3</v>
      </c>
      <c r="HM138" t="s">
        <v>3</v>
      </c>
      <c r="HN138" t="s">
        <v>29</v>
      </c>
      <c r="HO138" t="s">
        <v>30</v>
      </c>
      <c r="HP138" t="s">
        <v>26</v>
      </c>
      <c r="HQ138" t="s">
        <v>26</v>
      </c>
      <c r="HS138">
        <v>0</v>
      </c>
      <c r="IK138">
        <v>0</v>
      </c>
    </row>
    <row r="139" spans="1:255">
      <c r="A139" s="2">
        <v>18</v>
      </c>
      <c r="B139" s="2">
        <v>1</v>
      </c>
      <c r="C139" s="2">
        <v>452</v>
      </c>
      <c r="D139" s="2"/>
      <c r="E139" s="2" t="s">
        <v>177</v>
      </c>
      <c r="F139" s="2" t="s">
        <v>32</v>
      </c>
      <c r="G139" s="2" t="s">
        <v>33</v>
      </c>
      <c r="H139" s="2" t="s">
        <v>34</v>
      </c>
      <c r="I139" s="2">
        <f>J139</f>
        <v>2</v>
      </c>
      <c r="J139" s="2">
        <v>2</v>
      </c>
      <c r="K139" s="2">
        <v>2</v>
      </c>
      <c r="L139" s="2">
        <v>0</v>
      </c>
      <c r="M139" s="2">
        <v>0</v>
      </c>
      <c r="N139" s="2">
        <f t="shared" si="62"/>
        <v>0</v>
      </c>
      <c r="O139" s="2">
        <f>ROUND(P139,2)</f>
        <v>0</v>
      </c>
      <c r="P139" s="2">
        <f>ROUND(ROUND(ROUND(SUMIF(SmtRes!AQ453:'SmtRes'!AQ458,"=1",SmtRes!CU453:'SmtRes'!CU458),2),2)*I139/100,2)</f>
        <v>0</v>
      </c>
      <c r="Q139" s="2">
        <f>ROUND(CR139*I139,2)</f>
        <v>0</v>
      </c>
      <c r="R139" s="2">
        <f>ROUND(CS139*I139,2)</f>
        <v>0</v>
      </c>
      <c r="S139" s="2">
        <f>ROUND(CT139*I139,2)</f>
        <v>0</v>
      </c>
      <c r="T139" s="2">
        <f t="shared" si="63"/>
        <v>0</v>
      </c>
      <c r="U139" s="2">
        <f>ROUND(CV139*I139,7)</f>
        <v>0</v>
      </c>
      <c r="V139" s="2">
        <f>ROUND(CW139*I139,7)</f>
        <v>0</v>
      </c>
      <c r="W139" s="2">
        <f t="shared" si="64"/>
        <v>0</v>
      </c>
      <c r="X139" s="2">
        <f t="shared" si="65"/>
        <v>0</v>
      </c>
      <c r="Y139" s="2">
        <f t="shared" si="66"/>
        <v>0</v>
      </c>
      <c r="Z139" s="2"/>
      <c r="AA139" s="2">
        <v>92418497</v>
      </c>
      <c r="AB139" s="2">
        <f t="shared" si="67"/>
        <v>0</v>
      </c>
      <c r="AC139" s="2">
        <f>ROUND((ES139),2)</f>
        <v>0</v>
      </c>
      <c r="AD139" s="2">
        <f>ROUND((((ET139)-(EU139))+AE139),2)</f>
        <v>0</v>
      </c>
      <c r="AE139" s="2">
        <f>ROUND((EU139),2)</f>
        <v>0</v>
      </c>
      <c r="AF139" s="2">
        <f>ROUND((EV139),2)</f>
        <v>0</v>
      </c>
      <c r="AG139" s="2">
        <f t="shared" si="68"/>
        <v>0</v>
      </c>
      <c r="AH139" s="2">
        <f>(EW139)</f>
        <v>0</v>
      </c>
      <c r="AI139" s="2">
        <f>(EX139)</f>
        <v>0</v>
      </c>
      <c r="AJ139" s="2">
        <f t="shared" si="69"/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97</v>
      </c>
      <c r="AU139" s="2">
        <v>51</v>
      </c>
      <c r="AV139" s="2">
        <v>1</v>
      </c>
      <c r="AW139" s="2">
        <v>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3</v>
      </c>
      <c r="BI139" s="2">
        <v>2</v>
      </c>
      <c r="BJ139" s="2" t="s">
        <v>3</v>
      </c>
      <c r="BK139" s="2"/>
      <c r="BL139" s="2"/>
      <c r="BM139" s="2">
        <v>108001</v>
      </c>
      <c r="BN139" s="2">
        <v>91385276</v>
      </c>
      <c r="BO139" s="2" t="s">
        <v>3</v>
      </c>
      <c r="BP139" s="2">
        <v>0</v>
      </c>
      <c r="BQ139" s="2">
        <v>3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97</v>
      </c>
      <c r="CA139" s="2">
        <v>51</v>
      </c>
      <c r="CB139" s="2" t="s">
        <v>3</v>
      </c>
      <c r="CC139" s="2"/>
      <c r="CD139" s="2"/>
      <c r="CE139" s="2">
        <v>0</v>
      </c>
      <c r="CF139" s="2">
        <v>0</v>
      </c>
      <c r="CG139" s="2">
        <v>0</v>
      </c>
      <c r="CH139" s="2">
        <v>20</v>
      </c>
      <c r="CI139" s="2">
        <v>1</v>
      </c>
      <c r="CJ139" s="2">
        <v>0</v>
      </c>
      <c r="CK139" s="2">
        <v>0</v>
      </c>
      <c r="CL139" s="2">
        <v>0</v>
      </c>
      <c r="CM139" s="2">
        <v>0</v>
      </c>
      <c r="CN139" s="2" t="s">
        <v>3</v>
      </c>
      <c r="CO139" s="2">
        <v>0</v>
      </c>
      <c r="CP139" s="2">
        <f>0</f>
        <v>0</v>
      </c>
      <c r="CQ139" s="2">
        <f>0</f>
        <v>0</v>
      </c>
      <c r="CR139" s="2">
        <f>0</f>
        <v>0</v>
      </c>
      <c r="CS139" s="2">
        <f>0</f>
        <v>0</v>
      </c>
      <c r="CT139" s="2">
        <f>0</f>
        <v>0</v>
      </c>
      <c r="CU139" s="2">
        <f>0</f>
        <v>0</v>
      </c>
      <c r="CV139" s="2">
        <f>0</f>
        <v>0</v>
      </c>
      <c r="CW139" s="2">
        <f>0</f>
        <v>0</v>
      </c>
      <c r="CX139" s="2">
        <f>0</f>
        <v>0</v>
      </c>
      <c r="CY139" s="2">
        <f>0</f>
        <v>0</v>
      </c>
      <c r="CZ139" s="2">
        <f>0</f>
        <v>0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1013</v>
      </c>
      <c r="DV139" s="2" t="s">
        <v>34</v>
      </c>
      <c r="DW139" s="2" t="s">
        <v>34</v>
      </c>
      <c r="DX139" s="2">
        <v>1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91385562</v>
      </c>
      <c r="EF139" s="2">
        <v>3</v>
      </c>
      <c r="EG139" s="2" t="s">
        <v>25</v>
      </c>
      <c r="EH139" s="2">
        <v>0</v>
      </c>
      <c r="EI139" s="2" t="s">
        <v>3</v>
      </c>
      <c r="EJ139" s="2">
        <v>2</v>
      </c>
      <c r="EK139" s="2">
        <v>108001</v>
      </c>
      <c r="EL139" s="2" t="s">
        <v>26</v>
      </c>
      <c r="EM139" s="2" t="s">
        <v>27</v>
      </c>
      <c r="EN139" s="2"/>
      <c r="EO139" s="2" t="s">
        <v>3</v>
      </c>
      <c r="EP139" s="2"/>
      <c r="EQ139" s="2">
        <v>0</v>
      </c>
      <c r="ER139" s="2">
        <v>0</v>
      </c>
      <c r="ES139" s="2">
        <v>0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0</v>
      </c>
      <c r="FT139" s="2"/>
      <c r="FU139" s="2"/>
      <c r="FV139" s="2"/>
      <c r="FW139" s="2"/>
      <c r="FX139" s="2">
        <v>97</v>
      </c>
      <c r="FY139" s="2">
        <v>51</v>
      </c>
      <c r="FZ139" s="2"/>
      <c r="GA139" s="2" t="s">
        <v>3</v>
      </c>
      <c r="GB139" s="2"/>
      <c r="GC139" s="2"/>
      <c r="GD139" s="2">
        <v>1</v>
      </c>
      <c r="GE139" s="2"/>
      <c r="GF139" s="2">
        <v>274903907</v>
      </c>
      <c r="GG139" s="2">
        <v>2</v>
      </c>
      <c r="GH139" s="2">
        <v>1</v>
      </c>
      <c r="GI139" s="2">
        <v>-2</v>
      </c>
      <c r="GJ139" s="2">
        <v>0</v>
      </c>
      <c r="GK139" s="2">
        <v>0</v>
      </c>
      <c r="GL139" s="2">
        <f t="shared" si="70"/>
        <v>0</v>
      </c>
      <c r="GM139" s="2">
        <f t="shared" si="71"/>
        <v>0</v>
      </c>
      <c r="GN139" s="2">
        <f t="shared" si="72"/>
        <v>0</v>
      </c>
      <c r="GO139" s="2">
        <f t="shared" si="73"/>
        <v>0</v>
      </c>
      <c r="GP139" s="2">
        <f t="shared" si="74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75"/>
        <v>0</v>
      </c>
      <c r="GW139" s="2">
        <v>1</v>
      </c>
      <c r="GX139" s="2">
        <f t="shared" si="76"/>
        <v>0</v>
      </c>
      <c r="GY139" s="2"/>
      <c r="GZ139" s="2"/>
      <c r="HA139" s="2">
        <v>0</v>
      </c>
      <c r="HB139" s="2">
        <v>0</v>
      </c>
      <c r="HC139" s="2">
        <f>0</f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29</v>
      </c>
      <c r="HO139" s="2" t="s">
        <v>30</v>
      </c>
      <c r="HP139" s="2" t="s">
        <v>26</v>
      </c>
      <c r="HQ139" s="2" t="s">
        <v>26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>
      <c r="A140">
        <v>18</v>
      </c>
      <c r="B140">
        <v>1</v>
      </c>
      <c r="C140">
        <v>458</v>
      </c>
      <c r="E140" t="s">
        <v>177</v>
      </c>
      <c r="F140" t="s">
        <v>32</v>
      </c>
      <c r="G140" t="s">
        <v>33</v>
      </c>
      <c r="H140" t="s">
        <v>34</v>
      </c>
      <c r="I140">
        <f>J140</f>
        <v>2</v>
      </c>
      <c r="J140">
        <v>2</v>
      </c>
      <c r="K140">
        <v>2</v>
      </c>
      <c r="L140">
        <v>0</v>
      </c>
      <c r="M140">
        <v>0</v>
      </c>
      <c r="N140">
        <f t="shared" si="62"/>
        <v>0</v>
      </c>
      <c r="O140">
        <f>ROUND(P140,2)</f>
        <v>0</v>
      </c>
      <c r="P140">
        <f>ROUND(ROUND(ROUND(SUMIF(SmtRes!AQ453:'SmtRes'!AQ458,"=1",SmtRes!CU453:'SmtRes'!CU458),2),2)*I140/100,2)</f>
        <v>0</v>
      </c>
      <c r="Q140">
        <f>ROUND(CR140*I140,2)</f>
        <v>0</v>
      </c>
      <c r="R140">
        <f>ROUND(CS140*I140,2)</f>
        <v>0</v>
      </c>
      <c r="S140">
        <f>ROUND(CT140*I140,2)</f>
        <v>0</v>
      </c>
      <c r="T140">
        <f t="shared" si="63"/>
        <v>0</v>
      </c>
      <c r="U140">
        <f>ROUND(CV140*I140,7)</f>
        <v>0</v>
      </c>
      <c r="V140">
        <f>ROUND(CW140*I140,7)</f>
        <v>0</v>
      </c>
      <c r="W140">
        <f t="shared" si="64"/>
        <v>0</v>
      </c>
      <c r="X140">
        <f t="shared" si="65"/>
        <v>0</v>
      </c>
      <c r="Y140">
        <f t="shared" si="66"/>
        <v>0</v>
      </c>
      <c r="AA140">
        <v>92418442</v>
      </c>
      <c r="AB140">
        <f t="shared" si="67"/>
        <v>0</v>
      </c>
      <c r="AC140">
        <f>ROUND((ES140),2)</f>
        <v>0</v>
      </c>
      <c r="AD140">
        <f>ROUND((((ET140)-(EU140))+AE140),2)</f>
        <v>0</v>
      </c>
      <c r="AE140">
        <f>ROUND((EU140),2)</f>
        <v>0</v>
      </c>
      <c r="AF140">
        <f>ROUND((EV140),2)</f>
        <v>0</v>
      </c>
      <c r="AG140">
        <f t="shared" si="68"/>
        <v>0</v>
      </c>
      <c r="AH140">
        <f>(EW140)</f>
        <v>0</v>
      </c>
      <c r="AI140">
        <f>(EX140)</f>
        <v>0</v>
      </c>
      <c r="AJ140">
        <f t="shared" si="69"/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97</v>
      </c>
      <c r="AU140">
        <v>51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2</v>
      </c>
      <c r="BJ140" t="s">
        <v>3</v>
      </c>
      <c r="BM140">
        <v>108001</v>
      </c>
      <c r="BN140">
        <v>91385276</v>
      </c>
      <c r="BO140" t="s">
        <v>3</v>
      </c>
      <c r="BP140">
        <v>0</v>
      </c>
      <c r="BQ140">
        <v>3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97</v>
      </c>
      <c r="CA140">
        <v>51</v>
      </c>
      <c r="CB140" t="s">
        <v>3</v>
      </c>
      <c r="CE140">
        <v>0</v>
      </c>
      <c r="CF140">
        <v>0</v>
      </c>
      <c r="CG140">
        <v>0</v>
      </c>
      <c r="CH140">
        <v>20</v>
      </c>
      <c r="CI140">
        <v>1</v>
      </c>
      <c r="CJ140">
        <v>0</v>
      </c>
      <c r="CK140">
        <v>0</v>
      </c>
      <c r="CL140">
        <v>0</v>
      </c>
      <c r="CM140">
        <v>0</v>
      </c>
      <c r="CN140" t="s">
        <v>3</v>
      </c>
      <c r="CO140">
        <v>0</v>
      </c>
      <c r="CP140">
        <f>0</f>
        <v>0</v>
      </c>
      <c r="CQ140">
        <f>0</f>
        <v>0</v>
      </c>
      <c r="CR140">
        <f>0</f>
        <v>0</v>
      </c>
      <c r="CS140">
        <f>0</f>
        <v>0</v>
      </c>
      <c r="CT140">
        <f>0</f>
        <v>0</v>
      </c>
      <c r="CU140">
        <f>0</f>
        <v>0</v>
      </c>
      <c r="CV140">
        <f>0</f>
        <v>0</v>
      </c>
      <c r="CW140">
        <f>0</f>
        <v>0</v>
      </c>
      <c r="CX140">
        <f>0</f>
        <v>0</v>
      </c>
      <c r="CY140">
        <f>0</f>
        <v>0</v>
      </c>
      <c r="CZ140">
        <f>0</f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34</v>
      </c>
      <c r="DW140" t="s">
        <v>34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91385562</v>
      </c>
      <c r="EF140">
        <v>3</v>
      </c>
      <c r="EG140" t="s">
        <v>25</v>
      </c>
      <c r="EH140">
        <v>0</v>
      </c>
      <c r="EI140" t="s">
        <v>3</v>
      </c>
      <c r="EJ140">
        <v>2</v>
      </c>
      <c r="EK140">
        <v>108001</v>
      </c>
      <c r="EL140" t="s">
        <v>26</v>
      </c>
      <c r="EM140" t="s">
        <v>27</v>
      </c>
      <c r="EO140" t="s">
        <v>3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v>0</v>
      </c>
      <c r="FS140">
        <v>0</v>
      </c>
      <c r="FX140">
        <v>97</v>
      </c>
      <c r="FY140">
        <v>51</v>
      </c>
      <c r="GA140" t="s">
        <v>3</v>
      </c>
      <c r="GD140">
        <v>1</v>
      </c>
      <c r="GF140">
        <v>274903907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70"/>
        <v>0</v>
      </c>
      <c r="GM140">
        <f t="shared" si="71"/>
        <v>0</v>
      </c>
      <c r="GN140">
        <f t="shared" si="72"/>
        <v>0</v>
      </c>
      <c r="GO140">
        <f t="shared" si="73"/>
        <v>0</v>
      </c>
      <c r="GP140">
        <f t="shared" si="74"/>
        <v>0</v>
      </c>
      <c r="GR140">
        <v>0</v>
      </c>
      <c r="GS140">
        <v>3</v>
      </c>
      <c r="GT140">
        <v>0</v>
      </c>
      <c r="GU140" t="s">
        <v>3</v>
      </c>
      <c r="GV140">
        <f t="shared" si="75"/>
        <v>0</v>
      </c>
      <c r="GW140">
        <v>1</v>
      </c>
      <c r="GX140">
        <f t="shared" si="76"/>
        <v>0</v>
      </c>
      <c r="HA140">
        <v>0</v>
      </c>
      <c r="HB140">
        <v>0</v>
      </c>
      <c r="HC140">
        <f>0</f>
        <v>0</v>
      </c>
      <c r="HE140" t="s">
        <v>3</v>
      </c>
      <c r="HF140" t="s">
        <v>3</v>
      </c>
      <c r="HM140" t="s">
        <v>3</v>
      </c>
      <c r="HN140" t="s">
        <v>29</v>
      </c>
      <c r="HO140" t="s">
        <v>30</v>
      </c>
      <c r="HP140" t="s">
        <v>26</v>
      </c>
      <c r="HQ140" t="s">
        <v>26</v>
      </c>
      <c r="HS140">
        <v>0</v>
      </c>
      <c r="IK140">
        <v>0</v>
      </c>
    </row>
    <row r="141" spans="1:255">
      <c r="A141" s="2">
        <v>17</v>
      </c>
      <c r="B141" s="2">
        <v>1</v>
      </c>
      <c r="C141" s="2">
        <f>ROW(SmtRes!A466)</f>
        <v>466</v>
      </c>
      <c r="D141" s="2">
        <f>ROW(EtalonRes!A466)</f>
        <v>466</v>
      </c>
      <c r="E141" s="2" t="s">
        <v>178</v>
      </c>
      <c r="F141" s="2" t="s">
        <v>179</v>
      </c>
      <c r="G141" s="2" t="s">
        <v>180</v>
      </c>
      <c r="H141" s="2" t="s">
        <v>181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f t="shared" si="62"/>
        <v>0</v>
      </c>
      <c r="O141" s="2">
        <f t="shared" ref="O141:O146" si="77">ROUND(CP141,2)</f>
        <v>0</v>
      </c>
      <c r="P141" s="2">
        <f>SUMIF(SmtRes!AQ459:'SmtRes'!AQ466,"=1",SmtRes!DF459:'SmtRes'!DF466)</f>
        <v>0</v>
      </c>
      <c r="Q141" s="2">
        <f>SUMIF(SmtRes!AQ459:'SmtRes'!AQ466,"=1",SmtRes!DG459:'SmtRes'!DG466)</f>
        <v>0</v>
      </c>
      <c r="R141" s="2">
        <f>SUMIF(SmtRes!AQ459:'SmtRes'!AQ466,"=1",SmtRes!DH459:'SmtRes'!DH466)</f>
        <v>0</v>
      </c>
      <c r="S141" s="2">
        <f>SUMIF(SmtRes!AQ459:'SmtRes'!AQ466,"=1",SmtRes!DI459:'SmtRes'!DI466)</f>
        <v>0</v>
      </c>
      <c r="T141" s="2">
        <f t="shared" si="63"/>
        <v>0</v>
      </c>
      <c r="U141" s="2">
        <f>SUMIF(SmtRes!AQ459:'SmtRes'!AQ466,"=1",SmtRes!CV459:'SmtRes'!CV466)</f>
        <v>0</v>
      </c>
      <c r="V141" s="2">
        <f>SUMIF(SmtRes!AQ459:'SmtRes'!AQ466,"=1",SmtRes!CW459:'SmtRes'!CW466)</f>
        <v>0</v>
      </c>
      <c r="W141" s="2">
        <f t="shared" si="64"/>
        <v>0</v>
      </c>
      <c r="X141" s="2">
        <f t="shared" si="65"/>
        <v>0</v>
      </c>
      <c r="Y141" s="2">
        <f t="shared" si="66"/>
        <v>0</v>
      </c>
      <c r="Z141" s="2"/>
      <c r="AA141" s="2">
        <v>92418497</v>
      </c>
      <c r="AB141" s="2">
        <f t="shared" si="67"/>
        <v>32831.9</v>
      </c>
      <c r="AC141" s="2">
        <f>ROUND((SUM(SmtRes!BQ459:'SmtRes'!BQ466)),2)</f>
        <v>754.5</v>
      </c>
      <c r="AD141" s="2">
        <f>ROUND((((SUM(SmtRes!BR459:'SmtRes'!BR466))-(SUM(SmtRes!BS459:'SmtRes'!BS466)))+AE141),2)</f>
        <v>280.75</v>
      </c>
      <c r="AE141" s="2">
        <f>ROUND((SUM(SmtRes!BS459:'SmtRes'!BS466)),2)</f>
        <v>140.32</v>
      </c>
      <c r="AF141" s="2">
        <f>ROUND((SUM(SmtRes!BT459:'SmtRes'!BT466)),2)</f>
        <v>31796.65</v>
      </c>
      <c r="AG141" s="2">
        <f t="shared" si="68"/>
        <v>0</v>
      </c>
      <c r="AH141" s="2">
        <f>(SUM(SmtRes!BU459:'SmtRes'!BU466))</f>
        <v>62.41</v>
      </c>
      <c r="AI141" s="2">
        <f>(SUM(SmtRes!BV459:'SmtRes'!BV466))</f>
        <v>0.26</v>
      </c>
      <c r="AJ141" s="2">
        <f t="shared" si="69"/>
        <v>0</v>
      </c>
      <c r="AK141" s="2">
        <v>32972.211300000003</v>
      </c>
      <c r="AL141" s="2">
        <v>754.4991</v>
      </c>
      <c r="AM141" s="2">
        <v>280.74599999999998</v>
      </c>
      <c r="AN141" s="2">
        <v>140.31940000000003</v>
      </c>
      <c r="AO141" s="2">
        <v>31796.646799999999</v>
      </c>
      <c r="AP141" s="2">
        <v>0</v>
      </c>
      <c r="AQ141" s="2">
        <v>62.41</v>
      </c>
      <c r="AR141" s="2">
        <v>0.26</v>
      </c>
      <c r="AS141" s="2">
        <v>0</v>
      </c>
      <c r="AT141" s="2">
        <v>97</v>
      </c>
      <c r="AU141" s="2">
        <v>55</v>
      </c>
      <c r="AV141" s="2">
        <v>1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0</v>
      </c>
      <c r="BI141" s="2">
        <v>1</v>
      </c>
      <c r="BJ141" s="2" t="s">
        <v>182</v>
      </c>
      <c r="BK141" s="2"/>
      <c r="BL141" s="2"/>
      <c r="BM141" s="2">
        <v>26001</v>
      </c>
      <c r="BN141" s="2">
        <v>91385276</v>
      </c>
      <c r="BO141" s="2" t="s">
        <v>3</v>
      </c>
      <c r="BP141" s="2">
        <v>0</v>
      </c>
      <c r="BQ141" s="2">
        <v>2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97</v>
      </c>
      <c r="CA141" s="2">
        <v>55</v>
      </c>
      <c r="CB141" s="2" t="s">
        <v>3</v>
      </c>
      <c r="CC141" s="2"/>
      <c r="CD141" s="2"/>
      <c r="CE141" s="2">
        <v>0</v>
      </c>
      <c r="CF141" s="2">
        <v>0</v>
      </c>
      <c r="CG141" s="2">
        <v>0</v>
      </c>
      <c r="CH141" s="2">
        <v>21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 t="s">
        <v>3</v>
      </c>
      <c r="CO141" s="2">
        <v>0</v>
      </c>
      <c r="CP141" s="2">
        <f t="shared" ref="CP141:CP146" si="78">(P141+Q141+S141+R141)</f>
        <v>0</v>
      </c>
      <c r="CQ141" s="2">
        <f>SUMIF(SmtRes!AQ459:'SmtRes'!AQ466,"=1",SmtRes!AA459:'SmtRes'!AA466)</f>
        <v>142.72999999999999</v>
      </c>
      <c r="CR141" s="2">
        <f>SUMIF(SmtRes!AQ459:'SmtRes'!AQ466,"=1",SmtRes!AB459:'SmtRes'!AB466)</f>
        <v>647.67000000000007</v>
      </c>
      <c r="CS141" s="2">
        <f>SUMIF(SmtRes!AQ459:'SmtRes'!AQ466,"=1",SmtRes!AC459:'SmtRes'!AC466)</f>
        <v>539.69000000000005</v>
      </c>
      <c r="CT141" s="2">
        <f>SUMIF(SmtRes!AQ459:'SmtRes'!AQ466,"=1",SmtRes!AD459:'SmtRes'!AD466)</f>
        <v>509.48</v>
      </c>
      <c r="CU141" s="2">
        <f t="shared" ref="CU141:CU146" si="79">AG141</f>
        <v>0</v>
      </c>
      <c r="CV141" s="2">
        <f>SUMIF(SmtRes!AQ459:'SmtRes'!AQ466,"=1",SmtRes!BU459:'SmtRes'!BU466)</f>
        <v>62.41</v>
      </c>
      <c r="CW141" s="2">
        <f>SUMIF(SmtRes!AQ459:'SmtRes'!AQ466,"=1",SmtRes!BV459:'SmtRes'!BV466)</f>
        <v>0.26</v>
      </c>
      <c r="CX141" s="2">
        <f t="shared" ref="CX141:CX146" si="80">AJ141</f>
        <v>0</v>
      </c>
      <c r="CY141" s="2">
        <f>(((S141+R141)*AT141)/100)</f>
        <v>0</v>
      </c>
      <c r="CZ141" s="2">
        <f>(((S141+R141)*AU141)/100)</f>
        <v>0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1005</v>
      </c>
      <c r="DV141" s="2" t="s">
        <v>181</v>
      </c>
      <c r="DW141" s="2" t="s">
        <v>181</v>
      </c>
      <c r="DX141" s="2">
        <v>100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91385725</v>
      </c>
      <c r="EF141" s="2">
        <v>2</v>
      </c>
      <c r="EG141" s="2" t="s">
        <v>183</v>
      </c>
      <c r="EH141" s="2">
        <v>20</v>
      </c>
      <c r="EI141" s="2" t="s">
        <v>184</v>
      </c>
      <c r="EJ141" s="2">
        <v>1</v>
      </c>
      <c r="EK141" s="2">
        <v>26001</v>
      </c>
      <c r="EL141" s="2" t="s">
        <v>184</v>
      </c>
      <c r="EM141" s="2" t="s">
        <v>185</v>
      </c>
      <c r="EN141" s="2"/>
      <c r="EO141" s="2" t="s">
        <v>3</v>
      </c>
      <c r="EP141" s="2"/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0</v>
      </c>
      <c r="EW141" s="2">
        <v>62.41</v>
      </c>
      <c r="EX141" s="2">
        <v>0.26</v>
      </c>
      <c r="EY141" s="2">
        <v>0</v>
      </c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97</v>
      </c>
      <c r="FY141" s="2">
        <v>55</v>
      </c>
      <c r="FZ141" s="2"/>
      <c r="GA141" s="2" t="s">
        <v>3</v>
      </c>
      <c r="GB141" s="2"/>
      <c r="GC141" s="2"/>
      <c r="GD141" s="2">
        <v>1</v>
      </c>
      <c r="GE141" s="2"/>
      <c r="GF141" s="2">
        <v>1924529210</v>
      </c>
      <c r="GG141" s="2">
        <v>2</v>
      </c>
      <c r="GH141" s="2">
        <v>1</v>
      </c>
      <c r="GI141" s="2">
        <v>-2</v>
      </c>
      <c r="GJ141" s="2">
        <v>0</v>
      </c>
      <c r="GK141" s="2">
        <v>0</v>
      </c>
      <c r="GL141" s="2">
        <f t="shared" si="70"/>
        <v>0</v>
      </c>
      <c r="GM141" s="2">
        <f t="shared" si="71"/>
        <v>0</v>
      </c>
      <c r="GN141" s="2">
        <f t="shared" si="72"/>
        <v>0</v>
      </c>
      <c r="GO141" s="2">
        <f t="shared" si="73"/>
        <v>0</v>
      </c>
      <c r="GP141" s="2">
        <f t="shared" si="74"/>
        <v>0</v>
      </c>
      <c r="GQ141" s="2"/>
      <c r="GR141" s="2">
        <v>0</v>
      </c>
      <c r="GS141" s="2">
        <v>3</v>
      </c>
      <c r="GT141" s="2">
        <v>0</v>
      </c>
      <c r="GU141" s="2" t="s">
        <v>3</v>
      </c>
      <c r="GV141" s="2">
        <f t="shared" si="75"/>
        <v>0</v>
      </c>
      <c r="GW141" s="2">
        <v>1</v>
      </c>
      <c r="GX141" s="2">
        <f t="shared" si="76"/>
        <v>0</v>
      </c>
      <c r="GY141" s="2"/>
      <c r="GZ141" s="2"/>
      <c r="HA141" s="2">
        <v>0</v>
      </c>
      <c r="HB141" s="2">
        <v>0</v>
      </c>
      <c r="HC141" s="2">
        <f t="shared" ref="HC141:HC146" si="81">GV141*GW141</f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186</v>
      </c>
      <c r="HO141" s="2" t="s">
        <v>187</v>
      </c>
      <c r="HP141" s="2" t="s">
        <v>184</v>
      </c>
      <c r="HQ141" s="2" t="s">
        <v>184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>
      <c r="A142">
        <v>17</v>
      </c>
      <c r="B142">
        <v>1</v>
      </c>
      <c r="C142">
        <f>ROW(SmtRes!A474)</f>
        <v>474</v>
      </c>
      <c r="D142">
        <f>ROW(EtalonRes!A474)</f>
        <v>474</v>
      </c>
      <c r="E142" t="s">
        <v>178</v>
      </c>
      <c r="F142" t="s">
        <v>179</v>
      </c>
      <c r="G142" t="s">
        <v>180</v>
      </c>
      <c r="H142" t="s">
        <v>181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f t="shared" si="62"/>
        <v>0</v>
      </c>
      <c r="O142">
        <f t="shared" si="77"/>
        <v>0</v>
      </c>
      <c r="P142">
        <f>SUMIF(SmtRes!AQ467:'SmtRes'!AQ474,"=1",SmtRes!DF467:'SmtRes'!DF474)</f>
        <v>0</v>
      </c>
      <c r="Q142">
        <f>SUMIF(SmtRes!AQ467:'SmtRes'!AQ474,"=1",SmtRes!DG467:'SmtRes'!DG474)</f>
        <v>0</v>
      </c>
      <c r="R142">
        <f>SUMIF(SmtRes!AQ467:'SmtRes'!AQ474,"=1",SmtRes!DH467:'SmtRes'!DH474)</f>
        <v>0</v>
      </c>
      <c r="S142">
        <f>SUMIF(SmtRes!AQ467:'SmtRes'!AQ474,"=1",SmtRes!DI467:'SmtRes'!DI474)</f>
        <v>0</v>
      </c>
      <c r="T142">
        <f t="shared" si="63"/>
        <v>0</v>
      </c>
      <c r="U142">
        <f>SUMIF(SmtRes!AQ467:'SmtRes'!AQ474,"=1",SmtRes!CV467:'SmtRes'!CV474)</f>
        <v>0</v>
      </c>
      <c r="V142">
        <f>SUMIF(SmtRes!AQ467:'SmtRes'!AQ474,"=1",SmtRes!CW467:'SmtRes'!CW474)</f>
        <v>0</v>
      </c>
      <c r="W142">
        <f t="shared" si="64"/>
        <v>0</v>
      </c>
      <c r="X142">
        <f t="shared" si="65"/>
        <v>0</v>
      </c>
      <c r="Y142">
        <f t="shared" si="66"/>
        <v>0</v>
      </c>
      <c r="AA142">
        <v>92418442</v>
      </c>
      <c r="AB142">
        <f t="shared" si="67"/>
        <v>32831.9</v>
      </c>
      <c r="AC142">
        <f>ROUND((SUM(SmtRes!BQ467:'SmtRes'!BQ474)),2)</f>
        <v>754.5</v>
      </c>
      <c r="AD142">
        <f>ROUND((((SUM(SmtRes!BR467:'SmtRes'!BR474))-(SUM(SmtRes!BS467:'SmtRes'!BS474)))+AE142),2)</f>
        <v>280.75</v>
      </c>
      <c r="AE142">
        <f>ROUND((SUM(SmtRes!BS467:'SmtRes'!BS474)),2)</f>
        <v>140.32</v>
      </c>
      <c r="AF142">
        <f>ROUND((SUM(SmtRes!BT467:'SmtRes'!BT474)),2)</f>
        <v>31796.65</v>
      </c>
      <c r="AG142">
        <f t="shared" si="68"/>
        <v>0</v>
      </c>
      <c r="AH142">
        <f>(SUM(SmtRes!BU467:'SmtRes'!BU474))</f>
        <v>62.41</v>
      </c>
      <c r="AI142">
        <f>(SUM(SmtRes!BV467:'SmtRes'!BV474))</f>
        <v>0.26</v>
      </c>
      <c r="AJ142">
        <f t="shared" si="69"/>
        <v>0</v>
      </c>
      <c r="AK142">
        <v>32972.211300000003</v>
      </c>
      <c r="AL142">
        <v>754.4991</v>
      </c>
      <c r="AM142">
        <v>280.74599999999998</v>
      </c>
      <c r="AN142">
        <v>140.31940000000003</v>
      </c>
      <c r="AO142">
        <v>31796.646799999999</v>
      </c>
      <c r="AP142">
        <v>0</v>
      </c>
      <c r="AQ142">
        <v>62.41</v>
      </c>
      <c r="AR142">
        <v>0.26</v>
      </c>
      <c r="AS142">
        <v>0</v>
      </c>
      <c r="AT142">
        <v>97</v>
      </c>
      <c r="AU142">
        <v>55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1</v>
      </c>
      <c r="BJ142" t="s">
        <v>182</v>
      </c>
      <c r="BM142">
        <v>26001</v>
      </c>
      <c r="BN142">
        <v>91385276</v>
      </c>
      <c r="BO142" t="s">
        <v>3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97</v>
      </c>
      <c r="CA142">
        <v>55</v>
      </c>
      <c r="CB142" t="s">
        <v>3</v>
      </c>
      <c r="CE142">
        <v>0</v>
      </c>
      <c r="CF142">
        <v>0</v>
      </c>
      <c r="CG142">
        <v>0</v>
      </c>
      <c r="CH142">
        <v>21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3</v>
      </c>
      <c r="CO142">
        <v>0</v>
      </c>
      <c r="CP142">
        <f t="shared" si="78"/>
        <v>0</v>
      </c>
      <c r="CQ142">
        <f>SUMIF(SmtRes!AQ467:'SmtRes'!AQ474,"=1",SmtRes!AA467:'SmtRes'!AA474)</f>
        <v>142.72999999999999</v>
      </c>
      <c r="CR142">
        <f>SUMIF(SmtRes!AQ467:'SmtRes'!AQ474,"=1",SmtRes!AB467:'SmtRes'!AB474)</f>
        <v>647.67000000000007</v>
      </c>
      <c r="CS142">
        <f>SUMIF(SmtRes!AQ467:'SmtRes'!AQ474,"=1",SmtRes!AC467:'SmtRes'!AC474)</f>
        <v>539.69000000000005</v>
      </c>
      <c r="CT142">
        <f>SUMIF(SmtRes!AQ467:'SmtRes'!AQ474,"=1",SmtRes!AD467:'SmtRes'!AD474)</f>
        <v>509.48</v>
      </c>
      <c r="CU142">
        <f t="shared" si="79"/>
        <v>0</v>
      </c>
      <c r="CV142">
        <f>SUMIF(SmtRes!AQ467:'SmtRes'!AQ474,"=1",SmtRes!BU467:'SmtRes'!BU474)</f>
        <v>62.41</v>
      </c>
      <c r="CW142">
        <f>SUMIF(SmtRes!AQ467:'SmtRes'!AQ474,"=1",SmtRes!BV467:'SmtRes'!BV474)</f>
        <v>0.26</v>
      </c>
      <c r="CX142">
        <f t="shared" si="80"/>
        <v>0</v>
      </c>
      <c r="CY142">
        <f>(((S142+R142)*AT142)/100)</f>
        <v>0</v>
      </c>
      <c r="CZ142">
        <f>(((S142+R142)*AU142)/100)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1005</v>
      </c>
      <c r="DV142" t="s">
        <v>181</v>
      </c>
      <c r="DW142" t="s">
        <v>181</v>
      </c>
      <c r="DX142">
        <v>100</v>
      </c>
      <c r="DZ142" t="s">
        <v>3</v>
      </c>
      <c r="EA142" t="s">
        <v>3</v>
      </c>
      <c r="EB142" t="s">
        <v>3</v>
      </c>
      <c r="EC142" t="s">
        <v>3</v>
      </c>
      <c r="EE142">
        <v>91385725</v>
      </c>
      <c r="EF142">
        <v>2</v>
      </c>
      <c r="EG142" t="s">
        <v>183</v>
      </c>
      <c r="EH142">
        <v>20</v>
      </c>
      <c r="EI142" t="s">
        <v>184</v>
      </c>
      <c r="EJ142">
        <v>1</v>
      </c>
      <c r="EK142">
        <v>26001</v>
      </c>
      <c r="EL142" t="s">
        <v>184</v>
      </c>
      <c r="EM142" t="s">
        <v>185</v>
      </c>
      <c r="EO142" t="s">
        <v>3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62.41</v>
      </c>
      <c r="EX142">
        <v>0.26</v>
      </c>
      <c r="EY142">
        <v>0</v>
      </c>
      <c r="FQ142">
        <v>0</v>
      </c>
      <c r="FR142">
        <v>0</v>
      </c>
      <c r="FS142">
        <v>0</v>
      </c>
      <c r="FX142">
        <v>97</v>
      </c>
      <c r="FY142">
        <v>55</v>
      </c>
      <c r="GA142" t="s">
        <v>3</v>
      </c>
      <c r="GD142">
        <v>1</v>
      </c>
      <c r="GF142">
        <v>1924529210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70"/>
        <v>0</v>
      </c>
      <c r="GM142">
        <f t="shared" si="71"/>
        <v>0</v>
      </c>
      <c r="GN142">
        <f t="shared" si="72"/>
        <v>0</v>
      </c>
      <c r="GO142">
        <f t="shared" si="73"/>
        <v>0</v>
      </c>
      <c r="GP142">
        <f t="shared" si="74"/>
        <v>0</v>
      </c>
      <c r="GR142">
        <v>0</v>
      </c>
      <c r="GS142">
        <v>3</v>
      </c>
      <c r="GT142">
        <v>0</v>
      </c>
      <c r="GU142" t="s">
        <v>3</v>
      </c>
      <c r="GV142">
        <f t="shared" si="75"/>
        <v>0</v>
      </c>
      <c r="GW142">
        <v>1</v>
      </c>
      <c r="GX142">
        <f t="shared" si="76"/>
        <v>0</v>
      </c>
      <c r="HA142">
        <v>0</v>
      </c>
      <c r="HB142">
        <v>0</v>
      </c>
      <c r="HC142">
        <f t="shared" si="81"/>
        <v>0</v>
      </c>
      <c r="HE142" t="s">
        <v>3</v>
      </c>
      <c r="HF142" t="s">
        <v>3</v>
      </c>
      <c r="HM142" t="s">
        <v>3</v>
      </c>
      <c r="HN142" t="s">
        <v>186</v>
      </c>
      <c r="HO142" t="s">
        <v>187</v>
      </c>
      <c r="HP142" t="s">
        <v>184</v>
      </c>
      <c r="HQ142" t="s">
        <v>184</v>
      </c>
      <c r="HS142">
        <v>0</v>
      </c>
      <c r="IK142">
        <v>0</v>
      </c>
    </row>
    <row r="143" spans="1:255">
      <c r="A143" s="2">
        <v>18</v>
      </c>
      <c r="B143" s="2">
        <v>1</v>
      </c>
      <c r="C143" s="2">
        <v>466</v>
      </c>
      <c r="D143" s="2"/>
      <c r="E143" s="2" t="s">
        <v>188</v>
      </c>
      <c r="F143" s="2" t="s">
        <v>189</v>
      </c>
      <c r="G143" s="2" t="s">
        <v>190</v>
      </c>
      <c r="H143" s="2" t="s">
        <v>191</v>
      </c>
      <c r="I143" s="2">
        <f>I141*J143</f>
        <v>0</v>
      </c>
      <c r="J143" s="2">
        <v>0.15</v>
      </c>
      <c r="K143" s="2">
        <v>0.15</v>
      </c>
      <c r="L143" s="2">
        <v>0</v>
      </c>
      <c r="M143" s="2">
        <v>0</v>
      </c>
      <c r="N143" s="2">
        <f t="shared" si="62"/>
        <v>0</v>
      </c>
      <c r="O143" s="2">
        <f t="shared" si="77"/>
        <v>0</v>
      </c>
      <c r="P143" s="2">
        <f>ROUND(CQ143*I143,2)</f>
        <v>0</v>
      </c>
      <c r="Q143" s="2">
        <f>ROUND(CR143*I143,2)</f>
        <v>0</v>
      </c>
      <c r="R143" s="2">
        <f>ROUND(CS143*I143,2)</f>
        <v>0</v>
      </c>
      <c r="S143" s="2">
        <f>ROUND(CT143*I143,2)</f>
        <v>0</v>
      </c>
      <c r="T143" s="2">
        <f t="shared" si="63"/>
        <v>0</v>
      </c>
      <c r="U143" s="2">
        <f>ROUND(CV143*I143,7)</f>
        <v>0</v>
      </c>
      <c r="V143" s="2">
        <f>ROUND(CW143*I143,7)</f>
        <v>0</v>
      </c>
      <c r="W143" s="2">
        <f t="shared" si="64"/>
        <v>0</v>
      </c>
      <c r="X143" s="2">
        <f t="shared" si="65"/>
        <v>0</v>
      </c>
      <c r="Y143" s="2">
        <f t="shared" si="66"/>
        <v>0</v>
      </c>
      <c r="Z143" s="2"/>
      <c r="AA143" s="2">
        <v>92418497</v>
      </c>
      <c r="AB143" s="2">
        <f t="shared" si="67"/>
        <v>0</v>
      </c>
      <c r="AC143" s="2">
        <f>ROUND((ES143),2)</f>
        <v>0</v>
      </c>
      <c r="AD143" s="2">
        <f>ROUND((((ET143)-(EU143))+AE143),2)</f>
        <v>0</v>
      </c>
      <c r="AE143" s="2">
        <f t="shared" ref="AE143:AF146" si="82">ROUND((EU143),2)</f>
        <v>0</v>
      </c>
      <c r="AF143" s="2">
        <f t="shared" si="82"/>
        <v>0</v>
      </c>
      <c r="AG143" s="2">
        <f t="shared" si="68"/>
        <v>0</v>
      </c>
      <c r="AH143" s="2">
        <f t="shared" ref="AH143:AI146" si="83">(EW143)</f>
        <v>0</v>
      </c>
      <c r="AI143" s="2">
        <f t="shared" si="83"/>
        <v>0</v>
      </c>
      <c r="AJ143" s="2">
        <f t="shared" si="69"/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97</v>
      </c>
      <c r="AU143" s="2">
        <v>55</v>
      </c>
      <c r="AV143" s="2">
        <v>1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3</v>
      </c>
      <c r="BI143" s="2">
        <v>1</v>
      </c>
      <c r="BJ143" s="2" t="s">
        <v>3</v>
      </c>
      <c r="BK143" s="2"/>
      <c r="BL143" s="2"/>
      <c r="BM143" s="2">
        <v>26001</v>
      </c>
      <c r="BN143" s="2">
        <v>91385276</v>
      </c>
      <c r="BO143" s="2" t="s">
        <v>3</v>
      </c>
      <c r="BP143" s="2">
        <v>0</v>
      </c>
      <c r="BQ143" s="2">
        <v>2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97</v>
      </c>
      <c r="CA143" s="2">
        <v>55</v>
      </c>
      <c r="CB143" s="2" t="s">
        <v>3</v>
      </c>
      <c r="CC143" s="2"/>
      <c r="CD143" s="2"/>
      <c r="CE143" s="2">
        <v>0</v>
      </c>
      <c r="CF143" s="2">
        <v>0</v>
      </c>
      <c r="CG143" s="2">
        <v>0</v>
      </c>
      <c r="CH143" s="2">
        <v>21</v>
      </c>
      <c r="CI143" s="2">
        <v>1</v>
      </c>
      <c r="CJ143" s="2">
        <v>0</v>
      </c>
      <c r="CK143" s="2">
        <v>0</v>
      </c>
      <c r="CL143" s="2">
        <v>0</v>
      </c>
      <c r="CM143" s="2">
        <v>0</v>
      </c>
      <c r="CN143" s="2" t="s">
        <v>3</v>
      </c>
      <c r="CO143" s="2">
        <v>0</v>
      </c>
      <c r="CP143" s="2">
        <f t="shared" si="78"/>
        <v>0</v>
      </c>
      <c r="CQ143" s="2">
        <f>ROUND(AL143*BC143,2)</f>
        <v>0</v>
      </c>
      <c r="CR143" s="2">
        <f>ROUND(AM143*BB143,2)</f>
        <v>0</v>
      </c>
      <c r="CS143" s="2">
        <f>ROUND(AN143*BS143,2)</f>
        <v>0</v>
      </c>
      <c r="CT143" s="2">
        <f>ROUND(AO143*BA143,2)</f>
        <v>0</v>
      </c>
      <c r="CU143" s="2">
        <f t="shared" si="79"/>
        <v>0</v>
      </c>
      <c r="CV143" s="2">
        <f t="shared" ref="CV143:CW146" si="84">AH143</f>
        <v>0</v>
      </c>
      <c r="CW143" s="2">
        <f t="shared" si="84"/>
        <v>0</v>
      </c>
      <c r="CX143" s="2">
        <f t="shared" si="80"/>
        <v>0</v>
      </c>
      <c r="CY143" s="2">
        <f>(((S143+R143)*AT143)/100)</f>
        <v>0</v>
      </c>
      <c r="CZ143" s="2">
        <f>(((S143+R143)*AU143)/100)</f>
        <v>0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1009</v>
      </c>
      <c r="DV143" s="2" t="s">
        <v>191</v>
      </c>
      <c r="DW143" s="2" t="s">
        <v>191</v>
      </c>
      <c r="DX143" s="2">
        <v>1000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91385725</v>
      </c>
      <c r="EF143" s="2">
        <v>2</v>
      </c>
      <c r="EG143" s="2" t="s">
        <v>183</v>
      </c>
      <c r="EH143" s="2">
        <v>20</v>
      </c>
      <c r="EI143" s="2" t="s">
        <v>184</v>
      </c>
      <c r="EJ143" s="2">
        <v>1</v>
      </c>
      <c r="EK143" s="2">
        <v>26001</v>
      </c>
      <c r="EL143" s="2" t="s">
        <v>184</v>
      </c>
      <c r="EM143" s="2" t="s">
        <v>185</v>
      </c>
      <c r="EN143" s="2"/>
      <c r="EO143" s="2" t="s">
        <v>3</v>
      </c>
      <c r="EP143" s="2"/>
      <c r="EQ143" s="2">
        <v>0</v>
      </c>
      <c r="ER143" s="2">
        <v>0</v>
      </c>
      <c r="ES143" s="2">
        <v>0</v>
      </c>
      <c r="ET143" s="2">
        <v>0</v>
      </c>
      <c r="EU143" s="2">
        <v>0</v>
      </c>
      <c r="EV143" s="2">
        <v>0</v>
      </c>
      <c r="EW143" s="2">
        <v>0</v>
      </c>
      <c r="EX143" s="2">
        <v>0</v>
      </c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97</v>
      </c>
      <c r="FY143" s="2">
        <v>55</v>
      </c>
      <c r="FZ143" s="2"/>
      <c r="GA143" s="2" t="s">
        <v>3</v>
      </c>
      <c r="GB143" s="2"/>
      <c r="GC143" s="2"/>
      <c r="GD143" s="2">
        <v>1</v>
      </c>
      <c r="GE143" s="2"/>
      <c r="GF143" s="2">
        <v>1965852227</v>
      </c>
      <c r="GG143" s="2">
        <v>2</v>
      </c>
      <c r="GH143" s="2">
        <v>1</v>
      </c>
      <c r="GI143" s="2">
        <v>-2</v>
      </c>
      <c r="GJ143" s="2">
        <v>0</v>
      </c>
      <c r="GK143" s="2">
        <v>0</v>
      </c>
      <c r="GL143" s="2">
        <f t="shared" si="70"/>
        <v>0</v>
      </c>
      <c r="GM143" s="2">
        <f t="shared" si="71"/>
        <v>0</v>
      </c>
      <c r="GN143" s="2">
        <f t="shared" si="72"/>
        <v>0</v>
      </c>
      <c r="GO143" s="2">
        <f t="shared" si="73"/>
        <v>0</v>
      </c>
      <c r="GP143" s="2">
        <f t="shared" si="74"/>
        <v>0</v>
      </c>
      <c r="GQ143" s="2"/>
      <c r="GR143" s="2">
        <v>0</v>
      </c>
      <c r="GS143" s="2">
        <v>3</v>
      </c>
      <c r="GT143" s="2">
        <v>0</v>
      </c>
      <c r="GU143" s="2" t="s">
        <v>3</v>
      </c>
      <c r="GV143" s="2">
        <f t="shared" si="75"/>
        <v>0</v>
      </c>
      <c r="GW143" s="2">
        <v>1</v>
      </c>
      <c r="GX143" s="2">
        <f t="shared" si="76"/>
        <v>0</v>
      </c>
      <c r="GY143" s="2"/>
      <c r="GZ143" s="2"/>
      <c r="HA143" s="2">
        <v>0</v>
      </c>
      <c r="HB143" s="2">
        <v>0</v>
      </c>
      <c r="HC143" s="2">
        <f t="shared" si="81"/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186</v>
      </c>
      <c r="HO143" s="2" t="s">
        <v>187</v>
      </c>
      <c r="HP143" s="2" t="s">
        <v>184</v>
      </c>
      <c r="HQ143" s="2" t="s">
        <v>184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>
      <c r="A144">
        <v>18</v>
      </c>
      <c r="B144">
        <v>1</v>
      </c>
      <c r="C144">
        <v>474</v>
      </c>
      <c r="E144" t="s">
        <v>188</v>
      </c>
      <c r="F144" t="s">
        <v>189</v>
      </c>
      <c r="G144" t="s">
        <v>190</v>
      </c>
      <c r="H144" t="s">
        <v>191</v>
      </c>
      <c r="I144">
        <f>I142*J144</f>
        <v>0</v>
      </c>
      <c r="J144">
        <v>0.15</v>
      </c>
      <c r="K144">
        <v>0.15</v>
      </c>
      <c r="L144">
        <v>0</v>
      </c>
      <c r="M144">
        <v>0</v>
      </c>
      <c r="N144">
        <f t="shared" si="62"/>
        <v>0</v>
      </c>
      <c r="O144">
        <f t="shared" si="77"/>
        <v>0</v>
      </c>
      <c r="P144">
        <f>ROUND(CQ144*I144,2)</f>
        <v>0</v>
      </c>
      <c r="Q144">
        <f>ROUND(CR144*I144,2)</f>
        <v>0</v>
      </c>
      <c r="R144">
        <f>ROUND(CS144*I144,2)</f>
        <v>0</v>
      </c>
      <c r="S144">
        <f>ROUND(CT144*I144,2)</f>
        <v>0</v>
      </c>
      <c r="T144">
        <f t="shared" si="63"/>
        <v>0</v>
      </c>
      <c r="U144">
        <f>ROUND(CV144*I144,7)</f>
        <v>0</v>
      </c>
      <c r="V144">
        <f>ROUND(CW144*I144,7)</f>
        <v>0</v>
      </c>
      <c r="W144">
        <f t="shared" si="64"/>
        <v>0</v>
      </c>
      <c r="X144">
        <f t="shared" si="65"/>
        <v>0</v>
      </c>
      <c r="Y144">
        <f t="shared" si="66"/>
        <v>0</v>
      </c>
      <c r="AA144">
        <v>92418442</v>
      </c>
      <c r="AB144">
        <f t="shared" si="67"/>
        <v>0</v>
      </c>
      <c r="AC144">
        <f>ROUND((ES144),2)</f>
        <v>0</v>
      </c>
      <c r="AD144">
        <f>ROUND((((ET144)-(EU144))+AE144),2)</f>
        <v>0</v>
      </c>
      <c r="AE144">
        <f t="shared" si="82"/>
        <v>0</v>
      </c>
      <c r="AF144">
        <f t="shared" si="82"/>
        <v>0</v>
      </c>
      <c r="AG144">
        <f t="shared" si="68"/>
        <v>0</v>
      </c>
      <c r="AH144">
        <f t="shared" si="83"/>
        <v>0</v>
      </c>
      <c r="AI144">
        <f t="shared" si="83"/>
        <v>0</v>
      </c>
      <c r="AJ144">
        <f t="shared" si="69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97</v>
      </c>
      <c r="AU144">
        <v>55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</v>
      </c>
      <c r="BM144">
        <v>26001</v>
      </c>
      <c r="BN144">
        <v>91385276</v>
      </c>
      <c r="BO144" t="s">
        <v>3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97</v>
      </c>
      <c r="CA144">
        <v>55</v>
      </c>
      <c r="CB144" t="s">
        <v>3</v>
      </c>
      <c r="CE144">
        <v>0</v>
      </c>
      <c r="CF144">
        <v>0</v>
      </c>
      <c r="CG144">
        <v>0</v>
      </c>
      <c r="CH144">
        <v>21</v>
      </c>
      <c r="CI144">
        <v>1</v>
      </c>
      <c r="CJ144">
        <v>0</v>
      </c>
      <c r="CK144">
        <v>0</v>
      </c>
      <c r="CL144">
        <v>0</v>
      </c>
      <c r="CM144">
        <v>0</v>
      </c>
      <c r="CN144" t="s">
        <v>3</v>
      </c>
      <c r="CO144">
        <v>0</v>
      </c>
      <c r="CP144">
        <f t="shared" si="78"/>
        <v>0</v>
      </c>
      <c r="CQ144">
        <f>ROUND(AL144*BC144,2)</f>
        <v>0</v>
      </c>
      <c r="CR144">
        <f>ROUND(AM144*BB144,2)</f>
        <v>0</v>
      </c>
      <c r="CS144">
        <f>ROUND(AN144*BS144,2)</f>
        <v>0</v>
      </c>
      <c r="CT144">
        <f>ROUND(AO144*BA144,2)</f>
        <v>0</v>
      </c>
      <c r="CU144">
        <f t="shared" si="79"/>
        <v>0</v>
      </c>
      <c r="CV144">
        <f t="shared" si="84"/>
        <v>0</v>
      </c>
      <c r="CW144">
        <f t="shared" si="84"/>
        <v>0</v>
      </c>
      <c r="CX144">
        <f t="shared" si="80"/>
        <v>0</v>
      </c>
      <c r="CY144">
        <f>(((S144+R144)*AT144)/100)</f>
        <v>0</v>
      </c>
      <c r="CZ144">
        <f>(((S144+R144)*AU144)/100)</f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1009</v>
      </c>
      <c r="DV144" t="s">
        <v>191</v>
      </c>
      <c r="DW144" t="s">
        <v>191</v>
      </c>
      <c r="DX144">
        <v>1000</v>
      </c>
      <c r="DZ144" t="s">
        <v>3</v>
      </c>
      <c r="EA144" t="s">
        <v>3</v>
      </c>
      <c r="EB144" t="s">
        <v>3</v>
      </c>
      <c r="EC144" t="s">
        <v>3</v>
      </c>
      <c r="EE144">
        <v>91385725</v>
      </c>
      <c r="EF144">
        <v>2</v>
      </c>
      <c r="EG144" t="s">
        <v>183</v>
      </c>
      <c r="EH144">
        <v>20</v>
      </c>
      <c r="EI144" t="s">
        <v>184</v>
      </c>
      <c r="EJ144">
        <v>1</v>
      </c>
      <c r="EK144">
        <v>26001</v>
      </c>
      <c r="EL144" t="s">
        <v>184</v>
      </c>
      <c r="EM144" t="s">
        <v>185</v>
      </c>
      <c r="EO144" t="s">
        <v>3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97</v>
      </c>
      <c r="FY144">
        <v>55</v>
      </c>
      <c r="GA144" t="s">
        <v>3</v>
      </c>
      <c r="GD144">
        <v>1</v>
      </c>
      <c r="GF144">
        <v>1965852227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70"/>
        <v>0</v>
      </c>
      <c r="GM144">
        <f t="shared" si="71"/>
        <v>0</v>
      </c>
      <c r="GN144">
        <f t="shared" si="72"/>
        <v>0</v>
      </c>
      <c r="GO144">
        <f t="shared" si="73"/>
        <v>0</v>
      </c>
      <c r="GP144">
        <f t="shared" si="74"/>
        <v>0</v>
      </c>
      <c r="GR144">
        <v>0</v>
      </c>
      <c r="GS144">
        <v>3</v>
      </c>
      <c r="GT144">
        <v>0</v>
      </c>
      <c r="GU144" t="s">
        <v>3</v>
      </c>
      <c r="GV144">
        <f t="shared" si="75"/>
        <v>0</v>
      </c>
      <c r="GW144">
        <v>1</v>
      </c>
      <c r="GX144">
        <f t="shared" si="76"/>
        <v>0</v>
      </c>
      <c r="HA144">
        <v>0</v>
      </c>
      <c r="HB144">
        <v>0</v>
      </c>
      <c r="HC144">
        <f t="shared" si="81"/>
        <v>0</v>
      </c>
      <c r="HE144" t="s">
        <v>3</v>
      </c>
      <c r="HF144" t="s">
        <v>3</v>
      </c>
      <c r="HM144" t="s">
        <v>3</v>
      </c>
      <c r="HN144" t="s">
        <v>186</v>
      </c>
      <c r="HO144" t="s">
        <v>187</v>
      </c>
      <c r="HP144" t="s">
        <v>184</v>
      </c>
      <c r="HQ144" t="s">
        <v>184</v>
      </c>
      <c r="HS144">
        <v>0</v>
      </c>
      <c r="IK144">
        <v>0</v>
      </c>
    </row>
    <row r="145" spans="1:255">
      <c r="A145" s="2">
        <v>17</v>
      </c>
      <c r="B145" s="2">
        <v>1</v>
      </c>
      <c r="C145" s="2"/>
      <c r="D145" s="2"/>
      <c r="E145" s="2" t="s">
        <v>192</v>
      </c>
      <c r="F145" s="2" t="s">
        <v>193</v>
      </c>
      <c r="G145" s="2" t="s">
        <v>194</v>
      </c>
      <c r="H145" s="2" t="s">
        <v>191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f t="shared" si="62"/>
        <v>0</v>
      </c>
      <c r="O145" s="2">
        <f t="shared" si="77"/>
        <v>0</v>
      </c>
      <c r="P145" s="2">
        <f>ROUND(CQ145*I145,2)</f>
        <v>0</v>
      </c>
      <c r="Q145" s="2">
        <f>ROUND(CR145*I145,2)</f>
        <v>0</v>
      </c>
      <c r="R145" s="2">
        <f>ROUND(CS145*I145,2)</f>
        <v>0</v>
      </c>
      <c r="S145" s="2">
        <f>ROUND(CT145*I145,2)</f>
        <v>0</v>
      </c>
      <c r="T145" s="2">
        <f t="shared" si="63"/>
        <v>0</v>
      </c>
      <c r="U145" s="2">
        <f>ROUND(CV145*I145,7)</f>
        <v>0</v>
      </c>
      <c r="V145" s="2">
        <f>ROUND(CW145*I145,7)</f>
        <v>0</v>
      </c>
      <c r="W145" s="2">
        <f t="shared" si="64"/>
        <v>0</v>
      </c>
      <c r="X145" s="2">
        <f t="shared" si="65"/>
        <v>0</v>
      </c>
      <c r="Y145" s="2">
        <f t="shared" si="66"/>
        <v>0</v>
      </c>
      <c r="Z145" s="2"/>
      <c r="AA145" s="2">
        <v>92418497</v>
      </c>
      <c r="AB145" s="2">
        <f t="shared" si="67"/>
        <v>368985.16</v>
      </c>
      <c r="AC145" s="2">
        <f>ROUND((ES145),2)</f>
        <v>368985.16</v>
      </c>
      <c r="AD145" s="2">
        <f>ROUND((((ET145)-(EU145))+AE145),2)</f>
        <v>0</v>
      </c>
      <c r="AE145" s="2">
        <f t="shared" si="82"/>
        <v>0</v>
      </c>
      <c r="AF145" s="2">
        <f t="shared" si="82"/>
        <v>0</v>
      </c>
      <c r="AG145" s="2">
        <f t="shared" si="68"/>
        <v>0</v>
      </c>
      <c r="AH145" s="2">
        <f t="shared" si="83"/>
        <v>0</v>
      </c>
      <c r="AI145" s="2">
        <f t="shared" si="83"/>
        <v>0</v>
      </c>
      <c r="AJ145" s="2">
        <f t="shared" si="69"/>
        <v>0</v>
      </c>
      <c r="AK145" s="2">
        <v>368985.16</v>
      </c>
      <c r="AL145" s="2">
        <v>368985.16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1.4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3</v>
      </c>
      <c r="BI145" s="2">
        <v>1</v>
      </c>
      <c r="BJ145" s="2" t="s">
        <v>195</v>
      </c>
      <c r="BK145" s="2"/>
      <c r="BL145" s="2"/>
      <c r="BM145" s="2">
        <v>500001</v>
      </c>
      <c r="BN145" s="2">
        <v>91385276</v>
      </c>
      <c r="BO145" s="2" t="s">
        <v>193</v>
      </c>
      <c r="BP145" s="2">
        <v>1</v>
      </c>
      <c r="BQ145" s="2">
        <v>8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0</v>
      </c>
      <c r="CA145" s="2">
        <v>0</v>
      </c>
      <c r="CB145" s="2" t="s">
        <v>3</v>
      </c>
      <c r="CC145" s="2"/>
      <c r="CD145" s="2"/>
      <c r="CE145" s="2">
        <v>0</v>
      </c>
      <c r="CF145" s="2">
        <v>0</v>
      </c>
      <c r="CG145" s="2">
        <v>0</v>
      </c>
      <c r="CH145" s="2">
        <v>22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 t="s">
        <v>3</v>
      </c>
      <c r="CO145" s="2">
        <v>0</v>
      </c>
      <c r="CP145" s="2">
        <f t="shared" si="78"/>
        <v>0</v>
      </c>
      <c r="CQ145" s="2">
        <f>ROUND(AL145*BC145,2)</f>
        <v>516579.22</v>
      </c>
      <c r="CR145" s="2">
        <f>ROUND(AM145*BB145,2)</f>
        <v>0</v>
      </c>
      <c r="CS145" s="2">
        <f>ROUND(AN145*BS145,2)</f>
        <v>0</v>
      </c>
      <c r="CT145" s="2">
        <f>ROUND(AO145*BA145,2)</f>
        <v>0</v>
      </c>
      <c r="CU145" s="2">
        <f t="shared" si="79"/>
        <v>0</v>
      </c>
      <c r="CV145" s="2">
        <f t="shared" si="84"/>
        <v>0</v>
      </c>
      <c r="CW145" s="2">
        <f t="shared" si="84"/>
        <v>0</v>
      </c>
      <c r="CX145" s="2">
        <f t="shared" si="80"/>
        <v>0</v>
      </c>
      <c r="CY145" s="2">
        <f>0</f>
        <v>0</v>
      </c>
      <c r="CZ145" s="2">
        <f>0</f>
        <v>0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1009</v>
      </c>
      <c r="DV145" s="2" t="s">
        <v>191</v>
      </c>
      <c r="DW145" s="2" t="s">
        <v>191</v>
      </c>
      <c r="DX145" s="2">
        <v>1000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91385618</v>
      </c>
      <c r="EF145" s="2">
        <v>8</v>
      </c>
      <c r="EG145" s="2" t="s">
        <v>196</v>
      </c>
      <c r="EH145" s="2">
        <v>0</v>
      </c>
      <c r="EI145" s="2" t="s">
        <v>3</v>
      </c>
      <c r="EJ145" s="2">
        <v>1</v>
      </c>
      <c r="EK145" s="2">
        <v>500001</v>
      </c>
      <c r="EL145" s="2" t="s">
        <v>197</v>
      </c>
      <c r="EM145" s="2" t="s">
        <v>198</v>
      </c>
      <c r="EN145" s="2"/>
      <c r="EO145" s="2" t="s">
        <v>3</v>
      </c>
      <c r="EP145" s="2"/>
      <c r="EQ145" s="2">
        <v>0</v>
      </c>
      <c r="ER145" s="2">
        <v>368985.16</v>
      </c>
      <c r="ES145" s="2">
        <v>368985.16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>
        <v>0</v>
      </c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0</v>
      </c>
      <c r="FY145" s="2">
        <v>0</v>
      </c>
      <c r="FZ145" s="2"/>
      <c r="GA145" s="2" t="s">
        <v>3</v>
      </c>
      <c r="GB145" s="2"/>
      <c r="GC145" s="2"/>
      <c r="GD145" s="2">
        <v>1</v>
      </c>
      <c r="GE145" s="2"/>
      <c r="GF145" s="2">
        <v>-1113641568</v>
      </c>
      <c r="GG145" s="2">
        <v>2</v>
      </c>
      <c r="GH145" s="2">
        <v>1</v>
      </c>
      <c r="GI145" s="2">
        <v>2</v>
      </c>
      <c r="GJ145" s="2">
        <v>0</v>
      </c>
      <c r="GK145" s="2">
        <v>0</v>
      </c>
      <c r="GL145" s="2">
        <f t="shared" si="70"/>
        <v>0</v>
      </c>
      <c r="GM145" s="2">
        <f t="shared" si="71"/>
        <v>0</v>
      </c>
      <c r="GN145" s="2">
        <f t="shared" si="72"/>
        <v>0</v>
      </c>
      <c r="GO145" s="2">
        <f t="shared" si="73"/>
        <v>0</v>
      </c>
      <c r="GP145" s="2">
        <f t="shared" si="74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75"/>
        <v>0</v>
      </c>
      <c r="GW145" s="2">
        <v>1</v>
      </c>
      <c r="GX145" s="2">
        <f t="shared" si="76"/>
        <v>0</v>
      </c>
      <c r="GY145" s="2"/>
      <c r="GZ145" s="2"/>
      <c r="HA145" s="2">
        <v>0</v>
      </c>
      <c r="HB145" s="2">
        <v>0</v>
      </c>
      <c r="HC145" s="2">
        <f t="shared" si="81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3</v>
      </c>
      <c r="HO145" s="2" t="s">
        <v>3</v>
      </c>
      <c r="HP145" s="2" t="s">
        <v>3</v>
      </c>
      <c r="HQ145" s="2" t="s">
        <v>3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>
      <c r="A146">
        <v>17</v>
      </c>
      <c r="B146">
        <v>1</v>
      </c>
      <c r="E146" t="s">
        <v>192</v>
      </c>
      <c r="F146" t="s">
        <v>193</v>
      </c>
      <c r="G146" t="s">
        <v>194</v>
      </c>
      <c r="H146" t="s">
        <v>191</v>
      </c>
      <c r="I146">
        <v>0</v>
      </c>
      <c r="J146">
        <v>0</v>
      </c>
      <c r="K146">
        <v>0</v>
      </c>
      <c r="L146">
        <v>0</v>
      </c>
      <c r="M146">
        <v>0</v>
      </c>
      <c r="N146">
        <f t="shared" si="62"/>
        <v>0</v>
      </c>
      <c r="O146">
        <f t="shared" si="77"/>
        <v>0</v>
      </c>
      <c r="P146">
        <f>ROUND(CQ146*I146,2)</f>
        <v>0</v>
      </c>
      <c r="Q146">
        <f>ROUND(CR146*I146,2)</f>
        <v>0</v>
      </c>
      <c r="R146">
        <f>ROUND(CS146*I146,2)</f>
        <v>0</v>
      </c>
      <c r="S146">
        <f>ROUND(CT146*I146,2)</f>
        <v>0</v>
      </c>
      <c r="T146">
        <f t="shared" si="63"/>
        <v>0</v>
      </c>
      <c r="U146">
        <f>ROUND(CV146*I146,7)</f>
        <v>0</v>
      </c>
      <c r="V146">
        <f>ROUND(CW146*I146,7)</f>
        <v>0</v>
      </c>
      <c r="W146">
        <f t="shared" si="64"/>
        <v>0</v>
      </c>
      <c r="X146">
        <f t="shared" si="65"/>
        <v>0</v>
      </c>
      <c r="Y146">
        <f t="shared" si="66"/>
        <v>0</v>
      </c>
      <c r="AA146">
        <v>92418442</v>
      </c>
      <c r="AB146">
        <f t="shared" si="67"/>
        <v>368985.16</v>
      </c>
      <c r="AC146">
        <f>ROUND((ES146),2)</f>
        <v>368985.16</v>
      </c>
      <c r="AD146">
        <f>ROUND((((ET146)-(EU146))+AE146),2)</f>
        <v>0</v>
      </c>
      <c r="AE146">
        <f t="shared" si="82"/>
        <v>0</v>
      </c>
      <c r="AF146">
        <f t="shared" si="82"/>
        <v>0</v>
      </c>
      <c r="AG146">
        <f t="shared" si="68"/>
        <v>0</v>
      </c>
      <c r="AH146">
        <f t="shared" si="83"/>
        <v>0</v>
      </c>
      <c r="AI146">
        <f t="shared" si="83"/>
        <v>0</v>
      </c>
      <c r="AJ146">
        <f t="shared" si="69"/>
        <v>0</v>
      </c>
      <c r="AK146">
        <v>368985.16</v>
      </c>
      <c r="AL146">
        <v>368985.16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1.4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195</v>
      </c>
      <c r="BM146">
        <v>500001</v>
      </c>
      <c r="BN146">
        <v>91385276</v>
      </c>
      <c r="BO146" t="s">
        <v>193</v>
      </c>
      <c r="BP146">
        <v>1</v>
      </c>
      <c r="BQ146">
        <v>8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0</v>
      </c>
      <c r="CF146">
        <v>0</v>
      </c>
      <c r="CG146">
        <v>0</v>
      </c>
      <c r="CH146">
        <v>22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3</v>
      </c>
      <c r="CO146">
        <v>0</v>
      </c>
      <c r="CP146">
        <f t="shared" si="78"/>
        <v>0</v>
      </c>
      <c r="CQ146">
        <f>ROUND(AL146*BC146,2)</f>
        <v>516579.22</v>
      </c>
      <c r="CR146">
        <f>ROUND(AM146*BB146,2)</f>
        <v>0</v>
      </c>
      <c r="CS146">
        <f>ROUND(AN146*BS146,2)</f>
        <v>0</v>
      </c>
      <c r="CT146">
        <f>ROUND(AO146*BA146,2)</f>
        <v>0</v>
      </c>
      <c r="CU146">
        <f t="shared" si="79"/>
        <v>0</v>
      </c>
      <c r="CV146">
        <f t="shared" si="84"/>
        <v>0</v>
      </c>
      <c r="CW146">
        <f t="shared" si="84"/>
        <v>0</v>
      </c>
      <c r="CX146">
        <f t="shared" si="80"/>
        <v>0</v>
      </c>
      <c r="CY146">
        <f>0</f>
        <v>0</v>
      </c>
      <c r="CZ146">
        <f>0</f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1009</v>
      </c>
      <c r="DV146" t="s">
        <v>191</v>
      </c>
      <c r="DW146" t="s">
        <v>191</v>
      </c>
      <c r="DX146">
        <v>1000</v>
      </c>
      <c r="DZ146" t="s">
        <v>3</v>
      </c>
      <c r="EA146" t="s">
        <v>3</v>
      </c>
      <c r="EB146" t="s">
        <v>3</v>
      </c>
      <c r="EC146" t="s">
        <v>3</v>
      </c>
      <c r="EE146">
        <v>91385618</v>
      </c>
      <c r="EF146">
        <v>8</v>
      </c>
      <c r="EG146" t="s">
        <v>196</v>
      </c>
      <c r="EH146">
        <v>0</v>
      </c>
      <c r="EI146" t="s">
        <v>3</v>
      </c>
      <c r="EJ146">
        <v>1</v>
      </c>
      <c r="EK146">
        <v>500001</v>
      </c>
      <c r="EL146" t="s">
        <v>197</v>
      </c>
      <c r="EM146" t="s">
        <v>198</v>
      </c>
      <c r="EO146" t="s">
        <v>3</v>
      </c>
      <c r="EQ146">
        <v>0</v>
      </c>
      <c r="ER146">
        <v>368985.16</v>
      </c>
      <c r="ES146">
        <v>368985.16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FQ146">
        <v>0</v>
      </c>
      <c r="FR146">
        <v>0</v>
      </c>
      <c r="FS146">
        <v>0</v>
      </c>
      <c r="FX146">
        <v>0</v>
      </c>
      <c r="FY146">
        <v>0</v>
      </c>
      <c r="GA146" t="s">
        <v>3</v>
      </c>
      <c r="GD146">
        <v>1</v>
      </c>
      <c r="GF146">
        <v>-1113641568</v>
      </c>
      <c r="GG146">
        <v>2</v>
      </c>
      <c r="GH146">
        <v>1</v>
      </c>
      <c r="GI146">
        <v>2</v>
      </c>
      <c r="GJ146">
        <v>0</v>
      </c>
      <c r="GK146">
        <v>0</v>
      </c>
      <c r="GL146">
        <f t="shared" si="70"/>
        <v>0</v>
      </c>
      <c r="GM146">
        <f t="shared" si="71"/>
        <v>0</v>
      </c>
      <c r="GN146">
        <f t="shared" si="72"/>
        <v>0</v>
      </c>
      <c r="GO146">
        <f t="shared" si="73"/>
        <v>0</v>
      </c>
      <c r="GP146">
        <f t="shared" si="74"/>
        <v>0</v>
      </c>
      <c r="GR146">
        <v>0</v>
      </c>
      <c r="GS146">
        <v>3</v>
      </c>
      <c r="GT146">
        <v>0</v>
      </c>
      <c r="GU146" t="s">
        <v>3</v>
      </c>
      <c r="GV146">
        <f t="shared" si="75"/>
        <v>0</v>
      </c>
      <c r="GW146">
        <v>1</v>
      </c>
      <c r="GX146">
        <f t="shared" si="76"/>
        <v>0</v>
      </c>
      <c r="HA146">
        <v>0</v>
      </c>
      <c r="HB146">
        <v>0</v>
      </c>
      <c r="HC146">
        <f t="shared" si="81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8" spans="1:255">
      <c r="A148" s="3">
        <v>51</v>
      </c>
      <c r="B148" s="3">
        <f>B89</f>
        <v>1</v>
      </c>
      <c r="C148" s="3">
        <f>A89</f>
        <v>4</v>
      </c>
      <c r="D148" s="3">
        <f>ROW(A89)</f>
        <v>89</v>
      </c>
      <c r="E148" s="3"/>
      <c r="F148" s="3" t="str">
        <f>IF(F89&lt;&gt;"",F89,"")</f>
        <v>Новый раздел</v>
      </c>
      <c r="G148" s="3" t="str">
        <f>IF(G89&lt;&gt;"",G89,"")</f>
        <v>Монтажные работы</v>
      </c>
      <c r="H148" s="3">
        <v>0</v>
      </c>
      <c r="I148" s="3"/>
      <c r="J148" s="3"/>
      <c r="K148" s="3"/>
      <c r="L148" s="3"/>
      <c r="M148" s="3"/>
      <c r="N148" s="3"/>
      <c r="O148" s="3">
        <f t="shared" ref="O148:T148" si="85">ROUND(AB148,2)</f>
        <v>33086.769999999997</v>
      </c>
      <c r="P148" s="3">
        <f t="shared" si="85"/>
        <v>11814.47</v>
      </c>
      <c r="Q148" s="3">
        <f t="shared" si="85"/>
        <v>2503.7399999999998</v>
      </c>
      <c r="R148" s="3">
        <f t="shared" si="85"/>
        <v>1445.82</v>
      </c>
      <c r="S148" s="3">
        <f t="shared" si="85"/>
        <v>17322.740000000002</v>
      </c>
      <c r="T148" s="3">
        <f t="shared" si="85"/>
        <v>0</v>
      </c>
      <c r="U148" s="3">
        <f>AH148</f>
        <v>31.919999999999998</v>
      </c>
      <c r="V148" s="3">
        <f>AI148</f>
        <v>2.3199999999999998</v>
      </c>
      <c r="W148" s="3">
        <f>ROUND(AJ148,2)</f>
        <v>0</v>
      </c>
      <c r="X148" s="3">
        <f>ROUND(AK148,2)</f>
        <v>18205.5</v>
      </c>
      <c r="Y148" s="3">
        <f>ROUND(AL148,2)</f>
        <v>9571.9599999999991</v>
      </c>
      <c r="Z148" s="3"/>
      <c r="AA148" s="3"/>
      <c r="AB148" s="3">
        <f>ROUND(SUMIF(AA93:AA146,"=92418497",O93:O146),2)</f>
        <v>33086.769999999997</v>
      </c>
      <c r="AC148" s="3">
        <f>ROUND(SUMIF(AA93:AA146,"=92418497",P93:P146),2)</f>
        <v>11814.47</v>
      </c>
      <c r="AD148" s="3">
        <f>ROUND(SUMIF(AA93:AA146,"=92418497",Q93:Q146),2)</f>
        <v>2503.7399999999998</v>
      </c>
      <c r="AE148" s="3">
        <f>ROUND(SUMIF(AA93:AA146,"=92418497",R93:R146),2)</f>
        <v>1445.82</v>
      </c>
      <c r="AF148" s="3">
        <f>ROUND(SUMIF(AA93:AA146,"=92418497",S93:S146),2)</f>
        <v>17322.740000000002</v>
      </c>
      <c r="AG148" s="3">
        <f>ROUND(SUMIF(AA93:AA146,"=92418497",T93:T146),2)</f>
        <v>0</v>
      </c>
      <c r="AH148" s="3">
        <f>SUMIF(AA93:AA146,"=92418497",U93:U146)</f>
        <v>31.919999999999998</v>
      </c>
      <c r="AI148" s="3">
        <f>SUMIF(AA93:AA146,"=92418497",V93:V146)</f>
        <v>2.3199999999999998</v>
      </c>
      <c r="AJ148" s="3">
        <f>ROUND(SUMIF(AA93:AA146,"=92418497",W93:W146),2)</f>
        <v>0</v>
      </c>
      <c r="AK148" s="3">
        <f>ROUND(SUMIF(AA93:AA146,"=92418497",X93:X146),2)</f>
        <v>18205.5</v>
      </c>
      <c r="AL148" s="3">
        <f>ROUND(SUMIF(AA93:AA146,"=92418497",Y93:Y146),2)</f>
        <v>9571.9599999999991</v>
      </c>
      <c r="AM148" s="3"/>
      <c r="AN148" s="3"/>
      <c r="AO148" s="3">
        <f t="shared" ref="AO148:BD148" si="86">ROUND(BX148,2)</f>
        <v>0</v>
      </c>
      <c r="AP148" s="3">
        <f t="shared" si="86"/>
        <v>0</v>
      </c>
      <c r="AQ148" s="3">
        <f t="shared" si="86"/>
        <v>0</v>
      </c>
      <c r="AR148" s="3">
        <f t="shared" si="86"/>
        <v>60864.23</v>
      </c>
      <c r="AS148" s="3">
        <f t="shared" si="86"/>
        <v>0</v>
      </c>
      <c r="AT148" s="3">
        <f t="shared" si="86"/>
        <v>60864.23</v>
      </c>
      <c r="AU148" s="3">
        <f t="shared" si="86"/>
        <v>0</v>
      </c>
      <c r="AV148" s="3">
        <f t="shared" si="86"/>
        <v>11814.47</v>
      </c>
      <c r="AW148" s="3">
        <f t="shared" si="86"/>
        <v>11814.47</v>
      </c>
      <c r="AX148" s="3">
        <f t="shared" si="86"/>
        <v>0</v>
      </c>
      <c r="AY148" s="3">
        <f t="shared" si="86"/>
        <v>11814.47</v>
      </c>
      <c r="AZ148" s="3">
        <f t="shared" si="86"/>
        <v>0</v>
      </c>
      <c r="BA148" s="3">
        <f t="shared" si="86"/>
        <v>0</v>
      </c>
      <c r="BB148" s="3">
        <f t="shared" si="86"/>
        <v>0</v>
      </c>
      <c r="BC148" s="3">
        <f t="shared" si="86"/>
        <v>0</v>
      </c>
      <c r="BD148" s="3">
        <f t="shared" si="86"/>
        <v>0</v>
      </c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>
        <f>ROUND(SUMIF(AA93:AA146,"=92418497",FQ93:FQ146),2)</f>
        <v>0</v>
      </c>
      <c r="BY148" s="3">
        <f>ROUND(SUMIF(AA93:AA146,"=92418497",FR93:FR146),2)</f>
        <v>0</v>
      </c>
      <c r="BZ148" s="3">
        <f>ROUND(SUMIF(AA93:AA146,"=92418497",GL93:GL146),2)</f>
        <v>0</v>
      </c>
      <c r="CA148" s="3">
        <f>ROUND(SUMIF(AA93:AA146,"=92418497",GM93:GM146),2)</f>
        <v>60864.23</v>
      </c>
      <c r="CB148" s="3">
        <f>ROUND(SUMIF(AA93:AA146,"=92418497",GN93:GN146),2)</f>
        <v>0</v>
      </c>
      <c r="CC148" s="3">
        <f>ROUND(SUMIF(AA93:AA146,"=92418497",GO93:GO146),2)</f>
        <v>60864.23</v>
      </c>
      <c r="CD148" s="3">
        <f>ROUND(SUMIF(AA93:AA146,"=92418497",GP93:GP146),2)</f>
        <v>0</v>
      </c>
      <c r="CE148" s="3">
        <f>AC148-BX148</f>
        <v>11814.47</v>
      </c>
      <c r="CF148" s="3">
        <f>AC148-BY148</f>
        <v>11814.47</v>
      </c>
      <c r="CG148" s="3">
        <f>BX148-BZ148</f>
        <v>0</v>
      </c>
      <c r="CH148" s="3">
        <f>AC148-BX148-BY148+BZ148</f>
        <v>11814.47</v>
      </c>
      <c r="CI148" s="3">
        <f>BY148-BZ148</f>
        <v>0</v>
      </c>
      <c r="CJ148" s="3">
        <f>ROUND(SUMIF(AA93:AA146,"=92418497",GX93:GX146),2)</f>
        <v>0</v>
      </c>
      <c r="CK148" s="3">
        <f>ROUND(SUMIF(AA93:AA146,"=92418497",GY93:GY146),2)</f>
        <v>0</v>
      </c>
      <c r="CL148" s="3">
        <f>ROUND(SUMIF(AA93:AA146,"=92418497",GZ93:GZ146),2)</f>
        <v>0</v>
      </c>
      <c r="CM148" s="3">
        <f>ROUND(SUMIF(AA93:AA146,"=92418497",HD93:HD146),2)</f>
        <v>0</v>
      </c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4">
        <f t="shared" ref="DG148:DL148" si="87">ROUND(DT148,2)</f>
        <v>33086.769999999997</v>
      </c>
      <c r="DH148" s="4">
        <f t="shared" si="87"/>
        <v>11814.47</v>
      </c>
      <c r="DI148" s="4">
        <f t="shared" si="87"/>
        <v>2503.7399999999998</v>
      </c>
      <c r="DJ148" s="4">
        <f t="shared" si="87"/>
        <v>1445.82</v>
      </c>
      <c r="DK148" s="4">
        <f t="shared" si="87"/>
        <v>17322.740000000002</v>
      </c>
      <c r="DL148" s="4">
        <f t="shared" si="87"/>
        <v>0</v>
      </c>
      <c r="DM148" s="4">
        <f>DZ148</f>
        <v>31.919999999999998</v>
      </c>
      <c r="DN148" s="4">
        <f>EA148</f>
        <v>2.3199999999999998</v>
      </c>
      <c r="DO148" s="4">
        <f>ROUND(EB148,2)</f>
        <v>0</v>
      </c>
      <c r="DP148" s="4">
        <f>ROUND(EC148,2)</f>
        <v>18205.5</v>
      </c>
      <c r="DQ148" s="4">
        <f>ROUND(ED148,2)</f>
        <v>9571.9599999999991</v>
      </c>
      <c r="DR148" s="4"/>
      <c r="DS148" s="4"/>
      <c r="DT148" s="4">
        <f>ROUND(SUMIF(AA93:AA146,"=92418442",O93:O146),2)</f>
        <v>33086.769999999997</v>
      </c>
      <c r="DU148" s="4">
        <f>ROUND(SUMIF(AA93:AA146,"=92418442",P93:P146),2)</f>
        <v>11814.47</v>
      </c>
      <c r="DV148" s="4">
        <f>ROUND(SUMIF(AA93:AA146,"=92418442",Q93:Q146),2)</f>
        <v>2503.7399999999998</v>
      </c>
      <c r="DW148" s="4">
        <f>ROUND(SUMIF(AA93:AA146,"=92418442",R93:R146),2)</f>
        <v>1445.82</v>
      </c>
      <c r="DX148" s="4">
        <f>ROUND(SUMIF(AA93:AA146,"=92418442",S93:S146),2)</f>
        <v>17322.740000000002</v>
      </c>
      <c r="DY148" s="4">
        <f>ROUND(SUMIF(AA93:AA146,"=92418442",T93:T146),2)</f>
        <v>0</v>
      </c>
      <c r="DZ148" s="4">
        <f>SUMIF(AA93:AA146,"=92418442",U93:U146)</f>
        <v>31.919999999999998</v>
      </c>
      <c r="EA148" s="4">
        <f>SUMIF(AA93:AA146,"=92418442",V93:V146)</f>
        <v>2.3199999999999998</v>
      </c>
      <c r="EB148" s="4">
        <f>ROUND(SUMIF(AA93:AA146,"=92418442",W93:W146),2)</f>
        <v>0</v>
      </c>
      <c r="EC148" s="4">
        <f>ROUND(SUMIF(AA93:AA146,"=92418442",X93:X146),2)</f>
        <v>18205.5</v>
      </c>
      <c r="ED148" s="4">
        <f>ROUND(SUMIF(AA93:AA146,"=92418442",Y93:Y146),2)</f>
        <v>9571.9599999999991</v>
      </c>
      <c r="EE148" s="4"/>
      <c r="EF148" s="4"/>
      <c r="EG148" s="4">
        <f t="shared" ref="EG148:EV148" si="88">ROUND(FP148,2)</f>
        <v>0</v>
      </c>
      <c r="EH148" s="4">
        <f t="shared" si="88"/>
        <v>0</v>
      </c>
      <c r="EI148" s="4">
        <f t="shared" si="88"/>
        <v>0</v>
      </c>
      <c r="EJ148" s="4">
        <f t="shared" si="88"/>
        <v>60864.23</v>
      </c>
      <c r="EK148" s="4">
        <f t="shared" si="88"/>
        <v>0</v>
      </c>
      <c r="EL148" s="4">
        <f t="shared" si="88"/>
        <v>60864.23</v>
      </c>
      <c r="EM148" s="4">
        <f t="shared" si="88"/>
        <v>0</v>
      </c>
      <c r="EN148" s="4">
        <f t="shared" si="88"/>
        <v>11814.47</v>
      </c>
      <c r="EO148" s="4">
        <f t="shared" si="88"/>
        <v>11814.47</v>
      </c>
      <c r="EP148" s="4">
        <f t="shared" si="88"/>
        <v>0</v>
      </c>
      <c r="EQ148" s="4">
        <f t="shared" si="88"/>
        <v>11814.47</v>
      </c>
      <c r="ER148" s="4">
        <f t="shared" si="88"/>
        <v>0</v>
      </c>
      <c r="ES148" s="4">
        <f t="shared" si="88"/>
        <v>0</v>
      </c>
      <c r="ET148" s="4">
        <f t="shared" si="88"/>
        <v>0</v>
      </c>
      <c r="EU148" s="4">
        <f t="shared" si="88"/>
        <v>0</v>
      </c>
      <c r="EV148" s="4">
        <f t="shared" si="88"/>
        <v>0</v>
      </c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>
        <f>ROUND(SUMIF(AA93:AA146,"=92418442",FQ93:FQ146),2)</f>
        <v>0</v>
      </c>
      <c r="FQ148" s="4">
        <f>ROUND(SUMIF(AA93:AA146,"=92418442",FR93:FR146),2)</f>
        <v>0</v>
      </c>
      <c r="FR148" s="4">
        <f>ROUND(SUMIF(AA93:AA146,"=92418442",GL93:GL146),2)</f>
        <v>0</v>
      </c>
      <c r="FS148" s="4">
        <f>ROUND(SUMIF(AA93:AA146,"=92418442",GM93:GM146),2)</f>
        <v>60864.23</v>
      </c>
      <c r="FT148" s="4">
        <f>ROUND(SUMIF(AA93:AA146,"=92418442",GN93:GN146),2)</f>
        <v>0</v>
      </c>
      <c r="FU148" s="4">
        <f>ROUND(SUMIF(AA93:AA146,"=92418442",GO93:GO146),2)</f>
        <v>60864.23</v>
      </c>
      <c r="FV148" s="4">
        <f>ROUND(SUMIF(AA93:AA146,"=92418442",GP93:GP146),2)</f>
        <v>0</v>
      </c>
      <c r="FW148" s="4">
        <f>DU148-FP148</f>
        <v>11814.47</v>
      </c>
      <c r="FX148" s="4">
        <f>DU148-FQ148</f>
        <v>11814.47</v>
      </c>
      <c r="FY148" s="4">
        <f>FP148-FR148</f>
        <v>0</v>
      </c>
      <c r="FZ148" s="4">
        <f>DU148-FP148-FQ148+FR148</f>
        <v>11814.47</v>
      </c>
      <c r="GA148" s="4">
        <f>FQ148-FR148</f>
        <v>0</v>
      </c>
      <c r="GB148" s="4">
        <f>ROUND(SUMIF(AA93:AA146,"=92418442",GX93:GX146),2)</f>
        <v>0</v>
      </c>
      <c r="GC148" s="4">
        <f>ROUND(SUMIF(AA93:AA146,"=92418442",GY93:GY146),2)</f>
        <v>0</v>
      </c>
      <c r="GD148" s="4">
        <f>ROUND(SUMIF(AA93:AA146,"=92418442",GZ93:GZ146),2)</f>
        <v>0</v>
      </c>
      <c r="GE148" s="4">
        <f>ROUND(SUMIF(AA93:AA146,"=92418442",HD93:HD146),2)</f>
        <v>0</v>
      </c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>
        <v>0</v>
      </c>
    </row>
    <row r="150" spans="1:255">
      <c r="A150" s="5">
        <v>50</v>
      </c>
      <c r="B150" s="5">
        <v>0</v>
      </c>
      <c r="C150" s="5">
        <v>0</v>
      </c>
      <c r="D150" s="5">
        <v>1</v>
      </c>
      <c r="E150" s="5">
        <v>201</v>
      </c>
      <c r="F150" s="5">
        <f>ROUND(Source!O148,O150)</f>
        <v>33086.769999999997</v>
      </c>
      <c r="G150" s="5" t="s">
        <v>75</v>
      </c>
      <c r="H150" s="5" t="s">
        <v>76</v>
      </c>
      <c r="I150" s="5"/>
      <c r="J150" s="5"/>
      <c r="K150" s="5">
        <v>201</v>
      </c>
      <c r="L150" s="5">
        <v>1</v>
      </c>
      <c r="M150" s="5">
        <v>3</v>
      </c>
      <c r="N150" s="5" t="s">
        <v>3</v>
      </c>
      <c r="O150" s="5">
        <v>2</v>
      </c>
      <c r="P150" s="5">
        <f>ROUND(Source!DG148,O150)</f>
        <v>33086.769999999997</v>
      </c>
      <c r="Q150" s="5"/>
      <c r="R150" s="5"/>
      <c r="S150" s="5"/>
      <c r="T150" s="5"/>
      <c r="U150" s="5"/>
      <c r="V150" s="5"/>
      <c r="W150" s="5">
        <v>33086.769999999997</v>
      </c>
      <c r="X150" s="5">
        <v>1</v>
      </c>
      <c r="Y150" s="5">
        <v>33086.769999999997</v>
      </c>
      <c r="Z150" s="5">
        <v>33086.769999999997</v>
      </c>
      <c r="AA150" s="5">
        <v>1</v>
      </c>
      <c r="AB150" s="5">
        <v>33086.769999999997</v>
      </c>
    </row>
    <row r="151" spans="1:255">
      <c r="A151" s="5">
        <v>50</v>
      </c>
      <c r="B151" s="5">
        <v>0</v>
      </c>
      <c r="C151" s="5">
        <v>0</v>
      </c>
      <c r="D151" s="5">
        <v>1</v>
      </c>
      <c r="E151" s="5">
        <v>202</v>
      </c>
      <c r="F151" s="5">
        <f>ROUND(Source!P148,O151)</f>
        <v>11814.47</v>
      </c>
      <c r="G151" s="5" t="s">
        <v>77</v>
      </c>
      <c r="H151" s="5" t="s">
        <v>78</v>
      </c>
      <c r="I151" s="5"/>
      <c r="J151" s="5"/>
      <c r="K151" s="5">
        <v>202</v>
      </c>
      <c r="L151" s="5">
        <v>2</v>
      </c>
      <c r="M151" s="5">
        <v>3</v>
      </c>
      <c r="N151" s="5" t="s">
        <v>3</v>
      </c>
      <c r="O151" s="5">
        <v>2</v>
      </c>
      <c r="P151" s="5">
        <f>ROUND(Source!DH148,O151)</f>
        <v>11814.47</v>
      </c>
      <c r="Q151" s="5"/>
      <c r="R151" s="5"/>
      <c r="S151" s="5"/>
      <c r="T151" s="5"/>
      <c r="U151" s="5"/>
      <c r="V151" s="5"/>
      <c r="W151" s="5">
        <v>11814.47</v>
      </c>
      <c r="X151" s="5">
        <v>1</v>
      </c>
      <c r="Y151" s="5">
        <v>11814.47</v>
      </c>
      <c r="Z151" s="5">
        <v>11814.47</v>
      </c>
      <c r="AA151" s="5">
        <v>1</v>
      </c>
      <c r="AB151" s="5">
        <v>11814.47</v>
      </c>
    </row>
    <row r="152" spans="1:255">
      <c r="A152" s="5">
        <v>50</v>
      </c>
      <c r="B152" s="5">
        <v>0</v>
      </c>
      <c r="C152" s="5">
        <v>0</v>
      </c>
      <c r="D152" s="5">
        <v>1</v>
      </c>
      <c r="E152" s="5">
        <v>222</v>
      </c>
      <c r="F152" s="5">
        <f>ROUND(Source!AO148,O152)</f>
        <v>0</v>
      </c>
      <c r="G152" s="5" t="s">
        <v>79</v>
      </c>
      <c r="H152" s="5" t="s">
        <v>80</v>
      </c>
      <c r="I152" s="5"/>
      <c r="J152" s="5"/>
      <c r="K152" s="5">
        <v>222</v>
      </c>
      <c r="L152" s="5">
        <v>3</v>
      </c>
      <c r="M152" s="5">
        <v>3</v>
      </c>
      <c r="N152" s="5" t="s">
        <v>3</v>
      </c>
      <c r="O152" s="5">
        <v>2</v>
      </c>
      <c r="P152" s="5">
        <f>ROUND(Source!EG148,O152)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55">
      <c r="A153" s="5">
        <v>50</v>
      </c>
      <c r="B153" s="5">
        <v>0</v>
      </c>
      <c r="C153" s="5">
        <v>0</v>
      </c>
      <c r="D153" s="5">
        <v>1</v>
      </c>
      <c r="E153" s="5">
        <v>225</v>
      </c>
      <c r="F153" s="5">
        <f>ROUND(Source!AV148,O153)</f>
        <v>11814.47</v>
      </c>
      <c r="G153" s="5" t="s">
        <v>81</v>
      </c>
      <c r="H153" s="5" t="s">
        <v>82</v>
      </c>
      <c r="I153" s="5"/>
      <c r="J153" s="5"/>
      <c r="K153" s="5">
        <v>225</v>
      </c>
      <c r="L153" s="5">
        <v>4</v>
      </c>
      <c r="M153" s="5">
        <v>3</v>
      </c>
      <c r="N153" s="5" t="s">
        <v>3</v>
      </c>
      <c r="O153" s="5">
        <v>2</v>
      </c>
      <c r="P153" s="5">
        <f>ROUND(Source!EN148,O153)</f>
        <v>11814.47</v>
      </c>
      <c r="Q153" s="5"/>
      <c r="R153" s="5"/>
      <c r="S153" s="5"/>
      <c r="T153" s="5"/>
      <c r="U153" s="5"/>
      <c r="V153" s="5"/>
      <c r="W153" s="5">
        <v>11814.47</v>
      </c>
      <c r="X153" s="5">
        <v>1</v>
      </c>
      <c r="Y153" s="5">
        <v>11814.47</v>
      </c>
      <c r="Z153" s="5">
        <v>11814.47</v>
      </c>
      <c r="AA153" s="5">
        <v>1</v>
      </c>
      <c r="AB153" s="5">
        <v>11814.47</v>
      </c>
    </row>
    <row r="154" spans="1:255">
      <c r="A154" s="5">
        <v>50</v>
      </c>
      <c r="B154" s="5">
        <v>0</v>
      </c>
      <c r="C154" s="5">
        <v>0</v>
      </c>
      <c r="D154" s="5">
        <v>1</v>
      </c>
      <c r="E154" s="5">
        <v>226</v>
      </c>
      <c r="F154" s="5">
        <f>ROUND(Source!AW148,O154)</f>
        <v>11814.47</v>
      </c>
      <c r="G154" s="5" t="s">
        <v>83</v>
      </c>
      <c r="H154" s="5" t="s">
        <v>84</v>
      </c>
      <c r="I154" s="5"/>
      <c r="J154" s="5"/>
      <c r="K154" s="5">
        <v>226</v>
      </c>
      <c r="L154" s="5">
        <v>5</v>
      </c>
      <c r="M154" s="5">
        <v>3</v>
      </c>
      <c r="N154" s="5" t="s">
        <v>3</v>
      </c>
      <c r="O154" s="5">
        <v>2</v>
      </c>
      <c r="P154" s="5">
        <f>ROUND(Source!EO148,O154)</f>
        <v>11814.47</v>
      </c>
      <c r="Q154" s="5"/>
      <c r="R154" s="5"/>
      <c r="S154" s="5"/>
      <c r="T154" s="5"/>
      <c r="U154" s="5"/>
      <c r="V154" s="5"/>
      <c r="W154" s="5">
        <v>11814.47</v>
      </c>
      <c r="X154" s="5">
        <v>1</v>
      </c>
      <c r="Y154" s="5">
        <v>11814.47</v>
      </c>
      <c r="Z154" s="5">
        <v>11814.47</v>
      </c>
      <c r="AA154" s="5">
        <v>1</v>
      </c>
      <c r="AB154" s="5">
        <v>11814.47</v>
      </c>
    </row>
    <row r="155" spans="1:255">
      <c r="A155" s="5">
        <v>50</v>
      </c>
      <c r="B155" s="5">
        <v>0</v>
      </c>
      <c r="C155" s="5">
        <v>0</v>
      </c>
      <c r="D155" s="5">
        <v>1</v>
      </c>
      <c r="E155" s="5">
        <v>227</v>
      </c>
      <c r="F155" s="5">
        <f>ROUND(Source!AX148,O155)</f>
        <v>0</v>
      </c>
      <c r="G155" s="5" t="s">
        <v>85</v>
      </c>
      <c r="H155" s="5" t="s">
        <v>86</v>
      </c>
      <c r="I155" s="5"/>
      <c r="J155" s="5"/>
      <c r="K155" s="5">
        <v>227</v>
      </c>
      <c r="L155" s="5">
        <v>6</v>
      </c>
      <c r="M155" s="5">
        <v>3</v>
      </c>
      <c r="N155" s="5" t="s">
        <v>3</v>
      </c>
      <c r="O155" s="5">
        <v>2</v>
      </c>
      <c r="P155" s="5">
        <f>ROUND(Source!EP148,O155)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55">
      <c r="A156" s="5">
        <v>50</v>
      </c>
      <c r="B156" s="5">
        <v>0</v>
      </c>
      <c r="C156" s="5">
        <v>0</v>
      </c>
      <c r="D156" s="5">
        <v>1</v>
      </c>
      <c r="E156" s="5">
        <v>228</v>
      </c>
      <c r="F156" s="5">
        <f>ROUND(Source!AY148,O156)</f>
        <v>11814.47</v>
      </c>
      <c r="G156" s="5" t="s">
        <v>87</v>
      </c>
      <c r="H156" s="5" t="s">
        <v>88</v>
      </c>
      <c r="I156" s="5"/>
      <c r="J156" s="5"/>
      <c r="K156" s="5">
        <v>228</v>
      </c>
      <c r="L156" s="5">
        <v>7</v>
      </c>
      <c r="M156" s="5">
        <v>3</v>
      </c>
      <c r="N156" s="5" t="s">
        <v>3</v>
      </c>
      <c r="O156" s="5">
        <v>2</v>
      </c>
      <c r="P156" s="5">
        <f>ROUND(Source!EQ148,O156)</f>
        <v>11814.47</v>
      </c>
      <c r="Q156" s="5"/>
      <c r="R156" s="5"/>
      <c r="S156" s="5"/>
      <c r="T156" s="5"/>
      <c r="U156" s="5"/>
      <c r="V156" s="5"/>
      <c r="W156" s="5">
        <v>11814.47</v>
      </c>
      <c r="X156" s="5">
        <v>1</v>
      </c>
      <c r="Y156" s="5">
        <v>11814.47</v>
      </c>
      <c r="Z156" s="5">
        <v>11814.47</v>
      </c>
      <c r="AA156" s="5">
        <v>1</v>
      </c>
      <c r="AB156" s="5">
        <v>11814.47</v>
      </c>
    </row>
    <row r="157" spans="1:255">
      <c r="A157" s="5">
        <v>50</v>
      </c>
      <c r="B157" s="5">
        <v>0</v>
      </c>
      <c r="C157" s="5">
        <v>0</v>
      </c>
      <c r="D157" s="5">
        <v>1</v>
      </c>
      <c r="E157" s="5">
        <v>216</v>
      </c>
      <c r="F157" s="5">
        <f>ROUND(Source!AP148,O157)</f>
        <v>0</v>
      </c>
      <c r="G157" s="5" t="s">
        <v>89</v>
      </c>
      <c r="H157" s="5" t="s">
        <v>90</v>
      </c>
      <c r="I157" s="5"/>
      <c r="J157" s="5"/>
      <c r="K157" s="5">
        <v>216</v>
      </c>
      <c r="L157" s="5">
        <v>8</v>
      </c>
      <c r="M157" s="5">
        <v>3</v>
      </c>
      <c r="N157" s="5" t="s">
        <v>3</v>
      </c>
      <c r="O157" s="5">
        <v>2</v>
      </c>
      <c r="P157" s="5">
        <f>ROUND(Source!EH148,O157)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55">
      <c r="A158" s="5">
        <v>50</v>
      </c>
      <c r="B158" s="5">
        <v>0</v>
      </c>
      <c r="C158" s="5">
        <v>0</v>
      </c>
      <c r="D158" s="5">
        <v>1</v>
      </c>
      <c r="E158" s="5">
        <v>223</v>
      </c>
      <c r="F158" s="5">
        <f>ROUND(Source!AQ148,O158)</f>
        <v>0</v>
      </c>
      <c r="G158" s="5" t="s">
        <v>91</v>
      </c>
      <c r="H158" s="5" t="s">
        <v>92</v>
      </c>
      <c r="I158" s="5"/>
      <c r="J158" s="5"/>
      <c r="K158" s="5">
        <v>223</v>
      </c>
      <c r="L158" s="5">
        <v>9</v>
      </c>
      <c r="M158" s="5">
        <v>3</v>
      </c>
      <c r="N158" s="5" t="s">
        <v>3</v>
      </c>
      <c r="O158" s="5">
        <v>2</v>
      </c>
      <c r="P158" s="5">
        <f>ROUND(Source!EI148,O158)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55">
      <c r="A159" s="5">
        <v>50</v>
      </c>
      <c r="B159" s="5">
        <v>0</v>
      </c>
      <c r="C159" s="5">
        <v>0</v>
      </c>
      <c r="D159" s="5">
        <v>1</v>
      </c>
      <c r="E159" s="5">
        <v>229</v>
      </c>
      <c r="F159" s="5">
        <f>ROUND(Source!AZ148,O159)</f>
        <v>0</v>
      </c>
      <c r="G159" s="5" t="s">
        <v>93</v>
      </c>
      <c r="H159" s="5" t="s">
        <v>94</v>
      </c>
      <c r="I159" s="5"/>
      <c r="J159" s="5"/>
      <c r="K159" s="5">
        <v>229</v>
      </c>
      <c r="L159" s="5">
        <v>10</v>
      </c>
      <c r="M159" s="5">
        <v>3</v>
      </c>
      <c r="N159" s="5" t="s">
        <v>3</v>
      </c>
      <c r="O159" s="5">
        <v>2</v>
      </c>
      <c r="P159" s="5">
        <f>ROUND(Source!ER148,O159)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55">
      <c r="A160" s="5">
        <v>50</v>
      </c>
      <c r="B160" s="5">
        <v>0</v>
      </c>
      <c r="C160" s="5">
        <v>0</v>
      </c>
      <c r="D160" s="5">
        <v>1</v>
      </c>
      <c r="E160" s="5">
        <v>203</v>
      </c>
      <c r="F160" s="5">
        <f>ROUND(Source!Q148,O160)</f>
        <v>2503.7399999999998</v>
      </c>
      <c r="G160" s="5" t="s">
        <v>95</v>
      </c>
      <c r="H160" s="5" t="s">
        <v>96</v>
      </c>
      <c r="I160" s="5"/>
      <c r="J160" s="5"/>
      <c r="K160" s="5">
        <v>203</v>
      </c>
      <c r="L160" s="5">
        <v>11</v>
      </c>
      <c r="M160" s="5">
        <v>3</v>
      </c>
      <c r="N160" s="5" t="s">
        <v>3</v>
      </c>
      <c r="O160" s="5">
        <v>2</v>
      </c>
      <c r="P160" s="5">
        <f>ROUND(Source!DI148,O160)</f>
        <v>2503.7399999999998</v>
      </c>
      <c r="Q160" s="5"/>
      <c r="R160" s="5"/>
      <c r="S160" s="5"/>
      <c r="T160" s="5"/>
      <c r="U160" s="5"/>
      <c r="V160" s="5"/>
      <c r="W160" s="5">
        <v>2503.7400000000002</v>
      </c>
      <c r="X160" s="5">
        <v>1</v>
      </c>
      <c r="Y160" s="5">
        <v>2503.7400000000002</v>
      </c>
      <c r="Z160" s="5">
        <v>2503.7400000000002</v>
      </c>
      <c r="AA160" s="5">
        <v>1</v>
      </c>
      <c r="AB160" s="5">
        <v>2503.7400000000002</v>
      </c>
    </row>
    <row r="161" spans="1:28">
      <c r="A161" s="5">
        <v>50</v>
      </c>
      <c r="B161" s="5">
        <v>0</v>
      </c>
      <c r="C161" s="5">
        <v>0</v>
      </c>
      <c r="D161" s="5">
        <v>1</v>
      </c>
      <c r="E161" s="5">
        <v>231</v>
      </c>
      <c r="F161" s="5">
        <f>ROUND(Source!BB148,O161)</f>
        <v>0</v>
      </c>
      <c r="G161" s="5" t="s">
        <v>97</v>
      </c>
      <c r="H161" s="5" t="s">
        <v>98</v>
      </c>
      <c r="I161" s="5"/>
      <c r="J161" s="5"/>
      <c r="K161" s="5">
        <v>231</v>
      </c>
      <c r="L161" s="5">
        <v>12</v>
      </c>
      <c r="M161" s="5">
        <v>3</v>
      </c>
      <c r="N161" s="5" t="s">
        <v>3</v>
      </c>
      <c r="O161" s="5">
        <v>2</v>
      </c>
      <c r="P161" s="5">
        <f>ROUND(Source!ET148,O161)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>
      <c r="A162" s="5">
        <v>50</v>
      </c>
      <c r="B162" s="5">
        <v>0</v>
      </c>
      <c r="C162" s="5">
        <v>0</v>
      </c>
      <c r="D162" s="5">
        <v>1</v>
      </c>
      <c r="E162" s="5">
        <v>204</v>
      </c>
      <c r="F162" s="5">
        <f>ROUND(Source!R148,O162)</f>
        <v>1445.82</v>
      </c>
      <c r="G162" s="5" t="s">
        <v>99</v>
      </c>
      <c r="H162" s="5" t="s">
        <v>100</v>
      </c>
      <c r="I162" s="5"/>
      <c r="J162" s="5"/>
      <c r="K162" s="5">
        <v>204</v>
      </c>
      <c r="L162" s="5">
        <v>13</v>
      </c>
      <c r="M162" s="5">
        <v>3</v>
      </c>
      <c r="N162" s="5" t="s">
        <v>3</v>
      </c>
      <c r="O162" s="5">
        <v>2</v>
      </c>
      <c r="P162" s="5">
        <f>ROUND(Source!DJ148,O162)</f>
        <v>1445.82</v>
      </c>
      <c r="Q162" s="5"/>
      <c r="R162" s="5"/>
      <c r="S162" s="5"/>
      <c r="T162" s="5"/>
      <c r="U162" s="5"/>
      <c r="V162" s="5"/>
      <c r="W162" s="5">
        <v>1445.8200000000002</v>
      </c>
      <c r="X162" s="5">
        <v>1</v>
      </c>
      <c r="Y162" s="5">
        <v>1445.8200000000002</v>
      </c>
      <c r="Z162" s="5">
        <v>1445.8200000000002</v>
      </c>
      <c r="AA162" s="5">
        <v>1</v>
      </c>
      <c r="AB162" s="5">
        <v>1445.8200000000002</v>
      </c>
    </row>
    <row r="163" spans="1:28">
      <c r="A163" s="5">
        <v>50</v>
      </c>
      <c r="B163" s="5">
        <v>0</v>
      </c>
      <c r="C163" s="5">
        <v>0</v>
      </c>
      <c r="D163" s="5">
        <v>1</v>
      </c>
      <c r="E163" s="5">
        <v>205</v>
      </c>
      <c r="F163" s="5">
        <f>ROUND(Source!S148,O163)</f>
        <v>17322.740000000002</v>
      </c>
      <c r="G163" s="5" t="s">
        <v>101</v>
      </c>
      <c r="H163" s="5" t="s">
        <v>102</v>
      </c>
      <c r="I163" s="5"/>
      <c r="J163" s="5"/>
      <c r="K163" s="5">
        <v>205</v>
      </c>
      <c r="L163" s="5">
        <v>14</v>
      </c>
      <c r="M163" s="5">
        <v>3</v>
      </c>
      <c r="N163" s="5" t="s">
        <v>3</v>
      </c>
      <c r="O163" s="5">
        <v>2</v>
      </c>
      <c r="P163" s="5">
        <f>ROUND(Source!DK148,O163)</f>
        <v>17322.740000000002</v>
      </c>
      <c r="Q163" s="5"/>
      <c r="R163" s="5"/>
      <c r="S163" s="5"/>
      <c r="T163" s="5"/>
      <c r="U163" s="5"/>
      <c r="V163" s="5"/>
      <c r="W163" s="5">
        <v>17322.739999999998</v>
      </c>
      <c r="X163" s="5">
        <v>1</v>
      </c>
      <c r="Y163" s="5">
        <v>17322.739999999998</v>
      </c>
      <c r="Z163" s="5">
        <v>17322.739999999998</v>
      </c>
      <c r="AA163" s="5">
        <v>1</v>
      </c>
      <c r="AB163" s="5">
        <v>17322.739999999998</v>
      </c>
    </row>
    <row r="164" spans="1:28">
      <c r="A164" s="5">
        <v>50</v>
      </c>
      <c r="B164" s="5">
        <v>0</v>
      </c>
      <c r="C164" s="5">
        <v>0</v>
      </c>
      <c r="D164" s="5">
        <v>1</v>
      </c>
      <c r="E164" s="5">
        <v>232</v>
      </c>
      <c r="F164" s="5">
        <f>ROUND(Source!BC148,O164)</f>
        <v>0</v>
      </c>
      <c r="G164" s="5" t="s">
        <v>103</v>
      </c>
      <c r="H164" s="5" t="s">
        <v>104</v>
      </c>
      <c r="I164" s="5"/>
      <c r="J164" s="5"/>
      <c r="K164" s="5">
        <v>232</v>
      </c>
      <c r="L164" s="5">
        <v>15</v>
      </c>
      <c r="M164" s="5">
        <v>3</v>
      </c>
      <c r="N164" s="5" t="s">
        <v>3</v>
      </c>
      <c r="O164" s="5">
        <v>2</v>
      </c>
      <c r="P164" s="5">
        <f>ROUND(Source!EU148,O164)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>
      <c r="A165" s="5">
        <v>50</v>
      </c>
      <c r="B165" s="5">
        <v>0</v>
      </c>
      <c r="C165" s="5">
        <v>0</v>
      </c>
      <c r="D165" s="5">
        <v>1</v>
      </c>
      <c r="E165" s="5">
        <v>214</v>
      </c>
      <c r="F165" s="5">
        <f>ROUND(Source!AS148,O165)</f>
        <v>0</v>
      </c>
      <c r="G165" s="5" t="s">
        <v>105</v>
      </c>
      <c r="H165" s="5" t="s">
        <v>106</v>
      </c>
      <c r="I165" s="5"/>
      <c r="J165" s="5"/>
      <c r="K165" s="5">
        <v>214</v>
      </c>
      <c r="L165" s="5">
        <v>16</v>
      </c>
      <c r="M165" s="5">
        <v>3</v>
      </c>
      <c r="N165" s="5" t="s">
        <v>3</v>
      </c>
      <c r="O165" s="5">
        <v>2</v>
      </c>
      <c r="P165" s="5">
        <f>ROUND(Source!EK148,O165)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>
      <c r="A166" s="5">
        <v>50</v>
      </c>
      <c r="B166" s="5">
        <v>0</v>
      </c>
      <c r="C166" s="5">
        <v>0</v>
      </c>
      <c r="D166" s="5">
        <v>1</v>
      </c>
      <c r="E166" s="5">
        <v>215</v>
      </c>
      <c r="F166" s="5">
        <f>ROUND(Source!AT148,O166)</f>
        <v>60864.23</v>
      </c>
      <c r="G166" s="5" t="s">
        <v>107</v>
      </c>
      <c r="H166" s="5" t="s">
        <v>108</v>
      </c>
      <c r="I166" s="5"/>
      <c r="J166" s="5"/>
      <c r="K166" s="5">
        <v>215</v>
      </c>
      <c r="L166" s="5">
        <v>17</v>
      </c>
      <c r="M166" s="5">
        <v>3</v>
      </c>
      <c r="N166" s="5" t="s">
        <v>3</v>
      </c>
      <c r="O166" s="5">
        <v>2</v>
      </c>
      <c r="P166" s="5">
        <f>ROUND(Source!EL148,O166)</f>
        <v>60864.23</v>
      </c>
      <c r="Q166" s="5"/>
      <c r="R166" s="5"/>
      <c r="S166" s="5"/>
      <c r="T166" s="5"/>
      <c r="U166" s="5"/>
      <c r="V166" s="5"/>
      <c r="W166" s="5">
        <v>60864.23</v>
      </c>
      <c r="X166" s="5">
        <v>1</v>
      </c>
      <c r="Y166" s="5">
        <v>60864.23</v>
      </c>
      <c r="Z166" s="5">
        <v>60864.23</v>
      </c>
      <c r="AA166" s="5">
        <v>1</v>
      </c>
      <c r="AB166" s="5">
        <v>60864.23</v>
      </c>
    </row>
    <row r="167" spans="1:28">
      <c r="A167" s="5">
        <v>50</v>
      </c>
      <c r="B167" s="5">
        <v>0</v>
      </c>
      <c r="C167" s="5">
        <v>0</v>
      </c>
      <c r="D167" s="5">
        <v>1</v>
      </c>
      <c r="E167" s="5">
        <v>217</v>
      </c>
      <c r="F167" s="5">
        <f>ROUND(Source!AU148,O167)</f>
        <v>0</v>
      </c>
      <c r="G167" s="5" t="s">
        <v>109</v>
      </c>
      <c r="H167" s="5" t="s">
        <v>110</v>
      </c>
      <c r="I167" s="5"/>
      <c r="J167" s="5"/>
      <c r="K167" s="5">
        <v>217</v>
      </c>
      <c r="L167" s="5">
        <v>18</v>
      </c>
      <c r="M167" s="5">
        <v>3</v>
      </c>
      <c r="N167" s="5" t="s">
        <v>3</v>
      </c>
      <c r="O167" s="5">
        <v>2</v>
      </c>
      <c r="P167" s="5">
        <f>ROUND(Source!EM148,O167)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>
      <c r="A168" s="5">
        <v>50</v>
      </c>
      <c r="B168" s="5">
        <v>0</v>
      </c>
      <c r="C168" s="5">
        <v>0</v>
      </c>
      <c r="D168" s="5">
        <v>1</v>
      </c>
      <c r="E168" s="5">
        <v>230</v>
      </c>
      <c r="F168" s="5">
        <f>ROUND(Source!BA148,O168)</f>
        <v>0</v>
      </c>
      <c r="G168" s="5" t="s">
        <v>111</v>
      </c>
      <c r="H168" s="5" t="s">
        <v>112</v>
      </c>
      <c r="I168" s="5"/>
      <c r="J168" s="5"/>
      <c r="K168" s="5">
        <v>230</v>
      </c>
      <c r="L168" s="5">
        <v>19</v>
      </c>
      <c r="M168" s="5">
        <v>3</v>
      </c>
      <c r="N168" s="5" t="s">
        <v>3</v>
      </c>
      <c r="O168" s="5">
        <v>2</v>
      </c>
      <c r="P168" s="5">
        <f>ROUND(Source!ES148,O168)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>
      <c r="A169" s="5">
        <v>50</v>
      </c>
      <c r="B169" s="5">
        <v>0</v>
      </c>
      <c r="C169" s="5">
        <v>0</v>
      </c>
      <c r="D169" s="5">
        <v>1</v>
      </c>
      <c r="E169" s="5">
        <v>206</v>
      </c>
      <c r="F169" s="5">
        <f>ROUND(Source!T148,O169)</f>
        <v>0</v>
      </c>
      <c r="G169" s="5" t="s">
        <v>113</v>
      </c>
      <c r="H169" s="5" t="s">
        <v>114</v>
      </c>
      <c r="I169" s="5"/>
      <c r="J169" s="5"/>
      <c r="K169" s="5">
        <v>206</v>
      </c>
      <c r="L169" s="5">
        <v>20</v>
      </c>
      <c r="M169" s="5">
        <v>3</v>
      </c>
      <c r="N169" s="5" t="s">
        <v>3</v>
      </c>
      <c r="O169" s="5">
        <v>2</v>
      </c>
      <c r="P169" s="5">
        <f>ROUND(Source!DL148,O169)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>
      <c r="A170" s="5">
        <v>50</v>
      </c>
      <c r="B170" s="5">
        <v>0</v>
      </c>
      <c r="C170" s="5">
        <v>0</v>
      </c>
      <c r="D170" s="5">
        <v>1</v>
      </c>
      <c r="E170" s="5">
        <v>207</v>
      </c>
      <c r="F170" s="5">
        <f>ROUND(Source!U148,O170)</f>
        <v>31.92</v>
      </c>
      <c r="G170" s="5" t="s">
        <v>115</v>
      </c>
      <c r="H170" s="5" t="s">
        <v>116</v>
      </c>
      <c r="I170" s="5"/>
      <c r="J170" s="5"/>
      <c r="K170" s="5">
        <v>207</v>
      </c>
      <c r="L170" s="5">
        <v>21</v>
      </c>
      <c r="M170" s="5">
        <v>3</v>
      </c>
      <c r="N170" s="5" t="s">
        <v>3</v>
      </c>
      <c r="O170" s="5">
        <v>7</v>
      </c>
      <c r="P170" s="5">
        <f>ROUND(Source!DM148,O170)</f>
        <v>31.92</v>
      </c>
      <c r="Q170" s="5"/>
      <c r="R170" s="5"/>
      <c r="S170" s="5"/>
      <c r="T170" s="5"/>
      <c r="U170" s="5"/>
      <c r="V170" s="5"/>
      <c r="W170" s="5">
        <v>31.92</v>
      </c>
      <c r="X170" s="5">
        <v>1</v>
      </c>
      <c r="Y170" s="5">
        <v>31.92</v>
      </c>
      <c r="Z170" s="5">
        <v>31.92</v>
      </c>
      <c r="AA170" s="5">
        <v>1</v>
      </c>
      <c r="AB170" s="5">
        <v>31.92</v>
      </c>
    </row>
    <row r="171" spans="1:28">
      <c r="A171" s="5">
        <v>50</v>
      </c>
      <c r="B171" s="5">
        <v>0</v>
      </c>
      <c r="C171" s="5">
        <v>0</v>
      </c>
      <c r="D171" s="5">
        <v>1</v>
      </c>
      <c r="E171" s="5">
        <v>208</v>
      </c>
      <c r="F171" s="5">
        <f>ROUND(Source!V148,O171)</f>
        <v>2.3199999999999998</v>
      </c>
      <c r="G171" s="5" t="s">
        <v>117</v>
      </c>
      <c r="H171" s="5" t="s">
        <v>118</v>
      </c>
      <c r="I171" s="5"/>
      <c r="J171" s="5"/>
      <c r="K171" s="5">
        <v>208</v>
      </c>
      <c r="L171" s="5">
        <v>22</v>
      </c>
      <c r="M171" s="5">
        <v>3</v>
      </c>
      <c r="N171" s="5" t="s">
        <v>3</v>
      </c>
      <c r="O171" s="5">
        <v>7</v>
      </c>
      <c r="P171" s="5">
        <f>ROUND(Source!DN148,O171)</f>
        <v>2.3199999999999998</v>
      </c>
      <c r="Q171" s="5"/>
      <c r="R171" s="5"/>
      <c r="S171" s="5"/>
      <c r="T171" s="5"/>
      <c r="U171" s="5"/>
      <c r="V171" s="5"/>
      <c r="W171" s="5">
        <v>2.3199999999999998</v>
      </c>
      <c r="X171" s="5">
        <v>1</v>
      </c>
      <c r="Y171" s="5">
        <v>2.3199999999999998</v>
      </c>
      <c r="Z171" s="5">
        <v>2.3199999999999998</v>
      </c>
      <c r="AA171" s="5">
        <v>1</v>
      </c>
      <c r="AB171" s="5">
        <v>2.3199999999999998</v>
      </c>
    </row>
    <row r="172" spans="1:28">
      <c r="A172" s="5">
        <v>50</v>
      </c>
      <c r="B172" s="5">
        <v>0</v>
      </c>
      <c r="C172" s="5">
        <v>0</v>
      </c>
      <c r="D172" s="5">
        <v>1</v>
      </c>
      <c r="E172" s="5">
        <v>209</v>
      </c>
      <c r="F172" s="5">
        <f>ROUND(Source!W148,O172)</f>
        <v>0</v>
      </c>
      <c r="G172" s="5" t="s">
        <v>119</v>
      </c>
      <c r="H172" s="5" t="s">
        <v>120</v>
      </c>
      <c r="I172" s="5"/>
      <c r="J172" s="5"/>
      <c r="K172" s="5">
        <v>209</v>
      </c>
      <c r="L172" s="5">
        <v>23</v>
      </c>
      <c r="M172" s="5">
        <v>3</v>
      </c>
      <c r="N172" s="5" t="s">
        <v>3</v>
      </c>
      <c r="O172" s="5">
        <v>2</v>
      </c>
      <c r="P172" s="5">
        <f>ROUND(Source!DO148,O172)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>
      <c r="A173" s="5">
        <v>50</v>
      </c>
      <c r="B173" s="5">
        <v>0</v>
      </c>
      <c r="C173" s="5">
        <v>0</v>
      </c>
      <c r="D173" s="5">
        <v>1</v>
      </c>
      <c r="E173" s="5">
        <v>233</v>
      </c>
      <c r="F173" s="5">
        <f>ROUND(Source!BD148,O173)</f>
        <v>0</v>
      </c>
      <c r="G173" s="5" t="s">
        <v>121</v>
      </c>
      <c r="H173" s="5" t="s">
        <v>122</v>
      </c>
      <c r="I173" s="5"/>
      <c r="J173" s="5"/>
      <c r="K173" s="5">
        <v>233</v>
      </c>
      <c r="L173" s="5">
        <v>24</v>
      </c>
      <c r="M173" s="5">
        <v>3</v>
      </c>
      <c r="N173" s="5" t="s">
        <v>3</v>
      </c>
      <c r="O173" s="5">
        <v>2</v>
      </c>
      <c r="P173" s="5">
        <f>ROUND(Source!EV148,O173)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>
      <c r="A174" s="5">
        <v>50</v>
      </c>
      <c r="B174" s="5">
        <v>0</v>
      </c>
      <c r="C174" s="5">
        <v>0</v>
      </c>
      <c r="D174" s="5">
        <v>1</v>
      </c>
      <c r="E174" s="5">
        <v>210</v>
      </c>
      <c r="F174" s="5">
        <f>ROUND(Source!X148,O174)</f>
        <v>18205.5</v>
      </c>
      <c r="G174" s="5" t="s">
        <v>123</v>
      </c>
      <c r="H174" s="5" t="s">
        <v>124</v>
      </c>
      <c r="I174" s="5"/>
      <c r="J174" s="5"/>
      <c r="K174" s="5">
        <v>210</v>
      </c>
      <c r="L174" s="5">
        <v>25</v>
      </c>
      <c r="M174" s="5">
        <v>3</v>
      </c>
      <c r="N174" s="5" t="s">
        <v>3</v>
      </c>
      <c r="O174" s="5">
        <v>2</v>
      </c>
      <c r="P174" s="5">
        <f>ROUND(Source!DP148,O174)</f>
        <v>18205.5</v>
      </c>
      <c r="Q174" s="5"/>
      <c r="R174" s="5"/>
      <c r="S174" s="5"/>
      <c r="T174" s="5"/>
      <c r="U174" s="5"/>
      <c r="V174" s="5"/>
      <c r="W174" s="5">
        <v>18205.5</v>
      </c>
      <c r="X174" s="5">
        <v>1</v>
      </c>
      <c r="Y174" s="5">
        <v>18205.5</v>
      </c>
      <c r="Z174" s="5">
        <v>18205.5</v>
      </c>
      <c r="AA174" s="5">
        <v>1</v>
      </c>
      <c r="AB174" s="5">
        <v>18205.5</v>
      </c>
    </row>
    <row r="175" spans="1:28">
      <c r="A175" s="5">
        <v>50</v>
      </c>
      <c r="B175" s="5">
        <v>0</v>
      </c>
      <c r="C175" s="5">
        <v>0</v>
      </c>
      <c r="D175" s="5">
        <v>1</v>
      </c>
      <c r="E175" s="5">
        <v>211</v>
      </c>
      <c r="F175" s="5">
        <f>ROUND(Source!Y148,O175)</f>
        <v>9571.9599999999991</v>
      </c>
      <c r="G175" s="5" t="s">
        <v>125</v>
      </c>
      <c r="H175" s="5" t="s">
        <v>126</v>
      </c>
      <c r="I175" s="5"/>
      <c r="J175" s="5"/>
      <c r="K175" s="5">
        <v>211</v>
      </c>
      <c r="L175" s="5">
        <v>26</v>
      </c>
      <c r="M175" s="5">
        <v>3</v>
      </c>
      <c r="N175" s="5" t="s">
        <v>3</v>
      </c>
      <c r="O175" s="5">
        <v>2</v>
      </c>
      <c r="P175" s="5">
        <f>ROUND(Source!DQ148,O175)</f>
        <v>9571.9599999999991</v>
      </c>
      <c r="Q175" s="5"/>
      <c r="R175" s="5"/>
      <c r="S175" s="5"/>
      <c r="T175" s="5"/>
      <c r="U175" s="5"/>
      <c r="V175" s="5"/>
      <c r="W175" s="5">
        <v>9571.9599999999991</v>
      </c>
      <c r="X175" s="5">
        <v>1</v>
      </c>
      <c r="Y175" s="5">
        <v>9571.9599999999991</v>
      </c>
      <c r="Z175" s="5">
        <v>9571.9599999999991</v>
      </c>
      <c r="AA175" s="5">
        <v>1</v>
      </c>
      <c r="AB175" s="5">
        <v>9571.9599999999991</v>
      </c>
    </row>
    <row r="176" spans="1:28">
      <c r="A176" s="5">
        <v>50</v>
      </c>
      <c r="B176" s="5">
        <v>0</v>
      </c>
      <c r="C176" s="5">
        <v>0</v>
      </c>
      <c r="D176" s="5">
        <v>1</v>
      </c>
      <c r="E176" s="5">
        <v>224</v>
      </c>
      <c r="F176" s="5">
        <f>ROUND(Source!AR148,O176)</f>
        <v>60864.23</v>
      </c>
      <c r="G176" s="5" t="s">
        <v>127</v>
      </c>
      <c r="H176" s="5" t="s">
        <v>128</v>
      </c>
      <c r="I176" s="5"/>
      <c r="J176" s="5"/>
      <c r="K176" s="5">
        <v>224</v>
      </c>
      <c r="L176" s="5">
        <v>27</v>
      </c>
      <c r="M176" s="5">
        <v>3</v>
      </c>
      <c r="N176" s="5" t="s">
        <v>3</v>
      </c>
      <c r="O176" s="5">
        <v>2</v>
      </c>
      <c r="P176" s="5">
        <f>ROUND(Source!EJ148,O176)</f>
        <v>60864.23</v>
      </c>
      <c r="Q176" s="5"/>
      <c r="R176" s="5"/>
      <c r="S176" s="5"/>
      <c r="T176" s="5"/>
      <c r="U176" s="5"/>
      <c r="V176" s="5"/>
      <c r="W176" s="5">
        <v>60864.23</v>
      </c>
      <c r="X176" s="5">
        <v>1</v>
      </c>
      <c r="Y176" s="5">
        <v>60864.23</v>
      </c>
      <c r="Z176" s="5">
        <v>60864.23</v>
      </c>
      <c r="AA176" s="5">
        <v>1</v>
      </c>
      <c r="AB176" s="5">
        <v>60864.23</v>
      </c>
    </row>
    <row r="178" spans="1:255">
      <c r="A178" s="1">
        <v>4</v>
      </c>
      <c r="B178" s="1">
        <v>1</v>
      </c>
      <c r="C178" s="1"/>
      <c r="D178" s="1">
        <f>ROW(A197)</f>
        <v>197</v>
      </c>
      <c r="E178" s="1"/>
      <c r="F178" s="1" t="s">
        <v>15</v>
      </c>
      <c r="G178" s="1" t="s">
        <v>199</v>
      </c>
      <c r="H178" s="1" t="s">
        <v>3</v>
      </c>
      <c r="I178" s="1">
        <v>0</v>
      </c>
      <c r="J178" s="1"/>
      <c r="K178" s="1">
        <v>0</v>
      </c>
      <c r="L178" s="1"/>
      <c r="M178" s="1" t="s">
        <v>3</v>
      </c>
      <c r="N178" s="1"/>
      <c r="O178" s="1"/>
      <c r="P178" s="1"/>
      <c r="Q178" s="1"/>
      <c r="R178" s="1"/>
      <c r="S178" s="1">
        <v>0</v>
      </c>
      <c r="T178" s="1">
        <v>0</v>
      </c>
      <c r="U178" s="1" t="s">
        <v>3</v>
      </c>
      <c r="V178" s="1">
        <v>0</v>
      </c>
      <c r="W178" s="1"/>
      <c r="X178" s="1"/>
      <c r="Y178" s="1"/>
      <c r="Z178" s="1"/>
      <c r="AA178" s="1"/>
      <c r="AB178" s="1" t="s">
        <v>3</v>
      </c>
      <c r="AC178" s="1" t="s">
        <v>3</v>
      </c>
      <c r="AD178" s="1" t="s">
        <v>3</v>
      </c>
      <c r="AE178" s="1" t="s">
        <v>3</v>
      </c>
      <c r="AF178" s="1" t="s">
        <v>3</v>
      </c>
      <c r="AG178" s="1" t="s">
        <v>3</v>
      </c>
      <c r="AH178" s="1"/>
      <c r="AI178" s="1"/>
      <c r="AJ178" s="1"/>
      <c r="AK178" s="1"/>
      <c r="AL178" s="1"/>
      <c r="AM178" s="1"/>
      <c r="AN178" s="1"/>
      <c r="AO178" s="1"/>
      <c r="AP178" s="1" t="s">
        <v>3</v>
      </c>
      <c r="AQ178" s="1" t="s">
        <v>3</v>
      </c>
      <c r="AR178" s="1" t="s">
        <v>3</v>
      </c>
      <c r="AS178" s="1"/>
      <c r="AT178" s="1"/>
      <c r="AU178" s="1"/>
      <c r="AV178" s="1"/>
      <c r="AW178" s="1"/>
      <c r="AX178" s="1"/>
      <c r="AY178" s="1"/>
      <c r="AZ178" s="1" t="s">
        <v>3</v>
      </c>
      <c r="BA178" s="1"/>
      <c r="BB178" s="1" t="s">
        <v>3</v>
      </c>
      <c r="BC178" s="1" t="s">
        <v>3</v>
      </c>
      <c r="BD178" s="1" t="s">
        <v>3</v>
      </c>
      <c r="BE178" s="1" t="s">
        <v>3</v>
      </c>
      <c r="BF178" s="1" t="s">
        <v>3</v>
      </c>
      <c r="BG178" s="1" t="s">
        <v>3</v>
      </c>
      <c r="BH178" s="1" t="s">
        <v>3</v>
      </c>
      <c r="BI178" s="1" t="s">
        <v>3</v>
      </c>
      <c r="BJ178" s="1" t="s">
        <v>3</v>
      </c>
      <c r="BK178" s="1" t="s">
        <v>3</v>
      </c>
      <c r="BL178" s="1" t="s">
        <v>3</v>
      </c>
      <c r="BM178" s="1" t="s">
        <v>3</v>
      </c>
      <c r="BN178" s="1" t="s">
        <v>3</v>
      </c>
      <c r="BO178" s="1" t="s">
        <v>3</v>
      </c>
      <c r="BP178" s="1" t="s">
        <v>3</v>
      </c>
      <c r="BQ178" s="1"/>
      <c r="BR178" s="1"/>
      <c r="BS178" s="1"/>
      <c r="BT178" s="1"/>
      <c r="BU178" s="1"/>
      <c r="BV178" s="1"/>
      <c r="BW178" s="1"/>
      <c r="BX178" s="1">
        <v>0</v>
      </c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>
        <v>0</v>
      </c>
    </row>
    <row r="180" spans="1:255">
      <c r="A180" s="3">
        <v>52</v>
      </c>
      <c r="B180" s="3">
        <f t="shared" ref="B180:G180" si="89">B197</f>
        <v>1</v>
      </c>
      <c r="C180" s="3">
        <f t="shared" si="89"/>
        <v>4</v>
      </c>
      <c r="D180" s="3">
        <f t="shared" si="89"/>
        <v>178</v>
      </c>
      <c r="E180" s="3">
        <f t="shared" si="89"/>
        <v>0</v>
      </c>
      <c r="F180" s="3" t="str">
        <f t="shared" si="89"/>
        <v>Новый раздел</v>
      </c>
      <c r="G180" s="3" t="str">
        <f t="shared" si="89"/>
        <v>Оборудование</v>
      </c>
      <c r="H180" s="3"/>
      <c r="I180" s="3"/>
      <c r="J180" s="3"/>
      <c r="K180" s="3"/>
      <c r="L180" s="3"/>
      <c r="M180" s="3"/>
      <c r="N180" s="3"/>
      <c r="O180" s="3">
        <f t="shared" ref="O180:AT180" si="90">O197</f>
        <v>285139.63</v>
      </c>
      <c r="P180" s="3">
        <f t="shared" si="90"/>
        <v>285139.63</v>
      </c>
      <c r="Q180" s="3">
        <f t="shared" si="90"/>
        <v>0</v>
      </c>
      <c r="R180" s="3">
        <f t="shared" si="90"/>
        <v>0</v>
      </c>
      <c r="S180" s="3">
        <f t="shared" si="90"/>
        <v>0</v>
      </c>
      <c r="T180" s="3">
        <f t="shared" si="90"/>
        <v>0</v>
      </c>
      <c r="U180" s="3">
        <f t="shared" si="90"/>
        <v>0</v>
      </c>
      <c r="V180" s="3">
        <f t="shared" si="90"/>
        <v>0</v>
      </c>
      <c r="W180" s="3">
        <f t="shared" si="90"/>
        <v>0</v>
      </c>
      <c r="X180" s="3">
        <f t="shared" si="90"/>
        <v>0</v>
      </c>
      <c r="Y180" s="3">
        <f t="shared" si="90"/>
        <v>0</v>
      </c>
      <c r="Z180" s="3">
        <f t="shared" si="90"/>
        <v>0</v>
      </c>
      <c r="AA180" s="3">
        <f t="shared" si="90"/>
        <v>0</v>
      </c>
      <c r="AB180" s="3">
        <f t="shared" si="90"/>
        <v>285139.63</v>
      </c>
      <c r="AC180" s="3">
        <f t="shared" si="90"/>
        <v>285139.63</v>
      </c>
      <c r="AD180" s="3">
        <f t="shared" si="90"/>
        <v>0</v>
      </c>
      <c r="AE180" s="3">
        <f t="shared" si="90"/>
        <v>0</v>
      </c>
      <c r="AF180" s="3">
        <f t="shared" si="90"/>
        <v>0</v>
      </c>
      <c r="AG180" s="3">
        <f t="shared" si="90"/>
        <v>0</v>
      </c>
      <c r="AH180" s="3">
        <f t="shared" si="90"/>
        <v>0</v>
      </c>
      <c r="AI180" s="3">
        <f t="shared" si="90"/>
        <v>0</v>
      </c>
      <c r="AJ180" s="3">
        <f t="shared" si="90"/>
        <v>0</v>
      </c>
      <c r="AK180" s="3">
        <f t="shared" si="90"/>
        <v>0</v>
      </c>
      <c r="AL180" s="3">
        <f t="shared" si="90"/>
        <v>0</v>
      </c>
      <c r="AM180" s="3">
        <f t="shared" si="90"/>
        <v>0</v>
      </c>
      <c r="AN180" s="3">
        <f t="shared" si="90"/>
        <v>0</v>
      </c>
      <c r="AO180" s="3">
        <f t="shared" si="90"/>
        <v>0</v>
      </c>
      <c r="AP180" s="3">
        <f t="shared" si="90"/>
        <v>285139.63</v>
      </c>
      <c r="AQ180" s="3">
        <f t="shared" si="90"/>
        <v>0</v>
      </c>
      <c r="AR180" s="3">
        <f t="shared" si="90"/>
        <v>285139.63</v>
      </c>
      <c r="AS180" s="3">
        <f t="shared" si="90"/>
        <v>0</v>
      </c>
      <c r="AT180" s="3">
        <f t="shared" si="90"/>
        <v>0</v>
      </c>
      <c r="AU180" s="3">
        <f t="shared" ref="AU180:BZ180" si="91">AU197</f>
        <v>0</v>
      </c>
      <c r="AV180" s="3">
        <f t="shared" si="91"/>
        <v>285139.63</v>
      </c>
      <c r="AW180" s="3">
        <f t="shared" si="91"/>
        <v>0</v>
      </c>
      <c r="AX180" s="3">
        <f t="shared" si="91"/>
        <v>0</v>
      </c>
      <c r="AY180" s="3">
        <f t="shared" si="91"/>
        <v>0</v>
      </c>
      <c r="AZ180" s="3">
        <f t="shared" si="91"/>
        <v>285139.63</v>
      </c>
      <c r="BA180" s="3">
        <f t="shared" si="91"/>
        <v>0</v>
      </c>
      <c r="BB180" s="3">
        <f t="shared" si="91"/>
        <v>0</v>
      </c>
      <c r="BC180" s="3">
        <f t="shared" si="91"/>
        <v>0</v>
      </c>
      <c r="BD180" s="3">
        <f t="shared" si="91"/>
        <v>0</v>
      </c>
      <c r="BE180" s="3">
        <f t="shared" si="91"/>
        <v>0</v>
      </c>
      <c r="BF180" s="3">
        <f t="shared" si="91"/>
        <v>0</v>
      </c>
      <c r="BG180" s="3">
        <f t="shared" si="91"/>
        <v>0</v>
      </c>
      <c r="BH180" s="3">
        <f t="shared" si="91"/>
        <v>0</v>
      </c>
      <c r="BI180" s="3">
        <f t="shared" si="91"/>
        <v>0</v>
      </c>
      <c r="BJ180" s="3">
        <f t="shared" si="91"/>
        <v>0</v>
      </c>
      <c r="BK180" s="3">
        <f t="shared" si="91"/>
        <v>0</v>
      </c>
      <c r="BL180" s="3">
        <f t="shared" si="91"/>
        <v>0</v>
      </c>
      <c r="BM180" s="3">
        <f t="shared" si="91"/>
        <v>0</v>
      </c>
      <c r="BN180" s="3">
        <f t="shared" si="91"/>
        <v>0</v>
      </c>
      <c r="BO180" s="3">
        <f t="shared" si="91"/>
        <v>0</v>
      </c>
      <c r="BP180" s="3">
        <f t="shared" si="91"/>
        <v>0</v>
      </c>
      <c r="BQ180" s="3">
        <f t="shared" si="91"/>
        <v>0</v>
      </c>
      <c r="BR180" s="3">
        <f t="shared" si="91"/>
        <v>0</v>
      </c>
      <c r="BS180" s="3">
        <f t="shared" si="91"/>
        <v>0</v>
      </c>
      <c r="BT180" s="3">
        <f t="shared" si="91"/>
        <v>0</v>
      </c>
      <c r="BU180" s="3">
        <f t="shared" si="91"/>
        <v>0</v>
      </c>
      <c r="BV180" s="3">
        <f t="shared" si="91"/>
        <v>0</v>
      </c>
      <c r="BW180" s="3">
        <f t="shared" si="91"/>
        <v>0</v>
      </c>
      <c r="BX180" s="3">
        <f t="shared" si="91"/>
        <v>0</v>
      </c>
      <c r="BY180" s="3">
        <f t="shared" si="91"/>
        <v>285139.63</v>
      </c>
      <c r="BZ180" s="3">
        <f t="shared" si="91"/>
        <v>0</v>
      </c>
      <c r="CA180" s="3">
        <f t="shared" ref="CA180:DF180" si="92">CA197</f>
        <v>285139.63</v>
      </c>
      <c r="CB180" s="3">
        <f t="shared" si="92"/>
        <v>0</v>
      </c>
      <c r="CC180" s="3">
        <f t="shared" si="92"/>
        <v>0</v>
      </c>
      <c r="CD180" s="3">
        <f t="shared" si="92"/>
        <v>0</v>
      </c>
      <c r="CE180" s="3">
        <f t="shared" si="92"/>
        <v>285139.63</v>
      </c>
      <c r="CF180" s="3">
        <f t="shared" si="92"/>
        <v>0</v>
      </c>
      <c r="CG180" s="3">
        <f t="shared" si="92"/>
        <v>0</v>
      </c>
      <c r="CH180" s="3">
        <f t="shared" si="92"/>
        <v>0</v>
      </c>
      <c r="CI180" s="3">
        <f t="shared" si="92"/>
        <v>285139.63</v>
      </c>
      <c r="CJ180" s="3">
        <f t="shared" si="92"/>
        <v>0</v>
      </c>
      <c r="CK180" s="3">
        <f t="shared" si="92"/>
        <v>0</v>
      </c>
      <c r="CL180" s="3">
        <f t="shared" si="92"/>
        <v>0</v>
      </c>
      <c r="CM180" s="3">
        <f t="shared" si="92"/>
        <v>0</v>
      </c>
      <c r="CN180" s="3">
        <f t="shared" si="92"/>
        <v>0</v>
      </c>
      <c r="CO180" s="3">
        <f t="shared" si="92"/>
        <v>0</v>
      </c>
      <c r="CP180" s="3">
        <f t="shared" si="92"/>
        <v>0</v>
      </c>
      <c r="CQ180" s="3">
        <f t="shared" si="92"/>
        <v>0</v>
      </c>
      <c r="CR180" s="3">
        <f t="shared" si="92"/>
        <v>0</v>
      </c>
      <c r="CS180" s="3">
        <f t="shared" si="92"/>
        <v>0</v>
      </c>
      <c r="CT180" s="3">
        <f t="shared" si="92"/>
        <v>0</v>
      </c>
      <c r="CU180" s="3">
        <f t="shared" si="92"/>
        <v>0</v>
      </c>
      <c r="CV180" s="3">
        <f t="shared" si="92"/>
        <v>0</v>
      </c>
      <c r="CW180" s="3">
        <f t="shared" si="92"/>
        <v>0</v>
      </c>
      <c r="CX180" s="3">
        <f t="shared" si="92"/>
        <v>0</v>
      </c>
      <c r="CY180" s="3">
        <f t="shared" si="92"/>
        <v>0</v>
      </c>
      <c r="CZ180" s="3">
        <f t="shared" si="92"/>
        <v>0</v>
      </c>
      <c r="DA180" s="3">
        <f t="shared" si="92"/>
        <v>0</v>
      </c>
      <c r="DB180" s="3">
        <f t="shared" si="92"/>
        <v>0</v>
      </c>
      <c r="DC180" s="3">
        <f t="shared" si="92"/>
        <v>0</v>
      </c>
      <c r="DD180" s="3">
        <f t="shared" si="92"/>
        <v>0</v>
      </c>
      <c r="DE180" s="3">
        <f t="shared" si="92"/>
        <v>0</v>
      </c>
      <c r="DF180" s="3">
        <f t="shared" si="92"/>
        <v>0</v>
      </c>
      <c r="DG180" s="4">
        <f t="shared" ref="DG180:EL180" si="93">DG197</f>
        <v>285139.63</v>
      </c>
      <c r="DH180" s="4">
        <f t="shared" si="93"/>
        <v>285139.63</v>
      </c>
      <c r="DI180" s="4">
        <f t="shared" si="93"/>
        <v>0</v>
      </c>
      <c r="DJ180" s="4">
        <f t="shared" si="93"/>
        <v>0</v>
      </c>
      <c r="DK180" s="4">
        <f t="shared" si="93"/>
        <v>0</v>
      </c>
      <c r="DL180" s="4">
        <f t="shared" si="93"/>
        <v>0</v>
      </c>
      <c r="DM180" s="4">
        <f t="shared" si="93"/>
        <v>0</v>
      </c>
      <c r="DN180" s="4">
        <f t="shared" si="93"/>
        <v>0</v>
      </c>
      <c r="DO180" s="4">
        <f t="shared" si="93"/>
        <v>0</v>
      </c>
      <c r="DP180" s="4">
        <f t="shared" si="93"/>
        <v>0</v>
      </c>
      <c r="DQ180" s="4">
        <f t="shared" si="93"/>
        <v>0</v>
      </c>
      <c r="DR180" s="4">
        <f t="shared" si="93"/>
        <v>0</v>
      </c>
      <c r="DS180" s="4">
        <f t="shared" si="93"/>
        <v>0</v>
      </c>
      <c r="DT180" s="4">
        <f t="shared" si="93"/>
        <v>285139.63</v>
      </c>
      <c r="DU180" s="4">
        <f t="shared" si="93"/>
        <v>285139.63</v>
      </c>
      <c r="DV180" s="4">
        <f t="shared" si="93"/>
        <v>0</v>
      </c>
      <c r="DW180" s="4">
        <f t="shared" si="93"/>
        <v>0</v>
      </c>
      <c r="DX180" s="4">
        <f t="shared" si="93"/>
        <v>0</v>
      </c>
      <c r="DY180" s="4">
        <f t="shared" si="93"/>
        <v>0</v>
      </c>
      <c r="DZ180" s="4">
        <f t="shared" si="93"/>
        <v>0</v>
      </c>
      <c r="EA180" s="4">
        <f t="shared" si="93"/>
        <v>0</v>
      </c>
      <c r="EB180" s="4">
        <f t="shared" si="93"/>
        <v>0</v>
      </c>
      <c r="EC180" s="4">
        <f t="shared" si="93"/>
        <v>0</v>
      </c>
      <c r="ED180" s="4">
        <f t="shared" si="93"/>
        <v>0</v>
      </c>
      <c r="EE180" s="4">
        <f t="shared" si="93"/>
        <v>0</v>
      </c>
      <c r="EF180" s="4">
        <f t="shared" si="93"/>
        <v>0</v>
      </c>
      <c r="EG180" s="4">
        <f t="shared" si="93"/>
        <v>0</v>
      </c>
      <c r="EH180" s="4">
        <f t="shared" si="93"/>
        <v>285139.63</v>
      </c>
      <c r="EI180" s="4">
        <f t="shared" si="93"/>
        <v>0</v>
      </c>
      <c r="EJ180" s="4">
        <f t="shared" si="93"/>
        <v>285139.63</v>
      </c>
      <c r="EK180" s="4">
        <f t="shared" si="93"/>
        <v>0</v>
      </c>
      <c r="EL180" s="4">
        <f t="shared" si="93"/>
        <v>0</v>
      </c>
      <c r="EM180" s="4">
        <f t="shared" ref="EM180:FR180" si="94">EM197</f>
        <v>0</v>
      </c>
      <c r="EN180" s="4">
        <f t="shared" si="94"/>
        <v>285139.63</v>
      </c>
      <c r="EO180" s="4">
        <f t="shared" si="94"/>
        <v>0</v>
      </c>
      <c r="EP180" s="4">
        <f t="shared" si="94"/>
        <v>0</v>
      </c>
      <c r="EQ180" s="4">
        <f t="shared" si="94"/>
        <v>0</v>
      </c>
      <c r="ER180" s="4">
        <f t="shared" si="94"/>
        <v>285139.63</v>
      </c>
      <c r="ES180" s="4">
        <f t="shared" si="94"/>
        <v>0</v>
      </c>
      <c r="ET180" s="4">
        <f t="shared" si="94"/>
        <v>0</v>
      </c>
      <c r="EU180" s="4">
        <f t="shared" si="94"/>
        <v>0</v>
      </c>
      <c r="EV180" s="4">
        <f t="shared" si="94"/>
        <v>0</v>
      </c>
      <c r="EW180" s="4">
        <f t="shared" si="94"/>
        <v>0</v>
      </c>
      <c r="EX180" s="4">
        <f t="shared" si="94"/>
        <v>0</v>
      </c>
      <c r="EY180" s="4">
        <f t="shared" si="94"/>
        <v>0</v>
      </c>
      <c r="EZ180" s="4">
        <f t="shared" si="94"/>
        <v>0</v>
      </c>
      <c r="FA180" s="4">
        <f t="shared" si="94"/>
        <v>0</v>
      </c>
      <c r="FB180" s="4">
        <f t="shared" si="94"/>
        <v>0</v>
      </c>
      <c r="FC180" s="4">
        <f t="shared" si="94"/>
        <v>0</v>
      </c>
      <c r="FD180" s="4">
        <f t="shared" si="94"/>
        <v>0</v>
      </c>
      <c r="FE180" s="4">
        <f t="shared" si="94"/>
        <v>0</v>
      </c>
      <c r="FF180" s="4">
        <f t="shared" si="94"/>
        <v>0</v>
      </c>
      <c r="FG180" s="4">
        <f t="shared" si="94"/>
        <v>0</v>
      </c>
      <c r="FH180" s="4">
        <f t="shared" si="94"/>
        <v>0</v>
      </c>
      <c r="FI180" s="4">
        <f t="shared" si="94"/>
        <v>0</v>
      </c>
      <c r="FJ180" s="4">
        <f t="shared" si="94"/>
        <v>0</v>
      </c>
      <c r="FK180" s="4">
        <f t="shared" si="94"/>
        <v>0</v>
      </c>
      <c r="FL180" s="4">
        <f t="shared" si="94"/>
        <v>0</v>
      </c>
      <c r="FM180" s="4">
        <f t="shared" si="94"/>
        <v>0</v>
      </c>
      <c r="FN180" s="4">
        <f t="shared" si="94"/>
        <v>0</v>
      </c>
      <c r="FO180" s="4">
        <f t="shared" si="94"/>
        <v>0</v>
      </c>
      <c r="FP180" s="4">
        <f t="shared" si="94"/>
        <v>0</v>
      </c>
      <c r="FQ180" s="4">
        <f t="shared" si="94"/>
        <v>285139.63</v>
      </c>
      <c r="FR180" s="4">
        <f t="shared" si="94"/>
        <v>0</v>
      </c>
      <c r="FS180" s="4">
        <f t="shared" ref="FS180:GX180" si="95">FS197</f>
        <v>285139.63</v>
      </c>
      <c r="FT180" s="4">
        <f t="shared" si="95"/>
        <v>0</v>
      </c>
      <c r="FU180" s="4">
        <f t="shared" si="95"/>
        <v>0</v>
      </c>
      <c r="FV180" s="4">
        <f t="shared" si="95"/>
        <v>0</v>
      </c>
      <c r="FW180" s="4">
        <f t="shared" si="95"/>
        <v>285139.63</v>
      </c>
      <c r="FX180" s="4">
        <f t="shared" si="95"/>
        <v>0</v>
      </c>
      <c r="FY180" s="4">
        <f t="shared" si="95"/>
        <v>0</v>
      </c>
      <c r="FZ180" s="4">
        <f t="shared" si="95"/>
        <v>0</v>
      </c>
      <c r="GA180" s="4">
        <f t="shared" si="95"/>
        <v>285139.63</v>
      </c>
      <c r="GB180" s="4">
        <f t="shared" si="95"/>
        <v>0</v>
      </c>
      <c r="GC180" s="4">
        <f t="shared" si="95"/>
        <v>0</v>
      </c>
      <c r="GD180" s="4">
        <f t="shared" si="95"/>
        <v>0</v>
      </c>
      <c r="GE180" s="4">
        <f t="shared" si="95"/>
        <v>0</v>
      </c>
      <c r="GF180" s="4">
        <f t="shared" si="95"/>
        <v>0</v>
      </c>
      <c r="GG180" s="4">
        <f t="shared" si="95"/>
        <v>0</v>
      </c>
      <c r="GH180" s="4">
        <f t="shared" si="95"/>
        <v>0</v>
      </c>
      <c r="GI180" s="4">
        <f t="shared" si="95"/>
        <v>0</v>
      </c>
      <c r="GJ180" s="4">
        <f t="shared" si="95"/>
        <v>0</v>
      </c>
      <c r="GK180" s="4">
        <f t="shared" si="95"/>
        <v>0</v>
      </c>
      <c r="GL180" s="4">
        <f t="shared" si="95"/>
        <v>0</v>
      </c>
      <c r="GM180" s="4">
        <f t="shared" si="95"/>
        <v>0</v>
      </c>
      <c r="GN180" s="4">
        <f t="shared" si="95"/>
        <v>0</v>
      </c>
      <c r="GO180" s="4">
        <f t="shared" si="95"/>
        <v>0</v>
      </c>
      <c r="GP180" s="4">
        <f t="shared" si="95"/>
        <v>0</v>
      </c>
      <c r="GQ180" s="4">
        <f t="shared" si="95"/>
        <v>0</v>
      </c>
      <c r="GR180" s="4">
        <f t="shared" si="95"/>
        <v>0</v>
      </c>
      <c r="GS180" s="4">
        <f t="shared" si="95"/>
        <v>0</v>
      </c>
      <c r="GT180" s="4">
        <f t="shared" si="95"/>
        <v>0</v>
      </c>
      <c r="GU180" s="4">
        <f t="shared" si="95"/>
        <v>0</v>
      </c>
      <c r="GV180" s="4">
        <f t="shared" si="95"/>
        <v>0</v>
      </c>
      <c r="GW180" s="4">
        <f t="shared" si="95"/>
        <v>0</v>
      </c>
      <c r="GX180" s="4">
        <f t="shared" si="95"/>
        <v>0</v>
      </c>
    </row>
    <row r="182" spans="1:255">
      <c r="A182" s="2">
        <v>17</v>
      </c>
      <c r="B182" s="2">
        <v>1</v>
      </c>
      <c r="C182" s="2"/>
      <c r="D182" s="2"/>
      <c r="E182" s="2" t="s">
        <v>200</v>
      </c>
      <c r="F182" s="2" t="s">
        <v>201</v>
      </c>
      <c r="G182" s="2" t="s">
        <v>202</v>
      </c>
      <c r="H182" s="2" t="s">
        <v>203</v>
      </c>
      <c r="I182" s="2">
        <f>ROUND(ROUND(1,6),7)</f>
        <v>1</v>
      </c>
      <c r="J182" s="2">
        <v>0</v>
      </c>
      <c r="K182" s="2">
        <f>ROUND(ROUND(1,6),7)</f>
        <v>1</v>
      </c>
      <c r="L182" s="2">
        <v>1</v>
      </c>
      <c r="M182" s="2">
        <v>0</v>
      </c>
      <c r="N182" s="2">
        <f t="shared" ref="N182:N195" si="96">ROUND(L182-M182,4)</f>
        <v>1</v>
      </c>
      <c r="O182" s="2">
        <f t="shared" ref="O182:O195" si="97">ROUND(CP182,2)</f>
        <v>264655.2</v>
      </c>
      <c r="P182" s="2">
        <f t="shared" ref="P182:P195" si="98">ROUND(CQ182*I182,2)</f>
        <v>264655.2</v>
      </c>
      <c r="Q182" s="2">
        <f t="shared" ref="Q182:Q195" si="99">ROUND(CR182*I182,2)</f>
        <v>0</v>
      </c>
      <c r="R182" s="2">
        <f t="shared" ref="R182:R195" si="100">ROUND(CS182*I182,2)</f>
        <v>0</v>
      </c>
      <c r="S182" s="2">
        <f t="shared" ref="S182:S195" si="101">ROUND(CT182*I182,2)</f>
        <v>0</v>
      </c>
      <c r="T182" s="2">
        <f t="shared" ref="T182:T195" si="102">ROUND(CU182*I182,2)</f>
        <v>0</v>
      </c>
      <c r="U182" s="2">
        <f t="shared" ref="U182:U195" si="103">ROUND(CV182*I182,7)</f>
        <v>0</v>
      </c>
      <c r="V182" s="2">
        <f t="shared" ref="V182:V195" si="104">ROUND(CW182*I182,7)</f>
        <v>0</v>
      </c>
      <c r="W182" s="2">
        <f t="shared" ref="W182:W195" si="105">ROUND(CX182*I182,2)</f>
        <v>0</v>
      </c>
      <c r="X182" s="2">
        <f t="shared" ref="X182:X195" si="106">ROUND(CY182,2)</f>
        <v>0</v>
      </c>
      <c r="Y182" s="2">
        <f t="shared" ref="Y182:Y195" si="107">ROUND(CZ182,2)</f>
        <v>0</v>
      </c>
      <c r="Z182" s="2"/>
      <c r="AA182" s="2">
        <v>92418497</v>
      </c>
      <c r="AB182" s="2">
        <f t="shared" ref="AB182:AB195" si="108">ROUND((AC182+AD182+AF182),2)</f>
        <v>264655.2</v>
      </c>
      <c r="AC182" s="2">
        <f t="shared" ref="AC182:AC195" si="109">ROUND((ES182),2)</f>
        <v>264655.2</v>
      </c>
      <c r="AD182" s="2">
        <f>ROUND((((ET182)-(EU182))+AE182),2)</f>
        <v>0</v>
      </c>
      <c r="AE182" s="2">
        <f t="shared" ref="AE182:AE195" si="110">ROUND((EU182),2)</f>
        <v>0</v>
      </c>
      <c r="AF182" s="2">
        <f t="shared" ref="AF182:AF195" si="111">ROUND((EV182),2)</f>
        <v>0</v>
      </c>
      <c r="AG182" s="2">
        <f t="shared" ref="AG182:AG195" si="112">ROUND((AP182),2)</f>
        <v>0</v>
      </c>
      <c r="AH182" s="2">
        <f t="shared" ref="AH182:AH195" si="113">(EW182)</f>
        <v>0</v>
      </c>
      <c r="AI182" s="2">
        <f t="shared" ref="AI182:AI195" si="114">(EX182)</f>
        <v>0</v>
      </c>
      <c r="AJ182" s="2">
        <f t="shared" ref="AJ182:AJ195" si="115">(AS182)</f>
        <v>0</v>
      </c>
      <c r="AK182" s="2">
        <v>264655.2</v>
      </c>
      <c r="AL182" s="2">
        <v>264655.2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1</v>
      </c>
      <c r="AW182" s="2">
        <v>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3</v>
      </c>
      <c r="BI182" s="2">
        <v>3</v>
      </c>
      <c r="BJ182" s="2" t="s">
        <v>3</v>
      </c>
      <c r="BK182" s="2"/>
      <c r="BL182" s="2"/>
      <c r="BM182" s="2">
        <v>100</v>
      </c>
      <c r="BN182" s="2">
        <v>0</v>
      </c>
      <c r="BO182" s="2" t="s">
        <v>3</v>
      </c>
      <c r="BP182" s="2">
        <v>0</v>
      </c>
      <c r="BQ182" s="2">
        <v>5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0</v>
      </c>
      <c r="CA182" s="2">
        <v>0</v>
      </c>
      <c r="CB182" s="2" t="s">
        <v>3</v>
      </c>
      <c r="CC182" s="2"/>
      <c r="CD182" s="2"/>
      <c r="CE182" s="2">
        <v>0</v>
      </c>
      <c r="CF182" s="2">
        <v>0</v>
      </c>
      <c r="CG182" s="2">
        <v>0</v>
      </c>
      <c r="CH182" s="2">
        <v>23</v>
      </c>
      <c r="CI182" s="2">
        <v>0</v>
      </c>
      <c r="CJ182" s="2">
        <v>0</v>
      </c>
      <c r="CK182" s="2">
        <v>0</v>
      </c>
      <c r="CL182" s="2">
        <v>0</v>
      </c>
      <c r="CM182" s="2">
        <v>0</v>
      </c>
      <c r="CN182" s="2" t="s">
        <v>3</v>
      </c>
      <c r="CO182" s="2">
        <v>0</v>
      </c>
      <c r="CP182" s="2">
        <f t="shared" ref="CP182:CP195" si="116">(P182+Q182+S182+R182)</f>
        <v>264655.2</v>
      </c>
      <c r="CQ182" s="2">
        <f t="shared" ref="CQ182:CQ195" si="117">ROUND(AL182,2)</f>
        <v>264655.2</v>
      </c>
      <c r="CR182" s="2">
        <f t="shared" ref="CR182:CR195" si="118">ROUND(AM182,2)</f>
        <v>0</v>
      </c>
      <c r="CS182" s="2">
        <f t="shared" ref="CS182:CS195" si="119">ROUND(AN182*BS182,2)</f>
        <v>0</v>
      </c>
      <c r="CT182" s="2">
        <f t="shared" ref="CT182:CT195" si="120">ROUND(AO182*BA182,2)</f>
        <v>0</v>
      </c>
      <c r="CU182" s="2">
        <f t="shared" ref="CU182:CU195" si="121">AG182</f>
        <v>0</v>
      </c>
      <c r="CV182" s="2">
        <f t="shared" ref="CV182:CV195" si="122">AH182</f>
        <v>0</v>
      </c>
      <c r="CW182" s="2">
        <f t="shared" ref="CW182:CW195" si="123">AI182</f>
        <v>0</v>
      </c>
      <c r="CX182" s="2">
        <f t="shared" ref="CX182:CX195" si="124">AJ182</f>
        <v>0</v>
      </c>
      <c r="CY182" s="2">
        <f>0</f>
        <v>0</v>
      </c>
      <c r="CZ182" s="2">
        <f>0</f>
        <v>0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1010</v>
      </c>
      <c r="DV182" s="2" t="s">
        <v>203</v>
      </c>
      <c r="DW182" s="2" t="s">
        <v>203</v>
      </c>
      <c r="DX182" s="2">
        <v>1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91385852</v>
      </c>
      <c r="EF182" s="2">
        <v>5</v>
      </c>
      <c r="EG182" s="2" t="s">
        <v>204</v>
      </c>
      <c r="EH182" s="2">
        <v>0</v>
      </c>
      <c r="EI182" s="2" t="s">
        <v>3</v>
      </c>
      <c r="EJ182" s="2">
        <v>3</v>
      </c>
      <c r="EK182" s="2">
        <v>100</v>
      </c>
      <c r="EL182" s="2" t="s">
        <v>199</v>
      </c>
      <c r="EM182" s="2" t="s">
        <v>205</v>
      </c>
      <c r="EN182" s="2"/>
      <c r="EO182" s="2" t="s">
        <v>3</v>
      </c>
      <c r="EP182" s="2"/>
      <c r="EQ182" s="2">
        <v>0</v>
      </c>
      <c r="ER182" s="2">
        <v>264655.2</v>
      </c>
      <c r="ES182" s="2">
        <v>264655.2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>
        <v>0</v>
      </c>
      <c r="EZ182" s="2">
        <v>5</v>
      </c>
      <c r="FA182" s="2"/>
      <c r="FB182" s="2"/>
      <c r="FC182" s="2">
        <v>1</v>
      </c>
      <c r="FD182" s="2">
        <v>18</v>
      </c>
      <c r="FE182" s="2"/>
      <c r="FF182" s="2">
        <v>304680</v>
      </c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f t="shared" ref="FR182:FR195" si="125">P182</f>
        <v>264655.2</v>
      </c>
      <c r="FS182" s="2">
        <v>0</v>
      </c>
      <c r="FT182" s="2"/>
      <c r="FU182" s="2"/>
      <c r="FV182" s="2"/>
      <c r="FW182" s="2"/>
      <c r="FX182" s="2">
        <v>0</v>
      </c>
      <c r="FY182" s="2">
        <v>0</v>
      </c>
      <c r="FZ182" s="2"/>
      <c r="GA182" s="2" t="s">
        <v>206</v>
      </c>
      <c r="GB182" s="2"/>
      <c r="GC182" s="2"/>
      <c r="GD182" s="2">
        <v>1</v>
      </c>
      <c r="GE182" s="2"/>
      <c r="GF182" s="2">
        <v>1464994522</v>
      </c>
      <c r="GG182" s="2">
        <v>2</v>
      </c>
      <c r="GH182" s="2">
        <v>3</v>
      </c>
      <c r="GI182" s="2">
        <v>-2</v>
      </c>
      <c r="GJ182" s="2">
        <v>0</v>
      </c>
      <c r="GK182" s="2">
        <v>0</v>
      </c>
      <c r="GL182" s="2">
        <f t="shared" ref="GL182:GL195" si="126">ROUND(IF(AND(BH182=3,BI182=3,FS182&lt;&gt;0),P182,0),2)</f>
        <v>0</v>
      </c>
      <c r="GM182" s="2">
        <f t="shared" ref="GM182:GM195" si="127">ROUND(O182+X182+Y182,2)+GX182</f>
        <v>264655.2</v>
      </c>
      <c r="GN182" s="2">
        <f t="shared" ref="GN182:GN195" si="128">IF(OR(BI182=0,BI182=1),GM182-GX182,0)</f>
        <v>0</v>
      </c>
      <c r="GO182" s="2">
        <f t="shared" ref="GO182:GO195" si="129">IF(BI182=2,GM182-GX182,0)</f>
        <v>0</v>
      </c>
      <c r="GP182" s="2">
        <f t="shared" ref="GP182:GP195" si="130">IF(BI182=4,GM182-GX182,0)</f>
        <v>0</v>
      </c>
      <c r="GQ182" s="2"/>
      <c r="GR182" s="2">
        <v>1</v>
      </c>
      <c r="GS182" s="2">
        <v>1</v>
      </c>
      <c r="GT182" s="2">
        <v>0</v>
      </c>
      <c r="GU182" s="2" t="s">
        <v>3</v>
      </c>
      <c r="GV182" s="2">
        <f t="shared" ref="GV182:GV195" si="131">ROUND((GT182),2)</f>
        <v>0</v>
      </c>
      <c r="GW182" s="2">
        <v>1</v>
      </c>
      <c r="GX182" s="2">
        <f t="shared" ref="GX182:GX195" si="132">ROUND(HC182*I182,2)</f>
        <v>0</v>
      </c>
      <c r="GY182" s="2"/>
      <c r="GZ182" s="2"/>
      <c r="HA182" s="2">
        <v>0</v>
      </c>
      <c r="HB182" s="2">
        <v>0</v>
      </c>
      <c r="HC182" s="2">
        <f t="shared" ref="HC182:HC195" si="133">GV182*GW182</f>
        <v>0</v>
      </c>
      <c r="HD182" s="2"/>
      <c r="HE182" s="2" t="s">
        <v>40</v>
      </c>
      <c r="HF182" s="2" t="s">
        <v>207</v>
      </c>
      <c r="HG182" s="2"/>
      <c r="HH182" s="2">
        <f t="shared" ref="HH182:HH195" si="134">ROUND(ROUND(AL182,2)*I182,2)</f>
        <v>264655.2</v>
      </c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>
        <v>0</v>
      </c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>
      <c r="A183">
        <v>17</v>
      </c>
      <c r="B183">
        <v>1</v>
      </c>
      <c r="E183" t="s">
        <v>200</v>
      </c>
      <c r="F183" t="s">
        <v>201</v>
      </c>
      <c r="G183" t="s">
        <v>202</v>
      </c>
      <c r="H183" t="s">
        <v>203</v>
      </c>
      <c r="I183">
        <f>ROUND(ROUND(1,6),7)</f>
        <v>1</v>
      </c>
      <c r="J183">
        <v>0</v>
      </c>
      <c r="K183">
        <f>ROUND(ROUND(1,6),7)</f>
        <v>1</v>
      </c>
      <c r="L183">
        <v>1</v>
      </c>
      <c r="M183">
        <v>0</v>
      </c>
      <c r="N183">
        <f t="shared" si="96"/>
        <v>1</v>
      </c>
      <c r="O183">
        <f t="shared" si="97"/>
        <v>264655.2</v>
      </c>
      <c r="P183">
        <f t="shared" si="98"/>
        <v>264655.2</v>
      </c>
      <c r="Q183">
        <f t="shared" si="99"/>
        <v>0</v>
      </c>
      <c r="R183">
        <f t="shared" si="100"/>
        <v>0</v>
      </c>
      <c r="S183">
        <f t="shared" si="101"/>
        <v>0</v>
      </c>
      <c r="T183">
        <f t="shared" si="102"/>
        <v>0</v>
      </c>
      <c r="U183">
        <f t="shared" si="103"/>
        <v>0</v>
      </c>
      <c r="V183">
        <f t="shared" si="104"/>
        <v>0</v>
      </c>
      <c r="W183">
        <f t="shared" si="105"/>
        <v>0</v>
      </c>
      <c r="X183">
        <f t="shared" si="106"/>
        <v>0</v>
      </c>
      <c r="Y183">
        <f t="shared" si="107"/>
        <v>0</v>
      </c>
      <c r="AA183">
        <v>92418442</v>
      </c>
      <c r="AB183">
        <f t="shared" si="108"/>
        <v>264655.2</v>
      </c>
      <c r="AC183">
        <f t="shared" si="109"/>
        <v>264655.2</v>
      </c>
      <c r="AD183">
        <f>ROUND((((ET183)-(EU183))+AE183),2)</f>
        <v>0</v>
      </c>
      <c r="AE183">
        <f t="shared" si="110"/>
        <v>0</v>
      </c>
      <c r="AF183">
        <f t="shared" si="111"/>
        <v>0</v>
      </c>
      <c r="AG183">
        <f t="shared" si="112"/>
        <v>0</v>
      </c>
      <c r="AH183">
        <f t="shared" si="113"/>
        <v>0</v>
      </c>
      <c r="AI183">
        <f t="shared" si="114"/>
        <v>0</v>
      </c>
      <c r="AJ183">
        <f t="shared" si="115"/>
        <v>0</v>
      </c>
      <c r="AK183">
        <v>264655.2</v>
      </c>
      <c r="AL183">
        <v>264655.2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3</v>
      </c>
      <c r="BJ183" t="s">
        <v>3</v>
      </c>
      <c r="BM183">
        <v>100</v>
      </c>
      <c r="BN183">
        <v>0</v>
      </c>
      <c r="BO183" t="s">
        <v>3</v>
      </c>
      <c r="BP183">
        <v>0</v>
      </c>
      <c r="BQ183">
        <v>5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0</v>
      </c>
      <c r="CF183">
        <v>0</v>
      </c>
      <c r="CG183">
        <v>0</v>
      </c>
      <c r="CH183">
        <v>23</v>
      </c>
      <c r="CI183">
        <v>0</v>
      </c>
      <c r="CJ183">
        <v>0</v>
      </c>
      <c r="CK183">
        <v>0</v>
      </c>
      <c r="CL183">
        <v>0</v>
      </c>
      <c r="CM183">
        <v>0</v>
      </c>
      <c r="CN183" t="s">
        <v>3</v>
      </c>
      <c r="CO183">
        <v>0</v>
      </c>
      <c r="CP183">
        <f t="shared" si="116"/>
        <v>264655.2</v>
      </c>
      <c r="CQ183">
        <f t="shared" si="117"/>
        <v>264655.2</v>
      </c>
      <c r="CR183">
        <f t="shared" si="118"/>
        <v>0</v>
      </c>
      <c r="CS183">
        <f t="shared" si="119"/>
        <v>0</v>
      </c>
      <c r="CT183">
        <f t="shared" si="120"/>
        <v>0</v>
      </c>
      <c r="CU183">
        <f t="shared" si="121"/>
        <v>0</v>
      </c>
      <c r="CV183">
        <f t="shared" si="122"/>
        <v>0</v>
      </c>
      <c r="CW183">
        <f t="shared" si="123"/>
        <v>0</v>
      </c>
      <c r="CX183">
        <f t="shared" si="124"/>
        <v>0</v>
      </c>
      <c r="CY183">
        <f>0</f>
        <v>0</v>
      </c>
      <c r="CZ183">
        <f>0</f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1010</v>
      </c>
      <c r="DV183" t="s">
        <v>203</v>
      </c>
      <c r="DW183" t="s">
        <v>203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91385852</v>
      </c>
      <c r="EF183">
        <v>5</v>
      </c>
      <c r="EG183" t="s">
        <v>204</v>
      </c>
      <c r="EH183">
        <v>0</v>
      </c>
      <c r="EI183" t="s">
        <v>3</v>
      </c>
      <c r="EJ183">
        <v>3</v>
      </c>
      <c r="EK183">
        <v>100</v>
      </c>
      <c r="EL183" t="s">
        <v>199</v>
      </c>
      <c r="EM183" t="s">
        <v>205</v>
      </c>
      <c r="EO183" t="s">
        <v>3</v>
      </c>
      <c r="EQ183">
        <v>0</v>
      </c>
      <c r="ER183">
        <v>264655.2</v>
      </c>
      <c r="ES183">
        <v>264655.2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5</v>
      </c>
      <c r="FC183">
        <v>1</v>
      </c>
      <c r="FD183">
        <v>18</v>
      </c>
      <c r="FF183">
        <v>304680</v>
      </c>
      <c r="FQ183">
        <v>0</v>
      </c>
      <c r="FR183">
        <f t="shared" si="125"/>
        <v>264655.2</v>
      </c>
      <c r="FS183">
        <v>0</v>
      </c>
      <c r="FX183">
        <v>0</v>
      </c>
      <c r="FY183">
        <v>0</v>
      </c>
      <c r="GA183" t="s">
        <v>206</v>
      </c>
      <c r="GD183">
        <v>1</v>
      </c>
      <c r="GF183">
        <v>1464994522</v>
      </c>
      <c r="GG183">
        <v>2</v>
      </c>
      <c r="GH183">
        <v>3</v>
      </c>
      <c r="GI183">
        <v>-2</v>
      </c>
      <c r="GJ183">
        <v>0</v>
      </c>
      <c r="GK183">
        <v>0</v>
      </c>
      <c r="GL183">
        <f t="shared" si="126"/>
        <v>0</v>
      </c>
      <c r="GM183">
        <f t="shared" si="127"/>
        <v>264655.2</v>
      </c>
      <c r="GN183">
        <f t="shared" si="128"/>
        <v>0</v>
      </c>
      <c r="GO183">
        <f t="shared" si="129"/>
        <v>0</v>
      </c>
      <c r="GP183">
        <f t="shared" si="130"/>
        <v>0</v>
      </c>
      <c r="GR183">
        <v>1</v>
      </c>
      <c r="GS183">
        <v>1</v>
      </c>
      <c r="GT183">
        <v>0</v>
      </c>
      <c r="GU183" t="s">
        <v>3</v>
      </c>
      <c r="GV183">
        <f t="shared" si="131"/>
        <v>0</v>
      </c>
      <c r="GW183">
        <v>1</v>
      </c>
      <c r="GX183">
        <f t="shared" si="132"/>
        <v>0</v>
      </c>
      <c r="HA183">
        <v>0</v>
      </c>
      <c r="HB183">
        <v>0</v>
      </c>
      <c r="HC183">
        <f t="shared" si="133"/>
        <v>0</v>
      </c>
      <c r="HE183" t="s">
        <v>40</v>
      </c>
      <c r="HF183" t="s">
        <v>207</v>
      </c>
      <c r="HH183">
        <f t="shared" si="134"/>
        <v>264655.2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55">
      <c r="A184" s="2">
        <v>17</v>
      </c>
      <c r="B184" s="2">
        <v>1</v>
      </c>
      <c r="C184" s="2"/>
      <c r="D184" s="2"/>
      <c r="E184" s="2" t="s">
        <v>208</v>
      </c>
      <c r="F184" s="2" t="s">
        <v>209</v>
      </c>
      <c r="G184" s="2" t="s">
        <v>210</v>
      </c>
      <c r="H184" s="2" t="s">
        <v>20</v>
      </c>
      <c r="I184" s="2">
        <f>ROUND(ROUND(1,6),7)</f>
        <v>1</v>
      </c>
      <c r="J184" s="2">
        <v>0</v>
      </c>
      <c r="K184" s="2">
        <f>ROUND(ROUND(1,6),7)</f>
        <v>1</v>
      </c>
      <c r="L184" s="2">
        <v>1</v>
      </c>
      <c r="M184" s="2">
        <v>0</v>
      </c>
      <c r="N184" s="2">
        <f t="shared" si="96"/>
        <v>1</v>
      </c>
      <c r="O184" s="2">
        <f t="shared" si="97"/>
        <v>6142.63</v>
      </c>
      <c r="P184" s="2">
        <f t="shared" si="98"/>
        <v>6142.63</v>
      </c>
      <c r="Q184" s="2">
        <f t="shared" si="99"/>
        <v>0</v>
      </c>
      <c r="R184" s="2">
        <f t="shared" si="100"/>
        <v>0</v>
      </c>
      <c r="S184" s="2">
        <f t="shared" si="101"/>
        <v>0</v>
      </c>
      <c r="T184" s="2">
        <f t="shared" si="102"/>
        <v>0</v>
      </c>
      <c r="U184" s="2">
        <f t="shared" si="103"/>
        <v>0</v>
      </c>
      <c r="V184" s="2">
        <f t="shared" si="104"/>
        <v>0</v>
      </c>
      <c r="W184" s="2">
        <f t="shared" si="105"/>
        <v>0</v>
      </c>
      <c r="X184" s="2">
        <f t="shared" si="106"/>
        <v>0</v>
      </c>
      <c r="Y184" s="2">
        <f t="shared" si="107"/>
        <v>0</v>
      </c>
      <c r="Z184" s="2"/>
      <c r="AA184" s="2">
        <v>92418497</v>
      </c>
      <c r="AB184" s="2">
        <f t="shared" si="108"/>
        <v>6142.63</v>
      </c>
      <c r="AC184" s="2">
        <f t="shared" si="109"/>
        <v>6142.63</v>
      </c>
      <c r="AD184" s="2">
        <f t="shared" ref="AD184:AD195" si="135">ROUND((ET184),2)</f>
        <v>0</v>
      </c>
      <c r="AE184" s="2">
        <f t="shared" si="110"/>
        <v>0</v>
      </c>
      <c r="AF184" s="2">
        <f t="shared" si="111"/>
        <v>0</v>
      </c>
      <c r="AG184" s="2">
        <f t="shared" si="112"/>
        <v>0</v>
      </c>
      <c r="AH184" s="2">
        <f t="shared" si="113"/>
        <v>0</v>
      </c>
      <c r="AI184" s="2">
        <f t="shared" si="114"/>
        <v>0</v>
      </c>
      <c r="AJ184" s="2">
        <f t="shared" si="115"/>
        <v>0</v>
      </c>
      <c r="AK184" s="2">
        <v>6142.63</v>
      </c>
      <c r="AL184" s="2">
        <v>6142.63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1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3</v>
      </c>
      <c r="BJ184" s="2" t="s">
        <v>209</v>
      </c>
      <c r="BK184" s="2"/>
      <c r="BL184" s="2"/>
      <c r="BM184" s="2">
        <v>902</v>
      </c>
      <c r="BN184" s="2">
        <v>0</v>
      </c>
      <c r="BO184" s="2" t="s">
        <v>3</v>
      </c>
      <c r="BP184" s="2">
        <v>0</v>
      </c>
      <c r="BQ184" s="2">
        <v>92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0</v>
      </c>
      <c r="CA184" s="2">
        <v>0</v>
      </c>
      <c r="CB184" s="2" t="s">
        <v>3</v>
      </c>
      <c r="CC184" s="2"/>
      <c r="CD184" s="2"/>
      <c r="CE184" s="2">
        <v>0</v>
      </c>
      <c r="CF184" s="2">
        <v>0</v>
      </c>
      <c r="CG184" s="2">
        <v>0</v>
      </c>
      <c r="CH184" s="2">
        <v>24</v>
      </c>
      <c r="CI184" s="2">
        <v>0</v>
      </c>
      <c r="CJ184" s="2">
        <v>0</v>
      </c>
      <c r="CK184" s="2">
        <v>0</v>
      </c>
      <c r="CL184" s="2">
        <v>0</v>
      </c>
      <c r="CM184" s="2">
        <v>0</v>
      </c>
      <c r="CN184" s="2" t="s">
        <v>3</v>
      </c>
      <c r="CO184" s="2">
        <v>0</v>
      </c>
      <c r="CP184" s="2">
        <f t="shared" si="116"/>
        <v>6142.63</v>
      </c>
      <c r="CQ184" s="2">
        <f t="shared" si="117"/>
        <v>6142.63</v>
      </c>
      <c r="CR184" s="2">
        <f t="shared" si="118"/>
        <v>0</v>
      </c>
      <c r="CS184" s="2">
        <f t="shared" si="119"/>
        <v>0</v>
      </c>
      <c r="CT184" s="2">
        <f t="shared" si="120"/>
        <v>0</v>
      </c>
      <c r="CU184" s="2">
        <f t="shared" si="121"/>
        <v>0</v>
      </c>
      <c r="CV184" s="2">
        <f t="shared" si="122"/>
        <v>0</v>
      </c>
      <c r="CW184" s="2">
        <f t="shared" si="123"/>
        <v>0</v>
      </c>
      <c r="CX184" s="2">
        <f t="shared" si="124"/>
        <v>0</v>
      </c>
      <c r="CY184" s="2">
        <f>0</f>
        <v>0</v>
      </c>
      <c r="CZ184" s="2">
        <f>0</f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1013</v>
      </c>
      <c r="DV184" s="2" t="s">
        <v>20</v>
      </c>
      <c r="DW184" s="2" t="s">
        <v>20</v>
      </c>
      <c r="DX184" s="2">
        <v>1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91386123</v>
      </c>
      <c r="EF184" s="2">
        <v>92</v>
      </c>
      <c r="EG184" s="2" t="s">
        <v>211</v>
      </c>
      <c r="EH184" s="2">
        <v>0</v>
      </c>
      <c r="EI184" s="2" t="s">
        <v>3</v>
      </c>
      <c r="EJ184" s="2">
        <v>3</v>
      </c>
      <c r="EK184" s="2">
        <v>902</v>
      </c>
      <c r="EL184" s="2" t="s">
        <v>211</v>
      </c>
      <c r="EM184" s="2" t="s">
        <v>212</v>
      </c>
      <c r="EN184" s="2"/>
      <c r="EO184" s="2" t="s">
        <v>3</v>
      </c>
      <c r="EP184" s="2"/>
      <c r="EQ184" s="2">
        <v>1310736</v>
      </c>
      <c r="ER184" s="2">
        <v>0</v>
      </c>
      <c r="ES184" s="2">
        <v>6142.63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>
        <v>0</v>
      </c>
      <c r="EZ184" s="2">
        <v>5</v>
      </c>
      <c r="FA184" s="2"/>
      <c r="FB184" s="2"/>
      <c r="FC184" s="2">
        <v>0</v>
      </c>
      <c r="FD184" s="2">
        <v>18</v>
      </c>
      <c r="FE184" s="2"/>
      <c r="FF184" s="2">
        <v>6142.63</v>
      </c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f t="shared" si="125"/>
        <v>6142.63</v>
      </c>
      <c r="FS184" s="2">
        <v>0</v>
      </c>
      <c r="FT184" s="2"/>
      <c r="FU184" s="2"/>
      <c r="FV184" s="2"/>
      <c r="FW184" s="2"/>
      <c r="FX184" s="2">
        <v>0</v>
      </c>
      <c r="FY184" s="2">
        <v>0</v>
      </c>
      <c r="FZ184" s="2"/>
      <c r="GA184" s="2" t="s">
        <v>3</v>
      </c>
      <c r="GB184" s="2"/>
      <c r="GC184" s="2"/>
      <c r="GD184" s="2">
        <v>1</v>
      </c>
      <c r="GE184" s="2"/>
      <c r="GF184" s="2">
        <v>2137767877</v>
      </c>
      <c r="GG184" s="2">
        <v>2</v>
      </c>
      <c r="GH184" s="2">
        <v>3</v>
      </c>
      <c r="GI184" s="2">
        <v>-2</v>
      </c>
      <c r="GJ184" s="2">
        <v>0</v>
      </c>
      <c r="GK184" s="2">
        <v>0</v>
      </c>
      <c r="GL184" s="2">
        <f t="shared" si="126"/>
        <v>0</v>
      </c>
      <c r="GM184" s="2">
        <f t="shared" si="127"/>
        <v>6142.63</v>
      </c>
      <c r="GN184" s="2">
        <f t="shared" si="128"/>
        <v>0</v>
      </c>
      <c r="GO184" s="2">
        <f t="shared" si="129"/>
        <v>0</v>
      </c>
      <c r="GP184" s="2">
        <f t="shared" si="130"/>
        <v>0</v>
      </c>
      <c r="GQ184" s="2"/>
      <c r="GR184" s="2">
        <v>1</v>
      </c>
      <c r="GS184" s="2">
        <v>1</v>
      </c>
      <c r="GT184" s="2">
        <v>0</v>
      </c>
      <c r="GU184" s="2" t="s">
        <v>3</v>
      </c>
      <c r="GV184" s="2">
        <f t="shared" si="131"/>
        <v>0</v>
      </c>
      <c r="GW184" s="2">
        <v>1</v>
      </c>
      <c r="GX184" s="2">
        <f t="shared" si="132"/>
        <v>0</v>
      </c>
      <c r="GY184" s="2"/>
      <c r="GZ184" s="2"/>
      <c r="HA184" s="2">
        <v>0</v>
      </c>
      <c r="HB184" s="2">
        <v>0</v>
      </c>
      <c r="HC184" s="2">
        <f t="shared" si="133"/>
        <v>0</v>
      </c>
      <c r="HD184" s="2"/>
      <c r="HE184" s="2" t="s">
        <v>3</v>
      </c>
      <c r="HF184" s="2" t="s">
        <v>3</v>
      </c>
      <c r="HG184" s="2"/>
      <c r="HH184" s="2">
        <f t="shared" si="134"/>
        <v>6142.63</v>
      </c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>
        <v>0</v>
      </c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>
      <c r="A185">
        <v>17</v>
      </c>
      <c r="B185">
        <v>1</v>
      </c>
      <c r="E185" t="s">
        <v>208</v>
      </c>
      <c r="F185" t="s">
        <v>209</v>
      </c>
      <c r="G185" t="s">
        <v>210</v>
      </c>
      <c r="H185" t="s">
        <v>20</v>
      </c>
      <c r="I185">
        <f>ROUND(ROUND(1,6),7)</f>
        <v>1</v>
      </c>
      <c r="J185">
        <v>0</v>
      </c>
      <c r="K185">
        <f>ROUND(ROUND(1,6),7)</f>
        <v>1</v>
      </c>
      <c r="L185">
        <v>1</v>
      </c>
      <c r="M185">
        <v>0</v>
      </c>
      <c r="N185">
        <f t="shared" si="96"/>
        <v>1</v>
      </c>
      <c r="O185">
        <f t="shared" si="97"/>
        <v>6142.63</v>
      </c>
      <c r="P185">
        <f t="shared" si="98"/>
        <v>6142.63</v>
      </c>
      <c r="Q185">
        <f t="shared" si="99"/>
        <v>0</v>
      </c>
      <c r="R185">
        <f t="shared" si="100"/>
        <v>0</v>
      </c>
      <c r="S185">
        <f t="shared" si="101"/>
        <v>0</v>
      </c>
      <c r="T185">
        <f t="shared" si="102"/>
        <v>0</v>
      </c>
      <c r="U185">
        <f t="shared" si="103"/>
        <v>0</v>
      </c>
      <c r="V185">
        <f t="shared" si="104"/>
        <v>0</v>
      </c>
      <c r="W185">
        <f t="shared" si="105"/>
        <v>0</v>
      </c>
      <c r="X185">
        <f t="shared" si="106"/>
        <v>0</v>
      </c>
      <c r="Y185">
        <f t="shared" si="107"/>
        <v>0</v>
      </c>
      <c r="AA185">
        <v>92418442</v>
      </c>
      <c r="AB185">
        <f t="shared" si="108"/>
        <v>6142.63</v>
      </c>
      <c r="AC185">
        <f t="shared" si="109"/>
        <v>6142.63</v>
      </c>
      <c r="AD185">
        <f t="shared" si="135"/>
        <v>0</v>
      </c>
      <c r="AE185">
        <f t="shared" si="110"/>
        <v>0</v>
      </c>
      <c r="AF185">
        <f t="shared" si="111"/>
        <v>0</v>
      </c>
      <c r="AG185">
        <f t="shared" si="112"/>
        <v>0</v>
      </c>
      <c r="AH185">
        <f t="shared" si="113"/>
        <v>0</v>
      </c>
      <c r="AI185">
        <f t="shared" si="114"/>
        <v>0</v>
      </c>
      <c r="AJ185">
        <f t="shared" si="115"/>
        <v>0</v>
      </c>
      <c r="AK185">
        <v>6142.63</v>
      </c>
      <c r="AL185">
        <v>6142.63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3</v>
      </c>
      <c r="BJ185" t="s">
        <v>209</v>
      </c>
      <c r="BM185">
        <v>902</v>
      </c>
      <c r="BN185">
        <v>0</v>
      </c>
      <c r="BO185" t="s">
        <v>3</v>
      </c>
      <c r="BP185">
        <v>0</v>
      </c>
      <c r="BQ185">
        <v>92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0</v>
      </c>
      <c r="CF185">
        <v>0</v>
      </c>
      <c r="CG185">
        <v>0</v>
      </c>
      <c r="CH185">
        <v>24</v>
      </c>
      <c r="CI185">
        <v>0</v>
      </c>
      <c r="CJ185">
        <v>0</v>
      </c>
      <c r="CK185">
        <v>0</v>
      </c>
      <c r="CL185">
        <v>0</v>
      </c>
      <c r="CM185">
        <v>0</v>
      </c>
      <c r="CN185" t="s">
        <v>3</v>
      </c>
      <c r="CO185">
        <v>0</v>
      </c>
      <c r="CP185">
        <f t="shared" si="116"/>
        <v>6142.63</v>
      </c>
      <c r="CQ185">
        <f t="shared" si="117"/>
        <v>6142.63</v>
      </c>
      <c r="CR185">
        <f t="shared" si="118"/>
        <v>0</v>
      </c>
      <c r="CS185">
        <f t="shared" si="119"/>
        <v>0</v>
      </c>
      <c r="CT185">
        <f t="shared" si="120"/>
        <v>0</v>
      </c>
      <c r="CU185">
        <f t="shared" si="121"/>
        <v>0</v>
      </c>
      <c r="CV185">
        <f t="shared" si="122"/>
        <v>0</v>
      </c>
      <c r="CW185">
        <f t="shared" si="123"/>
        <v>0</v>
      </c>
      <c r="CX185">
        <f t="shared" si="124"/>
        <v>0</v>
      </c>
      <c r="CY185">
        <f>0</f>
        <v>0</v>
      </c>
      <c r="CZ185">
        <f>0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20</v>
      </c>
      <c r="DW185" t="s">
        <v>20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91386123</v>
      </c>
      <c r="EF185">
        <v>92</v>
      </c>
      <c r="EG185" t="s">
        <v>211</v>
      </c>
      <c r="EH185">
        <v>0</v>
      </c>
      <c r="EI185" t="s">
        <v>3</v>
      </c>
      <c r="EJ185">
        <v>3</v>
      </c>
      <c r="EK185">
        <v>902</v>
      </c>
      <c r="EL185" t="s">
        <v>211</v>
      </c>
      <c r="EM185" t="s">
        <v>212</v>
      </c>
      <c r="EO185" t="s">
        <v>3</v>
      </c>
      <c r="EQ185">
        <v>1310736</v>
      </c>
      <c r="ER185">
        <v>0</v>
      </c>
      <c r="ES185">
        <v>6142.63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5</v>
      </c>
      <c r="FC185">
        <v>0</v>
      </c>
      <c r="FD185">
        <v>18</v>
      </c>
      <c r="FF185">
        <v>6142.63</v>
      </c>
      <c r="FQ185">
        <v>0</v>
      </c>
      <c r="FR185">
        <f t="shared" si="125"/>
        <v>6142.63</v>
      </c>
      <c r="FS185">
        <v>0</v>
      </c>
      <c r="FX185">
        <v>0</v>
      </c>
      <c r="FY185">
        <v>0</v>
      </c>
      <c r="GA185" t="s">
        <v>3</v>
      </c>
      <c r="GD185">
        <v>1</v>
      </c>
      <c r="GF185">
        <v>2137767877</v>
      </c>
      <c r="GG185">
        <v>2</v>
      </c>
      <c r="GH185">
        <v>3</v>
      </c>
      <c r="GI185">
        <v>-2</v>
      </c>
      <c r="GJ185">
        <v>0</v>
      </c>
      <c r="GK185">
        <v>0</v>
      </c>
      <c r="GL185">
        <f t="shared" si="126"/>
        <v>0</v>
      </c>
      <c r="GM185">
        <f t="shared" si="127"/>
        <v>6142.63</v>
      </c>
      <c r="GN185">
        <f t="shared" si="128"/>
        <v>0</v>
      </c>
      <c r="GO185">
        <f t="shared" si="129"/>
        <v>0</v>
      </c>
      <c r="GP185">
        <f t="shared" si="130"/>
        <v>0</v>
      </c>
      <c r="GR185">
        <v>1</v>
      </c>
      <c r="GS185">
        <v>1</v>
      </c>
      <c r="GT185">
        <v>0</v>
      </c>
      <c r="GU185" t="s">
        <v>3</v>
      </c>
      <c r="GV185">
        <f t="shared" si="131"/>
        <v>0</v>
      </c>
      <c r="GW185">
        <v>1</v>
      </c>
      <c r="GX185">
        <f t="shared" si="132"/>
        <v>0</v>
      </c>
      <c r="HA185">
        <v>0</v>
      </c>
      <c r="HB185">
        <v>0</v>
      </c>
      <c r="HC185">
        <f t="shared" si="133"/>
        <v>0</v>
      </c>
      <c r="HE185" t="s">
        <v>3</v>
      </c>
      <c r="HF185" t="s">
        <v>3</v>
      </c>
      <c r="HH185">
        <f t="shared" si="134"/>
        <v>6142.63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55">
      <c r="A186" s="2">
        <v>17</v>
      </c>
      <c r="B186" s="2">
        <v>1</v>
      </c>
      <c r="C186" s="2"/>
      <c r="D186" s="2"/>
      <c r="E186" s="2" t="s">
        <v>213</v>
      </c>
      <c r="F186" s="2" t="s">
        <v>214</v>
      </c>
      <c r="G186" s="2" t="s">
        <v>215</v>
      </c>
      <c r="H186" s="2" t="s">
        <v>3</v>
      </c>
      <c r="I186" s="2">
        <f>ROUND(ROUND(3,6),7)</f>
        <v>3</v>
      </c>
      <c r="J186" s="2">
        <v>0</v>
      </c>
      <c r="K186" s="2">
        <f>ROUND(ROUND(3,6),7)</f>
        <v>3</v>
      </c>
      <c r="L186" s="2">
        <v>3</v>
      </c>
      <c r="M186" s="2">
        <v>0</v>
      </c>
      <c r="N186" s="2">
        <f t="shared" si="96"/>
        <v>3</v>
      </c>
      <c r="O186" s="2">
        <f t="shared" si="97"/>
        <v>4973.28</v>
      </c>
      <c r="P186" s="2">
        <f t="shared" si="98"/>
        <v>4973.28</v>
      </c>
      <c r="Q186" s="2">
        <f t="shared" si="99"/>
        <v>0</v>
      </c>
      <c r="R186" s="2">
        <f t="shared" si="100"/>
        <v>0</v>
      </c>
      <c r="S186" s="2">
        <f t="shared" si="101"/>
        <v>0</v>
      </c>
      <c r="T186" s="2">
        <f t="shared" si="102"/>
        <v>0</v>
      </c>
      <c r="U186" s="2">
        <f t="shared" si="103"/>
        <v>0</v>
      </c>
      <c r="V186" s="2">
        <f t="shared" si="104"/>
        <v>0</v>
      </c>
      <c r="W186" s="2">
        <f t="shared" si="105"/>
        <v>0</v>
      </c>
      <c r="X186" s="2">
        <f t="shared" si="106"/>
        <v>0</v>
      </c>
      <c r="Y186" s="2">
        <f t="shared" si="107"/>
        <v>0</v>
      </c>
      <c r="Z186" s="2"/>
      <c r="AA186" s="2">
        <v>92418497</v>
      </c>
      <c r="AB186" s="2">
        <f t="shared" si="108"/>
        <v>1657.76</v>
      </c>
      <c r="AC186" s="2">
        <f t="shared" si="109"/>
        <v>1657.76</v>
      </c>
      <c r="AD186" s="2">
        <f t="shared" si="135"/>
        <v>0</v>
      </c>
      <c r="AE186" s="2">
        <f t="shared" si="110"/>
        <v>0</v>
      </c>
      <c r="AF186" s="2">
        <f t="shared" si="111"/>
        <v>0</v>
      </c>
      <c r="AG186" s="2">
        <f t="shared" si="112"/>
        <v>0</v>
      </c>
      <c r="AH186" s="2">
        <f t="shared" si="113"/>
        <v>0</v>
      </c>
      <c r="AI186" s="2">
        <f t="shared" si="114"/>
        <v>0</v>
      </c>
      <c r="AJ186" s="2">
        <f t="shared" si="115"/>
        <v>0</v>
      </c>
      <c r="AK186" s="2">
        <v>1657.76</v>
      </c>
      <c r="AL186" s="2">
        <v>1657.76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1</v>
      </c>
      <c r="AW186" s="2">
        <v>1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3</v>
      </c>
      <c r="BI186" s="2">
        <v>3</v>
      </c>
      <c r="BJ186" s="2" t="s">
        <v>214</v>
      </c>
      <c r="BK186" s="2"/>
      <c r="BL186" s="2"/>
      <c r="BM186" s="2">
        <v>902</v>
      </c>
      <c r="BN186" s="2">
        <v>0</v>
      </c>
      <c r="BO186" s="2" t="s">
        <v>3</v>
      </c>
      <c r="BP186" s="2">
        <v>0</v>
      </c>
      <c r="BQ186" s="2">
        <v>92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0</v>
      </c>
      <c r="CA186" s="2">
        <v>0</v>
      </c>
      <c r="CB186" s="2" t="s">
        <v>3</v>
      </c>
      <c r="CC186" s="2"/>
      <c r="CD186" s="2"/>
      <c r="CE186" s="2">
        <v>0</v>
      </c>
      <c r="CF186" s="2">
        <v>0</v>
      </c>
      <c r="CG186" s="2">
        <v>0</v>
      </c>
      <c r="CH186" s="2">
        <v>25</v>
      </c>
      <c r="CI186" s="2">
        <v>0</v>
      </c>
      <c r="CJ186" s="2">
        <v>0</v>
      </c>
      <c r="CK186" s="2">
        <v>0</v>
      </c>
      <c r="CL186" s="2">
        <v>0</v>
      </c>
      <c r="CM186" s="2">
        <v>0</v>
      </c>
      <c r="CN186" s="2" t="s">
        <v>3</v>
      </c>
      <c r="CO186" s="2">
        <v>0</v>
      </c>
      <c r="CP186" s="2">
        <f t="shared" si="116"/>
        <v>4973.28</v>
      </c>
      <c r="CQ186" s="2">
        <f t="shared" si="117"/>
        <v>1657.76</v>
      </c>
      <c r="CR186" s="2">
        <f t="shared" si="118"/>
        <v>0</v>
      </c>
      <c r="CS186" s="2">
        <f t="shared" si="119"/>
        <v>0</v>
      </c>
      <c r="CT186" s="2">
        <f t="shared" si="120"/>
        <v>0</v>
      </c>
      <c r="CU186" s="2">
        <f t="shared" si="121"/>
        <v>0</v>
      </c>
      <c r="CV186" s="2">
        <f t="shared" si="122"/>
        <v>0</v>
      </c>
      <c r="CW186" s="2">
        <f t="shared" si="123"/>
        <v>0</v>
      </c>
      <c r="CX186" s="2">
        <f t="shared" si="124"/>
        <v>0</v>
      </c>
      <c r="CY186" s="2">
        <f>0</f>
        <v>0</v>
      </c>
      <c r="CZ186" s="2">
        <f>0</f>
        <v>0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/>
      <c r="DV186" s="2"/>
      <c r="DW186" s="2"/>
      <c r="DX186" s="2"/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91386123</v>
      </c>
      <c r="EF186" s="2">
        <v>92</v>
      </c>
      <c r="EG186" s="2" t="s">
        <v>211</v>
      </c>
      <c r="EH186" s="2">
        <v>0</v>
      </c>
      <c r="EI186" s="2" t="s">
        <v>3</v>
      </c>
      <c r="EJ186" s="2">
        <v>3</v>
      </c>
      <c r="EK186" s="2">
        <v>902</v>
      </c>
      <c r="EL186" s="2" t="s">
        <v>211</v>
      </c>
      <c r="EM186" s="2" t="s">
        <v>212</v>
      </c>
      <c r="EN186" s="2"/>
      <c r="EO186" s="2" t="s">
        <v>3</v>
      </c>
      <c r="EP186" s="2"/>
      <c r="EQ186" s="2">
        <v>1310736</v>
      </c>
      <c r="ER186" s="2">
        <v>0</v>
      </c>
      <c r="ES186" s="2">
        <v>1657.76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>
        <v>0</v>
      </c>
      <c r="EZ186" s="2">
        <v>5</v>
      </c>
      <c r="FA186" s="2"/>
      <c r="FB186" s="2"/>
      <c r="FC186" s="2">
        <v>0</v>
      </c>
      <c r="FD186" s="2">
        <v>18</v>
      </c>
      <c r="FE186" s="2"/>
      <c r="FF186" s="2">
        <v>1657.76</v>
      </c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f t="shared" si="125"/>
        <v>4973.28</v>
      </c>
      <c r="FS186" s="2">
        <v>0</v>
      </c>
      <c r="FT186" s="2"/>
      <c r="FU186" s="2"/>
      <c r="FV186" s="2"/>
      <c r="FW186" s="2"/>
      <c r="FX186" s="2">
        <v>0</v>
      </c>
      <c r="FY186" s="2">
        <v>0</v>
      </c>
      <c r="FZ186" s="2"/>
      <c r="GA186" s="2" t="s">
        <v>3</v>
      </c>
      <c r="GB186" s="2"/>
      <c r="GC186" s="2"/>
      <c r="GD186" s="2">
        <v>1</v>
      </c>
      <c r="GE186" s="2"/>
      <c r="GF186" s="2">
        <v>-1810081076</v>
      </c>
      <c r="GG186" s="2">
        <v>2</v>
      </c>
      <c r="GH186" s="2">
        <v>3</v>
      </c>
      <c r="GI186" s="2">
        <v>-2</v>
      </c>
      <c r="GJ186" s="2">
        <v>0</v>
      </c>
      <c r="GK186" s="2">
        <v>0</v>
      </c>
      <c r="GL186" s="2">
        <f t="shared" si="126"/>
        <v>0</v>
      </c>
      <c r="GM186" s="2">
        <f t="shared" si="127"/>
        <v>4973.28</v>
      </c>
      <c r="GN186" s="2">
        <f t="shared" si="128"/>
        <v>0</v>
      </c>
      <c r="GO186" s="2">
        <f t="shared" si="129"/>
        <v>0</v>
      </c>
      <c r="GP186" s="2">
        <f t="shared" si="130"/>
        <v>0</v>
      </c>
      <c r="GQ186" s="2"/>
      <c r="GR186" s="2">
        <v>1</v>
      </c>
      <c r="GS186" s="2">
        <v>1</v>
      </c>
      <c r="GT186" s="2">
        <v>0</v>
      </c>
      <c r="GU186" s="2" t="s">
        <v>3</v>
      </c>
      <c r="GV186" s="2">
        <f t="shared" si="131"/>
        <v>0</v>
      </c>
      <c r="GW186" s="2">
        <v>1</v>
      </c>
      <c r="GX186" s="2">
        <f t="shared" si="132"/>
        <v>0</v>
      </c>
      <c r="GY186" s="2"/>
      <c r="GZ186" s="2"/>
      <c r="HA186" s="2">
        <v>0</v>
      </c>
      <c r="HB186" s="2">
        <v>0</v>
      </c>
      <c r="HC186" s="2">
        <f t="shared" si="133"/>
        <v>0</v>
      </c>
      <c r="HD186" s="2"/>
      <c r="HE186" s="2" t="s">
        <v>3</v>
      </c>
      <c r="HF186" s="2" t="s">
        <v>3</v>
      </c>
      <c r="HG186" s="2"/>
      <c r="HH186" s="2">
        <f t="shared" si="134"/>
        <v>4973.28</v>
      </c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>
        <v>0</v>
      </c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>
      <c r="A187">
        <v>17</v>
      </c>
      <c r="B187">
        <v>1</v>
      </c>
      <c r="E187" t="s">
        <v>213</v>
      </c>
      <c r="F187" t="s">
        <v>214</v>
      </c>
      <c r="G187" t="s">
        <v>215</v>
      </c>
      <c r="H187" t="s">
        <v>3</v>
      </c>
      <c r="I187">
        <f>ROUND(ROUND(3,6),7)</f>
        <v>3</v>
      </c>
      <c r="J187">
        <v>0</v>
      </c>
      <c r="K187">
        <f>ROUND(ROUND(3,6),7)</f>
        <v>3</v>
      </c>
      <c r="L187">
        <v>3</v>
      </c>
      <c r="M187">
        <v>0</v>
      </c>
      <c r="N187">
        <f t="shared" si="96"/>
        <v>3</v>
      </c>
      <c r="O187">
        <f t="shared" si="97"/>
        <v>4973.28</v>
      </c>
      <c r="P187">
        <f t="shared" si="98"/>
        <v>4973.28</v>
      </c>
      <c r="Q187">
        <f t="shared" si="99"/>
        <v>0</v>
      </c>
      <c r="R187">
        <f t="shared" si="100"/>
        <v>0</v>
      </c>
      <c r="S187">
        <f t="shared" si="101"/>
        <v>0</v>
      </c>
      <c r="T187">
        <f t="shared" si="102"/>
        <v>0</v>
      </c>
      <c r="U187">
        <f t="shared" si="103"/>
        <v>0</v>
      </c>
      <c r="V187">
        <f t="shared" si="104"/>
        <v>0</v>
      </c>
      <c r="W187">
        <f t="shared" si="105"/>
        <v>0</v>
      </c>
      <c r="X187">
        <f t="shared" si="106"/>
        <v>0</v>
      </c>
      <c r="Y187">
        <f t="shared" si="107"/>
        <v>0</v>
      </c>
      <c r="AA187">
        <v>92418442</v>
      </c>
      <c r="AB187">
        <f t="shared" si="108"/>
        <v>1657.76</v>
      </c>
      <c r="AC187">
        <f t="shared" si="109"/>
        <v>1657.76</v>
      </c>
      <c r="AD187">
        <f t="shared" si="135"/>
        <v>0</v>
      </c>
      <c r="AE187">
        <f t="shared" si="110"/>
        <v>0</v>
      </c>
      <c r="AF187">
        <f t="shared" si="111"/>
        <v>0</v>
      </c>
      <c r="AG187">
        <f t="shared" si="112"/>
        <v>0</v>
      </c>
      <c r="AH187">
        <f t="shared" si="113"/>
        <v>0</v>
      </c>
      <c r="AI187">
        <f t="shared" si="114"/>
        <v>0</v>
      </c>
      <c r="AJ187">
        <f t="shared" si="115"/>
        <v>0</v>
      </c>
      <c r="AK187">
        <v>1657.76</v>
      </c>
      <c r="AL187">
        <v>1657.76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3</v>
      </c>
      <c r="BJ187" t="s">
        <v>214</v>
      </c>
      <c r="BM187">
        <v>902</v>
      </c>
      <c r="BN187">
        <v>0</v>
      </c>
      <c r="BO187" t="s">
        <v>3</v>
      </c>
      <c r="BP187">
        <v>0</v>
      </c>
      <c r="BQ187">
        <v>92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H187">
        <v>25</v>
      </c>
      <c r="CI187">
        <v>0</v>
      </c>
      <c r="CJ187">
        <v>0</v>
      </c>
      <c r="CK187">
        <v>0</v>
      </c>
      <c r="CL187">
        <v>0</v>
      </c>
      <c r="CM187">
        <v>0</v>
      </c>
      <c r="CN187" t="s">
        <v>3</v>
      </c>
      <c r="CO187">
        <v>0</v>
      </c>
      <c r="CP187">
        <f t="shared" si="116"/>
        <v>4973.28</v>
      </c>
      <c r="CQ187">
        <f t="shared" si="117"/>
        <v>1657.76</v>
      </c>
      <c r="CR187">
        <f t="shared" si="118"/>
        <v>0</v>
      </c>
      <c r="CS187">
        <f t="shared" si="119"/>
        <v>0</v>
      </c>
      <c r="CT187">
        <f t="shared" si="120"/>
        <v>0</v>
      </c>
      <c r="CU187">
        <f t="shared" si="121"/>
        <v>0</v>
      </c>
      <c r="CV187">
        <f t="shared" si="122"/>
        <v>0</v>
      </c>
      <c r="CW187">
        <f t="shared" si="123"/>
        <v>0</v>
      </c>
      <c r="CX187">
        <f t="shared" si="124"/>
        <v>0</v>
      </c>
      <c r="CY187">
        <f>0</f>
        <v>0</v>
      </c>
      <c r="CZ187">
        <f>0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91386123</v>
      </c>
      <c r="EF187">
        <v>92</v>
      </c>
      <c r="EG187" t="s">
        <v>211</v>
      </c>
      <c r="EH187">
        <v>0</v>
      </c>
      <c r="EI187" t="s">
        <v>3</v>
      </c>
      <c r="EJ187">
        <v>3</v>
      </c>
      <c r="EK187">
        <v>902</v>
      </c>
      <c r="EL187" t="s">
        <v>211</v>
      </c>
      <c r="EM187" t="s">
        <v>212</v>
      </c>
      <c r="EO187" t="s">
        <v>3</v>
      </c>
      <c r="EQ187">
        <v>1310736</v>
      </c>
      <c r="ER187">
        <v>0</v>
      </c>
      <c r="ES187">
        <v>1657.76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5</v>
      </c>
      <c r="FC187">
        <v>0</v>
      </c>
      <c r="FD187">
        <v>18</v>
      </c>
      <c r="FF187">
        <v>1657.76</v>
      </c>
      <c r="FQ187">
        <v>0</v>
      </c>
      <c r="FR187">
        <f t="shared" si="125"/>
        <v>4973.28</v>
      </c>
      <c r="FS187">
        <v>0</v>
      </c>
      <c r="FX187">
        <v>0</v>
      </c>
      <c r="FY187">
        <v>0</v>
      </c>
      <c r="GA187" t="s">
        <v>3</v>
      </c>
      <c r="GD187">
        <v>1</v>
      </c>
      <c r="GF187">
        <v>-1810081076</v>
      </c>
      <c r="GG187">
        <v>2</v>
      </c>
      <c r="GH187">
        <v>3</v>
      </c>
      <c r="GI187">
        <v>-2</v>
      </c>
      <c r="GJ187">
        <v>0</v>
      </c>
      <c r="GK187">
        <v>0</v>
      </c>
      <c r="GL187">
        <f t="shared" si="126"/>
        <v>0</v>
      </c>
      <c r="GM187">
        <f t="shared" si="127"/>
        <v>4973.28</v>
      </c>
      <c r="GN187">
        <f t="shared" si="128"/>
        <v>0</v>
      </c>
      <c r="GO187">
        <f t="shared" si="129"/>
        <v>0</v>
      </c>
      <c r="GP187">
        <f t="shared" si="130"/>
        <v>0</v>
      </c>
      <c r="GR187">
        <v>1</v>
      </c>
      <c r="GS187">
        <v>1</v>
      </c>
      <c r="GT187">
        <v>0</v>
      </c>
      <c r="GU187" t="s">
        <v>3</v>
      </c>
      <c r="GV187">
        <f t="shared" si="131"/>
        <v>0</v>
      </c>
      <c r="GW187">
        <v>1</v>
      </c>
      <c r="GX187">
        <f t="shared" si="132"/>
        <v>0</v>
      </c>
      <c r="HA187">
        <v>0</v>
      </c>
      <c r="HB187">
        <v>0</v>
      </c>
      <c r="HC187">
        <f t="shared" si="133"/>
        <v>0</v>
      </c>
      <c r="HE187" t="s">
        <v>3</v>
      </c>
      <c r="HF187" t="s">
        <v>3</v>
      </c>
      <c r="HH187">
        <f t="shared" si="134"/>
        <v>4973.28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55">
      <c r="A188" s="2">
        <v>17</v>
      </c>
      <c r="B188" s="2">
        <v>1</v>
      </c>
      <c r="C188" s="2"/>
      <c r="D188" s="2"/>
      <c r="E188" s="2" t="s">
        <v>216</v>
      </c>
      <c r="F188" s="2" t="s">
        <v>217</v>
      </c>
      <c r="G188" s="2" t="s">
        <v>218</v>
      </c>
      <c r="H188" s="2" t="s">
        <v>20</v>
      </c>
      <c r="I188" s="2">
        <f>ROUND(ROUND(3,6),7)</f>
        <v>3</v>
      </c>
      <c r="J188" s="2">
        <v>0</v>
      </c>
      <c r="K188" s="2">
        <f>ROUND(ROUND(3,6),7)</f>
        <v>3</v>
      </c>
      <c r="L188" s="2">
        <v>3</v>
      </c>
      <c r="M188" s="2">
        <v>0</v>
      </c>
      <c r="N188" s="2">
        <f t="shared" si="96"/>
        <v>3</v>
      </c>
      <c r="O188" s="2">
        <f t="shared" si="97"/>
        <v>9368.52</v>
      </c>
      <c r="P188" s="2">
        <f t="shared" si="98"/>
        <v>9368.52</v>
      </c>
      <c r="Q188" s="2">
        <f t="shared" si="99"/>
        <v>0</v>
      </c>
      <c r="R188" s="2">
        <f t="shared" si="100"/>
        <v>0</v>
      </c>
      <c r="S188" s="2">
        <f t="shared" si="101"/>
        <v>0</v>
      </c>
      <c r="T188" s="2">
        <f t="shared" si="102"/>
        <v>0</v>
      </c>
      <c r="U188" s="2">
        <f t="shared" si="103"/>
        <v>0</v>
      </c>
      <c r="V188" s="2">
        <f t="shared" si="104"/>
        <v>0</v>
      </c>
      <c r="W188" s="2">
        <f t="shared" si="105"/>
        <v>0</v>
      </c>
      <c r="X188" s="2">
        <f t="shared" si="106"/>
        <v>0</v>
      </c>
      <c r="Y188" s="2">
        <f t="shared" si="107"/>
        <v>0</v>
      </c>
      <c r="Z188" s="2"/>
      <c r="AA188" s="2">
        <v>92418497</v>
      </c>
      <c r="AB188" s="2">
        <f t="shared" si="108"/>
        <v>3122.84</v>
      </c>
      <c r="AC188" s="2">
        <f t="shared" si="109"/>
        <v>3122.84</v>
      </c>
      <c r="AD188" s="2">
        <f t="shared" si="135"/>
        <v>0</v>
      </c>
      <c r="AE188" s="2">
        <f t="shared" si="110"/>
        <v>0</v>
      </c>
      <c r="AF188" s="2">
        <f t="shared" si="111"/>
        <v>0</v>
      </c>
      <c r="AG188" s="2">
        <f t="shared" si="112"/>
        <v>0</v>
      </c>
      <c r="AH188" s="2">
        <f t="shared" si="113"/>
        <v>0</v>
      </c>
      <c r="AI188" s="2">
        <f t="shared" si="114"/>
        <v>0</v>
      </c>
      <c r="AJ188" s="2">
        <f t="shared" si="115"/>
        <v>0</v>
      </c>
      <c r="AK188" s="2">
        <v>3122.84</v>
      </c>
      <c r="AL188" s="2">
        <v>3122.84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1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3</v>
      </c>
      <c r="BI188" s="2">
        <v>3</v>
      </c>
      <c r="BJ188" s="2" t="s">
        <v>217</v>
      </c>
      <c r="BK188" s="2"/>
      <c r="BL188" s="2"/>
      <c r="BM188" s="2">
        <v>902</v>
      </c>
      <c r="BN188" s="2">
        <v>0</v>
      </c>
      <c r="BO188" s="2" t="s">
        <v>3</v>
      </c>
      <c r="BP188" s="2">
        <v>0</v>
      </c>
      <c r="BQ188" s="2">
        <v>92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0</v>
      </c>
      <c r="CA188" s="2">
        <v>0</v>
      </c>
      <c r="CB188" s="2" t="s">
        <v>3</v>
      </c>
      <c r="CC188" s="2"/>
      <c r="CD188" s="2"/>
      <c r="CE188" s="2">
        <v>0</v>
      </c>
      <c r="CF188" s="2">
        <v>0</v>
      </c>
      <c r="CG188" s="2">
        <v>0</v>
      </c>
      <c r="CH188" s="2">
        <v>26</v>
      </c>
      <c r="CI188" s="2">
        <v>0</v>
      </c>
      <c r="CJ188" s="2">
        <v>0</v>
      </c>
      <c r="CK188" s="2">
        <v>0</v>
      </c>
      <c r="CL188" s="2">
        <v>0</v>
      </c>
      <c r="CM188" s="2">
        <v>0</v>
      </c>
      <c r="CN188" s="2" t="s">
        <v>3</v>
      </c>
      <c r="CO188" s="2">
        <v>0</v>
      </c>
      <c r="CP188" s="2">
        <f t="shared" si="116"/>
        <v>9368.52</v>
      </c>
      <c r="CQ188" s="2">
        <f t="shared" si="117"/>
        <v>3122.84</v>
      </c>
      <c r="CR188" s="2">
        <f t="shared" si="118"/>
        <v>0</v>
      </c>
      <c r="CS188" s="2">
        <f t="shared" si="119"/>
        <v>0</v>
      </c>
      <c r="CT188" s="2">
        <f t="shared" si="120"/>
        <v>0</v>
      </c>
      <c r="CU188" s="2">
        <f t="shared" si="121"/>
        <v>0</v>
      </c>
      <c r="CV188" s="2">
        <f t="shared" si="122"/>
        <v>0</v>
      </c>
      <c r="CW188" s="2">
        <f t="shared" si="123"/>
        <v>0</v>
      </c>
      <c r="CX188" s="2">
        <f t="shared" si="124"/>
        <v>0</v>
      </c>
      <c r="CY188" s="2">
        <f>0</f>
        <v>0</v>
      </c>
      <c r="CZ188" s="2">
        <f>0</f>
        <v>0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1013</v>
      </c>
      <c r="DV188" s="2" t="s">
        <v>20</v>
      </c>
      <c r="DW188" s="2" t="s">
        <v>20</v>
      </c>
      <c r="DX188" s="2">
        <v>1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91386123</v>
      </c>
      <c r="EF188" s="2">
        <v>92</v>
      </c>
      <c r="EG188" s="2" t="s">
        <v>211</v>
      </c>
      <c r="EH188" s="2">
        <v>0</v>
      </c>
      <c r="EI188" s="2" t="s">
        <v>3</v>
      </c>
      <c r="EJ188" s="2">
        <v>3</v>
      </c>
      <c r="EK188" s="2">
        <v>902</v>
      </c>
      <c r="EL188" s="2" t="s">
        <v>211</v>
      </c>
      <c r="EM188" s="2" t="s">
        <v>212</v>
      </c>
      <c r="EN188" s="2"/>
      <c r="EO188" s="2" t="s">
        <v>3</v>
      </c>
      <c r="EP188" s="2"/>
      <c r="EQ188" s="2">
        <v>16</v>
      </c>
      <c r="ER188" s="2">
        <v>0</v>
      </c>
      <c r="ES188" s="2">
        <v>3122.84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>
        <v>0</v>
      </c>
      <c r="EZ188" s="2">
        <v>5</v>
      </c>
      <c r="FA188" s="2"/>
      <c r="FB188" s="2"/>
      <c r="FC188" s="2">
        <v>0</v>
      </c>
      <c r="FD188" s="2">
        <v>18</v>
      </c>
      <c r="FE188" s="2"/>
      <c r="FF188" s="2">
        <v>3122.84</v>
      </c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f t="shared" si="125"/>
        <v>9368.52</v>
      </c>
      <c r="FS188" s="2">
        <v>0</v>
      </c>
      <c r="FT188" s="2"/>
      <c r="FU188" s="2"/>
      <c r="FV188" s="2"/>
      <c r="FW188" s="2"/>
      <c r="FX188" s="2">
        <v>0</v>
      </c>
      <c r="FY188" s="2">
        <v>0</v>
      </c>
      <c r="FZ188" s="2"/>
      <c r="GA188" s="2" t="s">
        <v>3</v>
      </c>
      <c r="GB188" s="2"/>
      <c r="GC188" s="2"/>
      <c r="GD188" s="2">
        <v>1</v>
      </c>
      <c r="GE188" s="2"/>
      <c r="GF188" s="2">
        <v>-2046529785</v>
      </c>
      <c r="GG188" s="2">
        <v>2</v>
      </c>
      <c r="GH188" s="2">
        <v>3</v>
      </c>
      <c r="GI188" s="2">
        <v>-2</v>
      </c>
      <c r="GJ188" s="2">
        <v>0</v>
      </c>
      <c r="GK188" s="2">
        <v>0</v>
      </c>
      <c r="GL188" s="2">
        <f t="shared" si="126"/>
        <v>0</v>
      </c>
      <c r="GM188" s="2">
        <f t="shared" si="127"/>
        <v>9368.52</v>
      </c>
      <c r="GN188" s="2">
        <f t="shared" si="128"/>
        <v>0</v>
      </c>
      <c r="GO188" s="2">
        <f t="shared" si="129"/>
        <v>0</v>
      </c>
      <c r="GP188" s="2">
        <f t="shared" si="130"/>
        <v>0</v>
      </c>
      <c r="GQ188" s="2"/>
      <c r="GR188" s="2">
        <v>1</v>
      </c>
      <c r="GS188" s="2">
        <v>1</v>
      </c>
      <c r="GT188" s="2">
        <v>0</v>
      </c>
      <c r="GU188" s="2" t="s">
        <v>3</v>
      </c>
      <c r="GV188" s="2">
        <f t="shared" si="131"/>
        <v>0</v>
      </c>
      <c r="GW188" s="2">
        <v>1</v>
      </c>
      <c r="GX188" s="2">
        <f t="shared" si="132"/>
        <v>0</v>
      </c>
      <c r="GY188" s="2"/>
      <c r="GZ188" s="2"/>
      <c r="HA188" s="2">
        <v>0</v>
      </c>
      <c r="HB188" s="2">
        <v>0</v>
      </c>
      <c r="HC188" s="2">
        <f t="shared" si="133"/>
        <v>0</v>
      </c>
      <c r="HD188" s="2"/>
      <c r="HE188" s="2" t="s">
        <v>3</v>
      </c>
      <c r="HF188" s="2" t="s">
        <v>3</v>
      </c>
      <c r="HG188" s="2"/>
      <c r="HH188" s="2">
        <f t="shared" si="134"/>
        <v>9368.52</v>
      </c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>
        <v>0</v>
      </c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>
      <c r="A189">
        <v>17</v>
      </c>
      <c r="B189">
        <v>1</v>
      </c>
      <c r="E189" t="s">
        <v>216</v>
      </c>
      <c r="F189" t="s">
        <v>217</v>
      </c>
      <c r="G189" t="s">
        <v>218</v>
      </c>
      <c r="H189" t="s">
        <v>20</v>
      </c>
      <c r="I189">
        <f>ROUND(ROUND(3,6),7)</f>
        <v>3</v>
      </c>
      <c r="J189">
        <v>0</v>
      </c>
      <c r="K189">
        <f>ROUND(ROUND(3,6),7)</f>
        <v>3</v>
      </c>
      <c r="L189">
        <v>3</v>
      </c>
      <c r="M189">
        <v>0</v>
      </c>
      <c r="N189">
        <f t="shared" si="96"/>
        <v>3</v>
      </c>
      <c r="O189">
        <f t="shared" si="97"/>
        <v>9368.52</v>
      </c>
      <c r="P189">
        <f t="shared" si="98"/>
        <v>9368.52</v>
      </c>
      <c r="Q189">
        <f t="shared" si="99"/>
        <v>0</v>
      </c>
      <c r="R189">
        <f t="shared" si="100"/>
        <v>0</v>
      </c>
      <c r="S189">
        <f t="shared" si="101"/>
        <v>0</v>
      </c>
      <c r="T189">
        <f t="shared" si="102"/>
        <v>0</v>
      </c>
      <c r="U189">
        <f t="shared" si="103"/>
        <v>0</v>
      </c>
      <c r="V189">
        <f t="shared" si="104"/>
        <v>0</v>
      </c>
      <c r="W189">
        <f t="shared" si="105"/>
        <v>0</v>
      </c>
      <c r="X189">
        <f t="shared" si="106"/>
        <v>0</v>
      </c>
      <c r="Y189">
        <f t="shared" si="107"/>
        <v>0</v>
      </c>
      <c r="AA189">
        <v>92418442</v>
      </c>
      <c r="AB189">
        <f t="shared" si="108"/>
        <v>3122.84</v>
      </c>
      <c r="AC189">
        <f t="shared" si="109"/>
        <v>3122.84</v>
      </c>
      <c r="AD189">
        <f t="shared" si="135"/>
        <v>0</v>
      </c>
      <c r="AE189">
        <f t="shared" si="110"/>
        <v>0</v>
      </c>
      <c r="AF189">
        <f t="shared" si="111"/>
        <v>0</v>
      </c>
      <c r="AG189">
        <f t="shared" si="112"/>
        <v>0</v>
      </c>
      <c r="AH189">
        <f t="shared" si="113"/>
        <v>0</v>
      </c>
      <c r="AI189">
        <f t="shared" si="114"/>
        <v>0</v>
      </c>
      <c r="AJ189">
        <f t="shared" si="115"/>
        <v>0</v>
      </c>
      <c r="AK189">
        <v>3122.84</v>
      </c>
      <c r="AL189">
        <v>3122.84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3</v>
      </c>
      <c r="BJ189" t="s">
        <v>217</v>
      </c>
      <c r="BM189">
        <v>902</v>
      </c>
      <c r="BN189">
        <v>0</v>
      </c>
      <c r="BO189" t="s">
        <v>3</v>
      </c>
      <c r="BP189">
        <v>0</v>
      </c>
      <c r="BQ189">
        <v>92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0</v>
      </c>
      <c r="CF189">
        <v>0</v>
      </c>
      <c r="CG189">
        <v>0</v>
      </c>
      <c r="CH189">
        <v>26</v>
      </c>
      <c r="CI189">
        <v>0</v>
      </c>
      <c r="CJ189">
        <v>0</v>
      </c>
      <c r="CK189">
        <v>0</v>
      </c>
      <c r="CL189">
        <v>0</v>
      </c>
      <c r="CM189">
        <v>0</v>
      </c>
      <c r="CN189" t="s">
        <v>3</v>
      </c>
      <c r="CO189">
        <v>0</v>
      </c>
      <c r="CP189">
        <f t="shared" si="116"/>
        <v>9368.52</v>
      </c>
      <c r="CQ189">
        <f t="shared" si="117"/>
        <v>3122.84</v>
      </c>
      <c r="CR189">
        <f t="shared" si="118"/>
        <v>0</v>
      </c>
      <c r="CS189">
        <f t="shared" si="119"/>
        <v>0</v>
      </c>
      <c r="CT189">
        <f t="shared" si="120"/>
        <v>0</v>
      </c>
      <c r="CU189">
        <f t="shared" si="121"/>
        <v>0</v>
      </c>
      <c r="CV189">
        <f t="shared" si="122"/>
        <v>0</v>
      </c>
      <c r="CW189">
        <f t="shared" si="123"/>
        <v>0</v>
      </c>
      <c r="CX189">
        <f t="shared" si="124"/>
        <v>0</v>
      </c>
      <c r="CY189">
        <f>0</f>
        <v>0</v>
      </c>
      <c r="CZ189">
        <f>0</f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20</v>
      </c>
      <c r="DW189" t="s">
        <v>20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91386123</v>
      </c>
      <c r="EF189">
        <v>92</v>
      </c>
      <c r="EG189" t="s">
        <v>211</v>
      </c>
      <c r="EH189">
        <v>0</v>
      </c>
      <c r="EI189" t="s">
        <v>3</v>
      </c>
      <c r="EJ189">
        <v>3</v>
      </c>
      <c r="EK189">
        <v>902</v>
      </c>
      <c r="EL189" t="s">
        <v>211</v>
      </c>
      <c r="EM189" t="s">
        <v>212</v>
      </c>
      <c r="EO189" t="s">
        <v>3</v>
      </c>
      <c r="EQ189">
        <v>16</v>
      </c>
      <c r="ER189">
        <v>0</v>
      </c>
      <c r="ES189">
        <v>3122.84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5</v>
      </c>
      <c r="FC189">
        <v>0</v>
      </c>
      <c r="FD189">
        <v>18</v>
      </c>
      <c r="FF189">
        <v>3122.84</v>
      </c>
      <c r="FQ189">
        <v>0</v>
      </c>
      <c r="FR189">
        <f t="shared" si="125"/>
        <v>9368.52</v>
      </c>
      <c r="FS189">
        <v>0</v>
      </c>
      <c r="FX189">
        <v>0</v>
      </c>
      <c r="FY189">
        <v>0</v>
      </c>
      <c r="GA189" t="s">
        <v>3</v>
      </c>
      <c r="GD189">
        <v>1</v>
      </c>
      <c r="GF189">
        <v>-2046529785</v>
      </c>
      <c r="GG189">
        <v>2</v>
      </c>
      <c r="GH189">
        <v>3</v>
      </c>
      <c r="GI189">
        <v>-2</v>
      </c>
      <c r="GJ189">
        <v>0</v>
      </c>
      <c r="GK189">
        <v>0</v>
      </c>
      <c r="GL189">
        <f t="shared" si="126"/>
        <v>0</v>
      </c>
      <c r="GM189">
        <f t="shared" si="127"/>
        <v>9368.52</v>
      </c>
      <c r="GN189">
        <f t="shared" si="128"/>
        <v>0</v>
      </c>
      <c r="GO189">
        <f t="shared" si="129"/>
        <v>0</v>
      </c>
      <c r="GP189">
        <f t="shared" si="130"/>
        <v>0</v>
      </c>
      <c r="GR189">
        <v>1</v>
      </c>
      <c r="GS189">
        <v>1</v>
      </c>
      <c r="GT189">
        <v>0</v>
      </c>
      <c r="GU189" t="s">
        <v>3</v>
      </c>
      <c r="GV189">
        <f t="shared" si="131"/>
        <v>0</v>
      </c>
      <c r="GW189">
        <v>1</v>
      </c>
      <c r="GX189">
        <f t="shared" si="132"/>
        <v>0</v>
      </c>
      <c r="HA189">
        <v>0</v>
      </c>
      <c r="HB189">
        <v>0</v>
      </c>
      <c r="HC189">
        <f t="shared" si="133"/>
        <v>0</v>
      </c>
      <c r="HE189" t="s">
        <v>3</v>
      </c>
      <c r="HF189" t="s">
        <v>3</v>
      </c>
      <c r="HH189">
        <f t="shared" si="134"/>
        <v>9368.52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55">
      <c r="A190" s="2">
        <v>17</v>
      </c>
      <c r="B190" s="2">
        <v>1</v>
      </c>
      <c r="C190" s="2"/>
      <c r="D190" s="2"/>
      <c r="E190" s="2" t="s">
        <v>219</v>
      </c>
      <c r="F190" s="2" t="s">
        <v>220</v>
      </c>
      <c r="G190" s="2" t="s">
        <v>221</v>
      </c>
      <c r="H190" s="2" t="s">
        <v>20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f t="shared" si="96"/>
        <v>0</v>
      </c>
      <c r="O190" s="2">
        <f t="shared" si="97"/>
        <v>0</v>
      </c>
      <c r="P190" s="2">
        <f t="shared" si="98"/>
        <v>0</v>
      </c>
      <c r="Q190" s="2">
        <f t="shared" si="99"/>
        <v>0</v>
      </c>
      <c r="R190" s="2">
        <f t="shared" si="100"/>
        <v>0</v>
      </c>
      <c r="S190" s="2">
        <f t="shared" si="101"/>
        <v>0</v>
      </c>
      <c r="T190" s="2">
        <f t="shared" si="102"/>
        <v>0</v>
      </c>
      <c r="U190" s="2">
        <f t="shared" si="103"/>
        <v>0</v>
      </c>
      <c r="V190" s="2">
        <f t="shared" si="104"/>
        <v>0</v>
      </c>
      <c r="W190" s="2">
        <f t="shared" si="105"/>
        <v>0</v>
      </c>
      <c r="X190" s="2">
        <f t="shared" si="106"/>
        <v>0</v>
      </c>
      <c r="Y190" s="2">
        <f t="shared" si="107"/>
        <v>0</v>
      </c>
      <c r="Z190" s="2"/>
      <c r="AA190" s="2">
        <v>92418497</v>
      </c>
      <c r="AB190" s="2">
        <f t="shared" si="108"/>
        <v>17659.32</v>
      </c>
      <c r="AC190" s="2">
        <f t="shared" si="109"/>
        <v>17659.32</v>
      </c>
      <c r="AD190" s="2">
        <f t="shared" si="135"/>
        <v>0</v>
      </c>
      <c r="AE190" s="2">
        <f t="shared" si="110"/>
        <v>0</v>
      </c>
      <c r="AF190" s="2">
        <f t="shared" si="111"/>
        <v>0</v>
      </c>
      <c r="AG190" s="2">
        <f t="shared" si="112"/>
        <v>0</v>
      </c>
      <c r="AH190" s="2">
        <f t="shared" si="113"/>
        <v>0</v>
      </c>
      <c r="AI190" s="2">
        <f t="shared" si="114"/>
        <v>0</v>
      </c>
      <c r="AJ190" s="2">
        <f t="shared" si="115"/>
        <v>0</v>
      </c>
      <c r="AK190" s="2">
        <v>17659.32</v>
      </c>
      <c r="AL190" s="2">
        <v>17659.32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1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3</v>
      </c>
      <c r="BI190" s="2">
        <v>3</v>
      </c>
      <c r="BJ190" s="2" t="s">
        <v>220</v>
      </c>
      <c r="BK190" s="2"/>
      <c r="BL190" s="2"/>
      <c r="BM190" s="2">
        <v>902</v>
      </c>
      <c r="BN190" s="2">
        <v>0</v>
      </c>
      <c r="BO190" s="2" t="s">
        <v>3</v>
      </c>
      <c r="BP190" s="2">
        <v>0</v>
      </c>
      <c r="BQ190" s="2">
        <v>92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0</v>
      </c>
      <c r="CA190" s="2">
        <v>0</v>
      </c>
      <c r="CB190" s="2" t="s">
        <v>3</v>
      </c>
      <c r="CC190" s="2"/>
      <c r="CD190" s="2"/>
      <c r="CE190" s="2">
        <v>0</v>
      </c>
      <c r="CF190" s="2">
        <v>0</v>
      </c>
      <c r="CG190" s="2">
        <v>0</v>
      </c>
      <c r="CH190" s="2">
        <v>27</v>
      </c>
      <c r="CI190" s="2">
        <v>0</v>
      </c>
      <c r="CJ190" s="2">
        <v>0</v>
      </c>
      <c r="CK190" s="2">
        <v>0</v>
      </c>
      <c r="CL190" s="2">
        <v>0</v>
      </c>
      <c r="CM190" s="2">
        <v>0</v>
      </c>
      <c r="CN190" s="2" t="s">
        <v>3</v>
      </c>
      <c r="CO190" s="2">
        <v>0</v>
      </c>
      <c r="CP190" s="2">
        <f t="shared" si="116"/>
        <v>0</v>
      </c>
      <c r="CQ190" s="2">
        <f t="shared" si="117"/>
        <v>17659.32</v>
      </c>
      <c r="CR190" s="2">
        <f t="shared" si="118"/>
        <v>0</v>
      </c>
      <c r="CS190" s="2">
        <f t="shared" si="119"/>
        <v>0</v>
      </c>
      <c r="CT190" s="2">
        <f t="shared" si="120"/>
        <v>0</v>
      </c>
      <c r="CU190" s="2">
        <f t="shared" si="121"/>
        <v>0</v>
      </c>
      <c r="CV190" s="2">
        <f t="shared" si="122"/>
        <v>0</v>
      </c>
      <c r="CW190" s="2">
        <f t="shared" si="123"/>
        <v>0</v>
      </c>
      <c r="CX190" s="2">
        <f t="shared" si="124"/>
        <v>0</v>
      </c>
      <c r="CY190" s="2">
        <f>0</f>
        <v>0</v>
      </c>
      <c r="CZ190" s="2">
        <f>0</f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1013</v>
      </c>
      <c r="DV190" s="2" t="s">
        <v>20</v>
      </c>
      <c r="DW190" s="2" t="s">
        <v>20</v>
      </c>
      <c r="DX190" s="2">
        <v>1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91386123</v>
      </c>
      <c r="EF190" s="2">
        <v>92</v>
      </c>
      <c r="EG190" s="2" t="s">
        <v>211</v>
      </c>
      <c r="EH190" s="2">
        <v>0</v>
      </c>
      <c r="EI190" s="2" t="s">
        <v>3</v>
      </c>
      <c r="EJ190" s="2">
        <v>3</v>
      </c>
      <c r="EK190" s="2">
        <v>902</v>
      </c>
      <c r="EL190" s="2" t="s">
        <v>211</v>
      </c>
      <c r="EM190" s="2" t="s">
        <v>212</v>
      </c>
      <c r="EN190" s="2"/>
      <c r="EO190" s="2" t="s">
        <v>3</v>
      </c>
      <c r="EP190" s="2"/>
      <c r="EQ190" s="2">
        <v>16</v>
      </c>
      <c r="ER190" s="2">
        <v>0</v>
      </c>
      <c r="ES190" s="2">
        <v>17659.32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>
        <v>5</v>
      </c>
      <c r="FA190" s="2"/>
      <c r="FB190" s="2"/>
      <c r="FC190" s="2">
        <v>0</v>
      </c>
      <c r="FD190" s="2">
        <v>18</v>
      </c>
      <c r="FE190" s="2"/>
      <c r="FF190" s="2">
        <v>17659.32</v>
      </c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f t="shared" si="125"/>
        <v>0</v>
      </c>
      <c r="FS190" s="2">
        <v>0</v>
      </c>
      <c r="FT190" s="2"/>
      <c r="FU190" s="2"/>
      <c r="FV190" s="2"/>
      <c r="FW190" s="2"/>
      <c r="FX190" s="2">
        <v>0</v>
      </c>
      <c r="FY190" s="2">
        <v>0</v>
      </c>
      <c r="FZ190" s="2"/>
      <c r="GA190" s="2" t="s">
        <v>3</v>
      </c>
      <c r="GB190" s="2"/>
      <c r="GC190" s="2"/>
      <c r="GD190" s="2">
        <v>1</v>
      </c>
      <c r="GE190" s="2"/>
      <c r="GF190" s="2">
        <v>559747081</v>
      </c>
      <c r="GG190" s="2">
        <v>2</v>
      </c>
      <c r="GH190" s="2">
        <v>3</v>
      </c>
      <c r="GI190" s="2">
        <v>-2</v>
      </c>
      <c r="GJ190" s="2">
        <v>0</v>
      </c>
      <c r="GK190" s="2">
        <v>0</v>
      </c>
      <c r="GL190" s="2">
        <f t="shared" si="126"/>
        <v>0</v>
      </c>
      <c r="GM190" s="2">
        <f t="shared" si="127"/>
        <v>0</v>
      </c>
      <c r="GN190" s="2">
        <f t="shared" si="128"/>
        <v>0</v>
      </c>
      <c r="GO190" s="2">
        <f t="shared" si="129"/>
        <v>0</v>
      </c>
      <c r="GP190" s="2">
        <f t="shared" si="130"/>
        <v>0</v>
      </c>
      <c r="GQ190" s="2"/>
      <c r="GR190" s="2">
        <v>1</v>
      </c>
      <c r="GS190" s="2">
        <v>1</v>
      </c>
      <c r="GT190" s="2">
        <v>0</v>
      </c>
      <c r="GU190" s="2" t="s">
        <v>3</v>
      </c>
      <c r="GV190" s="2">
        <f t="shared" si="131"/>
        <v>0</v>
      </c>
      <c r="GW190" s="2">
        <v>1</v>
      </c>
      <c r="GX190" s="2">
        <f t="shared" si="132"/>
        <v>0</v>
      </c>
      <c r="GY190" s="2"/>
      <c r="GZ190" s="2"/>
      <c r="HA190" s="2">
        <v>0</v>
      </c>
      <c r="HB190" s="2">
        <v>0</v>
      </c>
      <c r="HC190" s="2">
        <f t="shared" si="133"/>
        <v>0</v>
      </c>
      <c r="HD190" s="2"/>
      <c r="HE190" s="2" t="s">
        <v>3</v>
      </c>
      <c r="HF190" s="2" t="s">
        <v>3</v>
      </c>
      <c r="HG190" s="2"/>
      <c r="HH190" s="2">
        <f t="shared" si="134"/>
        <v>0</v>
      </c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>
        <v>0</v>
      </c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>
      <c r="A191">
        <v>17</v>
      </c>
      <c r="B191">
        <v>1</v>
      </c>
      <c r="E191" t="s">
        <v>219</v>
      </c>
      <c r="F191" t="s">
        <v>220</v>
      </c>
      <c r="G191" t="s">
        <v>221</v>
      </c>
      <c r="H191" t="s">
        <v>20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f t="shared" si="96"/>
        <v>0</v>
      </c>
      <c r="O191">
        <f t="shared" si="97"/>
        <v>0</v>
      </c>
      <c r="P191">
        <f t="shared" si="98"/>
        <v>0</v>
      </c>
      <c r="Q191">
        <f t="shared" si="99"/>
        <v>0</v>
      </c>
      <c r="R191">
        <f t="shared" si="100"/>
        <v>0</v>
      </c>
      <c r="S191">
        <f t="shared" si="101"/>
        <v>0</v>
      </c>
      <c r="T191">
        <f t="shared" si="102"/>
        <v>0</v>
      </c>
      <c r="U191">
        <f t="shared" si="103"/>
        <v>0</v>
      </c>
      <c r="V191">
        <f t="shared" si="104"/>
        <v>0</v>
      </c>
      <c r="W191">
        <f t="shared" si="105"/>
        <v>0</v>
      </c>
      <c r="X191">
        <f t="shared" si="106"/>
        <v>0</v>
      </c>
      <c r="Y191">
        <f t="shared" si="107"/>
        <v>0</v>
      </c>
      <c r="AA191">
        <v>92418442</v>
      </c>
      <c r="AB191">
        <f t="shared" si="108"/>
        <v>17659.32</v>
      </c>
      <c r="AC191">
        <f t="shared" si="109"/>
        <v>17659.32</v>
      </c>
      <c r="AD191">
        <f t="shared" si="135"/>
        <v>0</v>
      </c>
      <c r="AE191">
        <f t="shared" si="110"/>
        <v>0</v>
      </c>
      <c r="AF191">
        <f t="shared" si="111"/>
        <v>0</v>
      </c>
      <c r="AG191">
        <f t="shared" si="112"/>
        <v>0</v>
      </c>
      <c r="AH191">
        <f t="shared" si="113"/>
        <v>0</v>
      </c>
      <c r="AI191">
        <f t="shared" si="114"/>
        <v>0</v>
      </c>
      <c r="AJ191">
        <f t="shared" si="115"/>
        <v>0</v>
      </c>
      <c r="AK191">
        <v>17659.32</v>
      </c>
      <c r="AL191">
        <v>17659.32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3</v>
      </c>
      <c r="BJ191" t="s">
        <v>220</v>
      </c>
      <c r="BM191">
        <v>902</v>
      </c>
      <c r="BN191">
        <v>0</v>
      </c>
      <c r="BO191" t="s">
        <v>3</v>
      </c>
      <c r="BP191">
        <v>0</v>
      </c>
      <c r="BQ191">
        <v>92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0</v>
      </c>
      <c r="CF191">
        <v>0</v>
      </c>
      <c r="CG191">
        <v>0</v>
      </c>
      <c r="CH191">
        <v>27</v>
      </c>
      <c r="CI191">
        <v>0</v>
      </c>
      <c r="CJ191">
        <v>0</v>
      </c>
      <c r="CK191">
        <v>0</v>
      </c>
      <c r="CL191">
        <v>0</v>
      </c>
      <c r="CM191">
        <v>0</v>
      </c>
      <c r="CN191" t="s">
        <v>3</v>
      </c>
      <c r="CO191">
        <v>0</v>
      </c>
      <c r="CP191">
        <f t="shared" si="116"/>
        <v>0</v>
      </c>
      <c r="CQ191">
        <f t="shared" si="117"/>
        <v>17659.32</v>
      </c>
      <c r="CR191">
        <f t="shared" si="118"/>
        <v>0</v>
      </c>
      <c r="CS191">
        <f t="shared" si="119"/>
        <v>0</v>
      </c>
      <c r="CT191">
        <f t="shared" si="120"/>
        <v>0</v>
      </c>
      <c r="CU191">
        <f t="shared" si="121"/>
        <v>0</v>
      </c>
      <c r="CV191">
        <f t="shared" si="122"/>
        <v>0</v>
      </c>
      <c r="CW191">
        <f t="shared" si="123"/>
        <v>0</v>
      </c>
      <c r="CX191">
        <f t="shared" si="124"/>
        <v>0</v>
      </c>
      <c r="CY191">
        <f>0</f>
        <v>0</v>
      </c>
      <c r="CZ191">
        <f>0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20</v>
      </c>
      <c r="DW191" t="s">
        <v>20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91386123</v>
      </c>
      <c r="EF191">
        <v>92</v>
      </c>
      <c r="EG191" t="s">
        <v>211</v>
      </c>
      <c r="EH191">
        <v>0</v>
      </c>
      <c r="EI191" t="s">
        <v>3</v>
      </c>
      <c r="EJ191">
        <v>3</v>
      </c>
      <c r="EK191">
        <v>902</v>
      </c>
      <c r="EL191" t="s">
        <v>211</v>
      </c>
      <c r="EM191" t="s">
        <v>212</v>
      </c>
      <c r="EO191" t="s">
        <v>3</v>
      </c>
      <c r="EQ191">
        <v>16</v>
      </c>
      <c r="ER191">
        <v>0</v>
      </c>
      <c r="ES191">
        <v>17659.32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5</v>
      </c>
      <c r="FC191">
        <v>0</v>
      </c>
      <c r="FD191">
        <v>18</v>
      </c>
      <c r="FF191">
        <v>17659.32</v>
      </c>
      <c r="FQ191">
        <v>0</v>
      </c>
      <c r="FR191">
        <f t="shared" si="125"/>
        <v>0</v>
      </c>
      <c r="FS191">
        <v>0</v>
      </c>
      <c r="FX191">
        <v>0</v>
      </c>
      <c r="FY191">
        <v>0</v>
      </c>
      <c r="GA191" t="s">
        <v>3</v>
      </c>
      <c r="GD191">
        <v>1</v>
      </c>
      <c r="GF191">
        <v>559747081</v>
      </c>
      <c r="GG191">
        <v>2</v>
      </c>
      <c r="GH191">
        <v>3</v>
      </c>
      <c r="GI191">
        <v>-2</v>
      </c>
      <c r="GJ191">
        <v>0</v>
      </c>
      <c r="GK191">
        <v>0</v>
      </c>
      <c r="GL191">
        <f t="shared" si="126"/>
        <v>0</v>
      </c>
      <c r="GM191">
        <f t="shared" si="127"/>
        <v>0</v>
      </c>
      <c r="GN191">
        <f t="shared" si="128"/>
        <v>0</v>
      </c>
      <c r="GO191">
        <f t="shared" si="129"/>
        <v>0</v>
      </c>
      <c r="GP191">
        <f t="shared" si="130"/>
        <v>0</v>
      </c>
      <c r="GR191">
        <v>1</v>
      </c>
      <c r="GS191">
        <v>1</v>
      </c>
      <c r="GT191">
        <v>0</v>
      </c>
      <c r="GU191" t="s">
        <v>3</v>
      </c>
      <c r="GV191">
        <f t="shared" si="131"/>
        <v>0</v>
      </c>
      <c r="GW191">
        <v>1</v>
      </c>
      <c r="GX191">
        <f t="shared" si="132"/>
        <v>0</v>
      </c>
      <c r="HA191">
        <v>0</v>
      </c>
      <c r="HB191">
        <v>0</v>
      </c>
      <c r="HC191">
        <f t="shared" si="133"/>
        <v>0</v>
      </c>
      <c r="HE191" t="s">
        <v>3</v>
      </c>
      <c r="HF191" t="s">
        <v>3</v>
      </c>
      <c r="HH191">
        <f t="shared" si="134"/>
        <v>0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55">
      <c r="A192" s="2">
        <v>17</v>
      </c>
      <c r="B192" s="2">
        <v>1</v>
      </c>
      <c r="C192" s="2"/>
      <c r="D192" s="2"/>
      <c r="E192" s="2" t="s">
        <v>222</v>
      </c>
      <c r="F192" s="2" t="s">
        <v>223</v>
      </c>
      <c r="G192" s="2" t="s">
        <v>224</v>
      </c>
      <c r="H192" s="2" t="s">
        <v>20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f t="shared" si="96"/>
        <v>0</v>
      </c>
      <c r="O192" s="2">
        <f t="shared" si="97"/>
        <v>0</v>
      </c>
      <c r="P192" s="2">
        <f t="shared" si="98"/>
        <v>0</v>
      </c>
      <c r="Q192" s="2">
        <f t="shared" si="99"/>
        <v>0</v>
      </c>
      <c r="R192" s="2">
        <f t="shared" si="100"/>
        <v>0</v>
      </c>
      <c r="S192" s="2">
        <f t="shared" si="101"/>
        <v>0</v>
      </c>
      <c r="T192" s="2">
        <f t="shared" si="102"/>
        <v>0</v>
      </c>
      <c r="U192" s="2">
        <f t="shared" si="103"/>
        <v>0</v>
      </c>
      <c r="V192" s="2">
        <f t="shared" si="104"/>
        <v>0</v>
      </c>
      <c r="W192" s="2">
        <f t="shared" si="105"/>
        <v>0</v>
      </c>
      <c r="X192" s="2">
        <f t="shared" si="106"/>
        <v>0</v>
      </c>
      <c r="Y192" s="2">
        <f t="shared" si="107"/>
        <v>0</v>
      </c>
      <c r="Z192" s="2"/>
      <c r="AA192" s="2">
        <v>92418497</v>
      </c>
      <c r="AB192" s="2">
        <f t="shared" si="108"/>
        <v>42580.41</v>
      </c>
      <c r="AC192" s="2">
        <f t="shared" si="109"/>
        <v>42580.41</v>
      </c>
      <c r="AD192" s="2">
        <f t="shared" si="135"/>
        <v>0</v>
      </c>
      <c r="AE192" s="2">
        <f t="shared" si="110"/>
        <v>0</v>
      </c>
      <c r="AF192" s="2">
        <f t="shared" si="111"/>
        <v>0</v>
      </c>
      <c r="AG192" s="2">
        <f t="shared" si="112"/>
        <v>0</v>
      </c>
      <c r="AH192" s="2">
        <f t="shared" si="113"/>
        <v>0</v>
      </c>
      <c r="AI192" s="2">
        <f t="shared" si="114"/>
        <v>0</v>
      </c>
      <c r="AJ192" s="2">
        <f t="shared" si="115"/>
        <v>0</v>
      </c>
      <c r="AK192" s="2">
        <v>42580.41</v>
      </c>
      <c r="AL192" s="2">
        <v>42580.41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1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3</v>
      </c>
      <c r="BI192" s="2">
        <v>3</v>
      </c>
      <c r="BJ192" s="2" t="s">
        <v>223</v>
      </c>
      <c r="BK192" s="2"/>
      <c r="BL192" s="2"/>
      <c r="BM192" s="2">
        <v>902</v>
      </c>
      <c r="BN192" s="2">
        <v>0</v>
      </c>
      <c r="BO192" s="2" t="s">
        <v>3</v>
      </c>
      <c r="BP192" s="2">
        <v>0</v>
      </c>
      <c r="BQ192" s="2">
        <v>92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0</v>
      </c>
      <c r="CA192" s="2">
        <v>0</v>
      </c>
      <c r="CB192" s="2" t="s">
        <v>3</v>
      </c>
      <c r="CC192" s="2"/>
      <c r="CD192" s="2"/>
      <c r="CE192" s="2">
        <v>0</v>
      </c>
      <c r="CF192" s="2">
        <v>0</v>
      </c>
      <c r="CG192" s="2">
        <v>0</v>
      </c>
      <c r="CH192" s="2">
        <v>28</v>
      </c>
      <c r="CI192" s="2">
        <v>0</v>
      </c>
      <c r="CJ192" s="2">
        <v>0</v>
      </c>
      <c r="CK192" s="2">
        <v>0</v>
      </c>
      <c r="CL192" s="2">
        <v>0</v>
      </c>
      <c r="CM192" s="2">
        <v>0</v>
      </c>
      <c r="CN192" s="2" t="s">
        <v>3</v>
      </c>
      <c r="CO192" s="2">
        <v>0</v>
      </c>
      <c r="CP192" s="2">
        <f t="shared" si="116"/>
        <v>0</v>
      </c>
      <c r="CQ192" s="2">
        <f t="shared" si="117"/>
        <v>42580.41</v>
      </c>
      <c r="CR192" s="2">
        <f t="shared" si="118"/>
        <v>0</v>
      </c>
      <c r="CS192" s="2">
        <f t="shared" si="119"/>
        <v>0</v>
      </c>
      <c r="CT192" s="2">
        <f t="shared" si="120"/>
        <v>0</v>
      </c>
      <c r="CU192" s="2">
        <f t="shared" si="121"/>
        <v>0</v>
      </c>
      <c r="CV192" s="2">
        <f t="shared" si="122"/>
        <v>0</v>
      </c>
      <c r="CW192" s="2">
        <f t="shared" si="123"/>
        <v>0</v>
      </c>
      <c r="CX192" s="2">
        <f t="shared" si="124"/>
        <v>0</v>
      </c>
      <c r="CY192" s="2">
        <f>0</f>
        <v>0</v>
      </c>
      <c r="CZ192" s="2">
        <f>0</f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1013</v>
      </c>
      <c r="DV192" s="2" t="s">
        <v>20</v>
      </c>
      <c r="DW192" s="2" t="s">
        <v>20</v>
      </c>
      <c r="DX192" s="2">
        <v>1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91386123</v>
      </c>
      <c r="EF192" s="2">
        <v>92</v>
      </c>
      <c r="EG192" s="2" t="s">
        <v>211</v>
      </c>
      <c r="EH192" s="2">
        <v>0</v>
      </c>
      <c r="EI192" s="2" t="s">
        <v>3</v>
      </c>
      <c r="EJ192" s="2">
        <v>3</v>
      </c>
      <c r="EK192" s="2">
        <v>902</v>
      </c>
      <c r="EL192" s="2" t="s">
        <v>211</v>
      </c>
      <c r="EM192" s="2" t="s">
        <v>212</v>
      </c>
      <c r="EN192" s="2"/>
      <c r="EO192" s="2" t="s">
        <v>3</v>
      </c>
      <c r="EP192" s="2"/>
      <c r="EQ192" s="2">
        <v>16</v>
      </c>
      <c r="ER192" s="2">
        <v>0</v>
      </c>
      <c r="ES192" s="2">
        <v>42580.41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>
        <v>0</v>
      </c>
      <c r="EZ192" s="2">
        <v>5</v>
      </c>
      <c r="FA192" s="2"/>
      <c r="FB192" s="2"/>
      <c r="FC192" s="2">
        <v>0</v>
      </c>
      <c r="FD192" s="2">
        <v>18</v>
      </c>
      <c r="FE192" s="2"/>
      <c r="FF192" s="2">
        <v>42580.41</v>
      </c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f t="shared" si="125"/>
        <v>0</v>
      </c>
      <c r="FS192" s="2">
        <v>0</v>
      </c>
      <c r="FT192" s="2"/>
      <c r="FU192" s="2"/>
      <c r="FV192" s="2"/>
      <c r="FW192" s="2"/>
      <c r="FX192" s="2">
        <v>0</v>
      </c>
      <c r="FY192" s="2">
        <v>0</v>
      </c>
      <c r="FZ192" s="2"/>
      <c r="GA192" s="2" t="s">
        <v>3</v>
      </c>
      <c r="GB192" s="2"/>
      <c r="GC192" s="2"/>
      <c r="GD192" s="2">
        <v>1</v>
      </c>
      <c r="GE192" s="2"/>
      <c r="GF192" s="2">
        <v>-1105372307</v>
      </c>
      <c r="GG192" s="2">
        <v>2</v>
      </c>
      <c r="GH192" s="2">
        <v>3</v>
      </c>
      <c r="GI192" s="2">
        <v>-2</v>
      </c>
      <c r="GJ192" s="2">
        <v>0</v>
      </c>
      <c r="GK192" s="2">
        <v>0</v>
      </c>
      <c r="GL192" s="2">
        <f t="shared" si="126"/>
        <v>0</v>
      </c>
      <c r="GM192" s="2">
        <f t="shared" si="127"/>
        <v>0</v>
      </c>
      <c r="GN192" s="2">
        <f t="shared" si="128"/>
        <v>0</v>
      </c>
      <c r="GO192" s="2">
        <f t="shared" si="129"/>
        <v>0</v>
      </c>
      <c r="GP192" s="2">
        <f t="shared" si="130"/>
        <v>0</v>
      </c>
      <c r="GQ192" s="2"/>
      <c r="GR192" s="2">
        <v>1</v>
      </c>
      <c r="GS192" s="2">
        <v>1</v>
      </c>
      <c r="GT192" s="2">
        <v>0</v>
      </c>
      <c r="GU192" s="2" t="s">
        <v>3</v>
      </c>
      <c r="GV192" s="2">
        <f t="shared" si="131"/>
        <v>0</v>
      </c>
      <c r="GW192" s="2">
        <v>1</v>
      </c>
      <c r="GX192" s="2">
        <f t="shared" si="132"/>
        <v>0</v>
      </c>
      <c r="GY192" s="2"/>
      <c r="GZ192" s="2"/>
      <c r="HA192" s="2">
        <v>0</v>
      </c>
      <c r="HB192" s="2">
        <v>0</v>
      </c>
      <c r="HC192" s="2">
        <f t="shared" si="133"/>
        <v>0</v>
      </c>
      <c r="HD192" s="2"/>
      <c r="HE192" s="2" t="s">
        <v>3</v>
      </c>
      <c r="HF192" s="2" t="s">
        <v>3</v>
      </c>
      <c r="HG192" s="2"/>
      <c r="HH192" s="2">
        <f t="shared" si="134"/>
        <v>0</v>
      </c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>
      <c r="A193">
        <v>17</v>
      </c>
      <c r="B193">
        <v>1</v>
      </c>
      <c r="E193" t="s">
        <v>222</v>
      </c>
      <c r="F193" t="s">
        <v>223</v>
      </c>
      <c r="G193" t="s">
        <v>224</v>
      </c>
      <c r="H193" t="s">
        <v>20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f t="shared" si="96"/>
        <v>0</v>
      </c>
      <c r="O193">
        <f t="shared" si="97"/>
        <v>0</v>
      </c>
      <c r="P193">
        <f t="shared" si="98"/>
        <v>0</v>
      </c>
      <c r="Q193">
        <f t="shared" si="99"/>
        <v>0</v>
      </c>
      <c r="R193">
        <f t="shared" si="100"/>
        <v>0</v>
      </c>
      <c r="S193">
        <f t="shared" si="101"/>
        <v>0</v>
      </c>
      <c r="T193">
        <f t="shared" si="102"/>
        <v>0</v>
      </c>
      <c r="U193">
        <f t="shared" si="103"/>
        <v>0</v>
      </c>
      <c r="V193">
        <f t="shared" si="104"/>
        <v>0</v>
      </c>
      <c r="W193">
        <f t="shared" si="105"/>
        <v>0</v>
      </c>
      <c r="X193">
        <f t="shared" si="106"/>
        <v>0</v>
      </c>
      <c r="Y193">
        <f t="shared" si="107"/>
        <v>0</v>
      </c>
      <c r="AA193">
        <v>92418442</v>
      </c>
      <c r="AB193">
        <f t="shared" si="108"/>
        <v>42580.41</v>
      </c>
      <c r="AC193">
        <f t="shared" si="109"/>
        <v>42580.41</v>
      </c>
      <c r="AD193">
        <f t="shared" si="135"/>
        <v>0</v>
      </c>
      <c r="AE193">
        <f t="shared" si="110"/>
        <v>0</v>
      </c>
      <c r="AF193">
        <f t="shared" si="111"/>
        <v>0</v>
      </c>
      <c r="AG193">
        <f t="shared" si="112"/>
        <v>0</v>
      </c>
      <c r="AH193">
        <f t="shared" si="113"/>
        <v>0</v>
      </c>
      <c r="AI193">
        <f t="shared" si="114"/>
        <v>0</v>
      </c>
      <c r="AJ193">
        <f t="shared" si="115"/>
        <v>0</v>
      </c>
      <c r="AK193">
        <v>42580.41</v>
      </c>
      <c r="AL193">
        <v>42580.41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3</v>
      </c>
      <c r="BJ193" t="s">
        <v>223</v>
      </c>
      <c r="BM193">
        <v>902</v>
      </c>
      <c r="BN193">
        <v>0</v>
      </c>
      <c r="BO193" t="s">
        <v>3</v>
      </c>
      <c r="BP193">
        <v>0</v>
      </c>
      <c r="BQ193">
        <v>92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H193">
        <v>28</v>
      </c>
      <c r="CI193">
        <v>0</v>
      </c>
      <c r="CJ193">
        <v>0</v>
      </c>
      <c r="CK193">
        <v>0</v>
      </c>
      <c r="CL193">
        <v>0</v>
      </c>
      <c r="CM193">
        <v>0</v>
      </c>
      <c r="CN193" t="s">
        <v>3</v>
      </c>
      <c r="CO193">
        <v>0</v>
      </c>
      <c r="CP193">
        <f t="shared" si="116"/>
        <v>0</v>
      </c>
      <c r="CQ193">
        <f t="shared" si="117"/>
        <v>42580.41</v>
      </c>
      <c r="CR193">
        <f t="shared" si="118"/>
        <v>0</v>
      </c>
      <c r="CS193">
        <f t="shared" si="119"/>
        <v>0</v>
      </c>
      <c r="CT193">
        <f t="shared" si="120"/>
        <v>0</v>
      </c>
      <c r="CU193">
        <f t="shared" si="121"/>
        <v>0</v>
      </c>
      <c r="CV193">
        <f t="shared" si="122"/>
        <v>0</v>
      </c>
      <c r="CW193">
        <f t="shared" si="123"/>
        <v>0</v>
      </c>
      <c r="CX193">
        <f t="shared" si="124"/>
        <v>0</v>
      </c>
      <c r="CY193">
        <f>0</f>
        <v>0</v>
      </c>
      <c r="CZ193">
        <f>0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20</v>
      </c>
      <c r="DW193" t="s">
        <v>20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91386123</v>
      </c>
      <c r="EF193">
        <v>92</v>
      </c>
      <c r="EG193" t="s">
        <v>211</v>
      </c>
      <c r="EH193">
        <v>0</v>
      </c>
      <c r="EI193" t="s">
        <v>3</v>
      </c>
      <c r="EJ193">
        <v>3</v>
      </c>
      <c r="EK193">
        <v>902</v>
      </c>
      <c r="EL193" t="s">
        <v>211</v>
      </c>
      <c r="EM193" t="s">
        <v>212</v>
      </c>
      <c r="EO193" t="s">
        <v>3</v>
      </c>
      <c r="EQ193">
        <v>16</v>
      </c>
      <c r="ER193">
        <v>0</v>
      </c>
      <c r="ES193">
        <v>42580.41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5</v>
      </c>
      <c r="FC193">
        <v>0</v>
      </c>
      <c r="FD193">
        <v>18</v>
      </c>
      <c r="FF193">
        <v>42580.41</v>
      </c>
      <c r="FQ193">
        <v>0</v>
      </c>
      <c r="FR193">
        <f t="shared" si="125"/>
        <v>0</v>
      </c>
      <c r="FS193">
        <v>0</v>
      </c>
      <c r="FX193">
        <v>0</v>
      </c>
      <c r="FY193">
        <v>0</v>
      </c>
      <c r="GA193" t="s">
        <v>3</v>
      </c>
      <c r="GD193">
        <v>1</v>
      </c>
      <c r="GF193">
        <v>-1105372307</v>
      </c>
      <c r="GG193">
        <v>2</v>
      </c>
      <c r="GH193">
        <v>3</v>
      </c>
      <c r="GI193">
        <v>-2</v>
      </c>
      <c r="GJ193">
        <v>0</v>
      </c>
      <c r="GK193">
        <v>0</v>
      </c>
      <c r="GL193">
        <f t="shared" si="126"/>
        <v>0</v>
      </c>
      <c r="GM193">
        <f t="shared" si="127"/>
        <v>0</v>
      </c>
      <c r="GN193">
        <f t="shared" si="128"/>
        <v>0</v>
      </c>
      <c r="GO193">
        <f t="shared" si="129"/>
        <v>0</v>
      </c>
      <c r="GP193">
        <f t="shared" si="130"/>
        <v>0</v>
      </c>
      <c r="GR193">
        <v>1</v>
      </c>
      <c r="GS193">
        <v>1</v>
      </c>
      <c r="GT193">
        <v>0</v>
      </c>
      <c r="GU193" t="s">
        <v>3</v>
      </c>
      <c r="GV193">
        <f t="shared" si="131"/>
        <v>0</v>
      </c>
      <c r="GW193">
        <v>1</v>
      </c>
      <c r="GX193">
        <f t="shared" si="132"/>
        <v>0</v>
      </c>
      <c r="HA193">
        <v>0</v>
      </c>
      <c r="HB193">
        <v>0</v>
      </c>
      <c r="HC193">
        <f t="shared" si="133"/>
        <v>0</v>
      </c>
      <c r="HE193" t="s">
        <v>3</v>
      </c>
      <c r="HF193" t="s">
        <v>3</v>
      </c>
      <c r="HH193">
        <f t="shared" si="134"/>
        <v>0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55">
      <c r="A194" s="2">
        <v>17</v>
      </c>
      <c r="B194" s="2">
        <v>1</v>
      </c>
      <c r="C194" s="2"/>
      <c r="D194" s="2"/>
      <c r="E194" s="2" t="s">
        <v>225</v>
      </c>
      <c r="F194" s="2" t="s">
        <v>226</v>
      </c>
      <c r="G194" s="2" t="s">
        <v>227</v>
      </c>
      <c r="H194" s="2" t="s">
        <v>20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f t="shared" si="96"/>
        <v>0</v>
      </c>
      <c r="O194" s="2">
        <f t="shared" si="97"/>
        <v>0</v>
      </c>
      <c r="P194" s="2">
        <f t="shared" si="98"/>
        <v>0</v>
      </c>
      <c r="Q194" s="2">
        <f t="shared" si="99"/>
        <v>0</v>
      </c>
      <c r="R194" s="2">
        <f t="shared" si="100"/>
        <v>0</v>
      </c>
      <c r="S194" s="2">
        <f t="shared" si="101"/>
        <v>0</v>
      </c>
      <c r="T194" s="2">
        <f t="shared" si="102"/>
        <v>0</v>
      </c>
      <c r="U194" s="2">
        <f t="shared" si="103"/>
        <v>0</v>
      </c>
      <c r="V194" s="2">
        <f t="shared" si="104"/>
        <v>0</v>
      </c>
      <c r="W194" s="2">
        <f t="shared" si="105"/>
        <v>0</v>
      </c>
      <c r="X194" s="2">
        <f t="shared" si="106"/>
        <v>0</v>
      </c>
      <c r="Y194" s="2">
        <f t="shared" si="107"/>
        <v>0</v>
      </c>
      <c r="Z194" s="2"/>
      <c r="AA194" s="2">
        <v>92418497</v>
      </c>
      <c r="AB194" s="2">
        <f t="shared" si="108"/>
        <v>6236.78</v>
      </c>
      <c r="AC194" s="2">
        <f t="shared" si="109"/>
        <v>6236.78</v>
      </c>
      <c r="AD194" s="2">
        <f t="shared" si="135"/>
        <v>0</v>
      </c>
      <c r="AE194" s="2">
        <f t="shared" si="110"/>
        <v>0</v>
      </c>
      <c r="AF194" s="2">
        <f t="shared" si="111"/>
        <v>0</v>
      </c>
      <c r="AG194" s="2">
        <f t="shared" si="112"/>
        <v>0</v>
      </c>
      <c r="AH194" s="2">
        <f t="shared" si="113"/>
        <v>0</v>
      </c>
      <c r="AI194" s="2">
        <f t="shared" si="114"/>
        <v>0</v>
      </c>
      <c r="AJ194" s="2">
        <f t="shared" si="115"/>
        <v>0</v>
      </c>
      <c r="AK194" s="2">
        <v>6236.78</v>
      </c>
      <c r="AL194" s="2">
        <v>6236.78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1</v>
      </c>
      <c r="AW194" s="2">
        <v>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3</v>
      </c>
      <c r="BI194" s="2">
        <v>3</v>
      </c>
      <c r="BJ194" s="2" t="s">
        <v>226</v>
      </c>
      <c r="BK194" s="2"/>
      <c r="BL194" s="2"/>
      <c r="BM194" s="2">
        <v>902</v>
      </c>
      <c r="BN194" s="2">
        <v>0</v>
      </c>
      <c r="BO194" s="2" t="s">
        <v>3</v>
      </c>
      <c r="BP194" s="2">
        <v>0</v>
      </c>
      <c r="BQ194" s="2">
        <v>92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0</v>
      </c>
      <c r="CA194" s="2">
        <v>0</v>
      </c>
      <c r="CB194" s="2" t="s">
        <v>3</v>
      </c>
      <c r="CC194" s="2"/>
      <c r="CD194" s="2"/>
      <c r="CE194" s="2">
        <v>0</v>
      </c>
      <c r="CF194" s="2">
        <v>0</v>
      </c>
      <c r="CG194" s="2">
        <v>0</v>
      </c>
      <c r="CH194" s="2">
        <v>29</v>
      </c>
      <c r="CI194" s="2">
        <v>0</v>
      </c>
      <c r="CJ194" s="2">
        <v>0</v>
      </c>
      <c r="CK194" s="2">
        <v>0</v>
      </c>
      <c r="CL194" s="2">
        <v>0</v>
      </c>
      <c r="CM194" s="2">
        <v>0</v>
      </c>
      <c r="CN194" s="2" t="s">
        <v>3</v>
      </c>
      <c r="CO194" s="2">
        <v>0</v>
      </c>
      <c r="CP194" s="2">
        <f t="shared" si="116"/>
        <v>0</v>
      </c>
      <c r="CQ194" s="2">
        <f t="shared" si="117"/>
        <v>6236.78</v>
      </c>
      <c r="CR194" s="2">
        <f t="shared" si="118"/>
        <v>0</v>
      </c>
      <c r="CS194" s="2">
        <f t="shared" si="119"/>
        <v>0</v>
      </c>
      <c r="CT194" s="2">
        <f t="shared" si="120"/>
        <v>0</v>
      </c>
      <c r="CU194" s="2">
        <f t="shared" si="121"/>
        <v>0</v>
      </c>
      <c r="CV194" s="2">
        <f t="shared" si="122"/>
        <v>0</v>
      </c>
      <c r="CW194" s="2">
        <f t="shared" si="123"/>
        <v>0</v>
      </c>
      <c r="CX194" s="2">
        <f t="shared" si="124"/>
        <v>0</v>
      </c>
      <c r="CY194" s="2">
        <f>0</f>
        <v>0</v>
      </c>
      <c r="CZ194" s="2">
        <f>0</f>
        <v>0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1013</v>
      </c>
      <c r="DV194" s="2" t="s">
        <v>20</v>
      </c>
      <c r="DW194" s="2" t="s">
        <v>20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91386123</v>
      </c>
      <c r="EF194" s="2">
        <v>92</v>
      </c>
      <c r="EG194" s="2" t="s">
        <v>211</v>
      </c>
      <c r="EH194" s="2">
        <v>0</v>
      </c>
      <c r="EI194" s="2" t="s">
        <v>3</v>
      </c>
      <c r="EJ194" s="2">
        <v>3</v>
      </c>
      <c r="EK194" s="2">
        <v>902</v>
      </c>
      <c r="EL194" s="2" t="s">
        <v>211</v>
      </c>
      <c r="EM194" s="2" t="s">
        <v>212</v>
      </c>
      <c r="EN194" s="2"/>
      <c r="EO194" s="2" t="s">
        <v>3</v>
      </c>
      <c r="EP194" s="2"/>
      <c r="EQ194" s="2">
        <v>16</v>
      </c>
      <c r="ER194" s="2">
        <v>0</v>
      </c>
      <c r="ES194" s="2">
        <v>6236.78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>
        <v>0</v>
      </c>
      <c r="EZ194" s="2">
        <v>5</v>
      </c>
      <c r="FA194" s="2"/>
      <c r="FB194" s="2"/>
      <c r="FC194" s="2">
        <v>0</v>
      </c>
      <c r="FD194" s="2">
        <v>18</v>
      </c>
      <c r="FE194" s="2"/>
      <c r="FF194" s="2">
        <v>6236.78</v>
      </c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f t="shared" si="125"/>
        <v>0</v>
      </c>
      <c r="FS194" s="2">
        <v>0</v>
      </c>
      <c r="FT194" s="2"/>
      <c r="FU194" s="2"/>
      <c r="FV194" s="2"/>
      <c r="FW194" s="2"/>
      <c r="FX194" s="2">
        <v>0</v>
      </c>
      <c r="FY194" s="2">
        <v>0</v>
      </c>
      <c r="FZ194" s="2"/>
      <c r="GA194" s="2" t="s">
        <v>3</v>
      </c>
      <c r="GB194" s="2"/>
      <c r="GC194" s="2"/>
      <c r="GD194" s="2">
        <v>1</v>
      </c>
      <c r="GE194" s="2"/>
      <c r="GF194" s="2">
        <v>462670101</v>
      </c>
      <c r="GG194" s="2">
        <v>2</v>
      </c>
      <c r="GH194" s="2">
        <v>3</v>
      </c>
      <c r="GI194" s="2">
        <v>-2</v>
      </c>
      <c r="GJ194" s="2">
        <v>0</v>
      </c>
      <c r="GK194" s="2">
        <v>0</v>
      </c>
      <c r="GL194" s="2">
        <f t="shared" si="126"/>
        <v>0</v>
      </c>
      <c r="GM194" s="2">
        <f t="shared" si="127"/>
        <v>0</v>
      </c>
      <c r="GN194" s="2">
        <f t="shared" si="128"/>
        <v>0</v>
      </c>
      <c r="GO194" s="2">
        <f t="shared" si="129"/>
        <v>0</v>
      </c>
      <c r="GP194" s="2">
        <f t="shared" si="130"/>
        <v>0</v>
      </c>
      <c r="GQ194" s="2"/>
      <c r="GR194" s="2">
        <v>1</v>
      </c>
      <c r="GS194" s="2">
        <v>1</v>
      </c>
      <c r="GT194" s="2">
        <v>0</v>
      </c>
      <c r="GU194" s="2" t="s">
        <v>3</v>
      </c>
      <c r="GV194" s="2">
        <f t="shared" si="131"/>
        <v>0</v>
      </c>
      <c r="GW194" s="2">
        <v>1</v>
      </c>
      <c r="GX194" s="2">
        <f t="shared" si="132"/>
        <v>0</v>
      </c>
      <c r="GY194" s="2"/>
      <c r="GZ194" s="2"/>
      <c r="HA194" s="2">
        <v>0</v>
      </c>
      <c r="HB194" s="2">
        <v>0</v>
      </c>
      <c r="HC194" s="2">
        <f t="shared" si="133"/>
        <v>0</v>
      </c>
      <c r="HD194" s="2"/>
      <c r="HE194" s="2" t="s">
        <v>3</v>
      </c>
      <c r="HF194" s="2" t="s">
        <v>3</v>
      </c>
      <c r="HG194" s="2"/>
      <c r="HH194" s="2">
        <f t="shared" si="134"/>
        <v>0</v>
      </c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>
        <v>0</v>
      </c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>
      <c r="A195">
        <v>17</v>
      </c>
      <c r="B195">
        <v>1</v>
      </c>
      <c r="E195" t="s">
        <v>225</v>
      </c>
      <c r="F195" t="s">
        <v>226</v>
      </c>
      <c r="G195" t="s">
        <v>227</v>
      </c>
      <c r="H195" t="s">
        <v>20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f t="shared" si="96"/>
        <v>0</v>
      </c>
      <c r="O195">
        <f t="shared" si="97"/>
        <v>0</v>
      </c>
      <c r="P195">
        <f t="shared" si="98"/>
        <v>0</v>
      </c>
      <c r="Q195">
        <f t="shared" si="99"/>
        <v>0</v>
      </c>
      <c r="R195">
        <f t="shared" si="100"/>
        <v>0</v>
      </c>
      <c r="S195">
        <f t="shared" si="101"/>
        <v>0</v>
      </c>
      <c r="T195">
        <f t="shared" si="102"/>
        <v>0</v>
      </c>
      <c r="U195">
        <f t="shared" si="103"/>
        <v>0</v>
      </c>
      <c r="V195">
        <f t="shared" si="104"/>
        <v>0</v>
      </c>
      <c r="W195">
        <f t="shared" si="105"/>
        <v>0</v>
      </c>
      <c r="X195">
        <f t="shared" si="106"/>
        <v>0</v>
      </c>
      <c r="Y195">
        <f t="shared" si="107"/>
        <v>0</v>
      </c>
      <c r="AA195">
        <v>92418442</v>
      </c>
      <c r="AB195">
        <f t="shared" si="108"/>
        <v>6236.78</v>
      </c>
      <c r="AC195">
        <f t="shared" si="109"/>
        <v>6236.78</v>
      </c>
      <c r="AD195">
        <f t="shared" si="135"/>
        <v>0</v>
      </c>
      <c r="AE195">
        <f t="shared" si="110"/>
        <v>0</v>
      </c>
      <c r="AF195">
        <f t="shared" si="111"/>
        <v>0</v>
      </c>
      <c r="AG195">
        <f t="shared" si="112"/>
        <v>0</v>
      </c>
      <c r="AH195">
        <f t="shared" si="113"/>
        <v>0</v>
      </c>
      <c r="AI195">
        <f t="shared" si="114"/>
        <v>0</v>
      </c>
      <c r="AJ195">
        <f t="shared" si="115"/>
        <v>0</v>
      </c>
      <c r="AK195">
        <v>6236.78</v>
      </c>
      <c r="AL195">
        <v>6236.78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3</v>
      </c>
      <c r="BJ195" t="s">
        <v>226</v>
      </c>
      <c r="BM195">
        <v>902</v>
      </c>
      <c r="BN195">
        <v>0</v>
      </c>
      <c r="BO195" t="s">
        <v>3</v>
      </c>
      <c r="BP195">
        <v>0</v>
      </c>
      <c r="BQ195">
        <v>92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H195">
        <v>29</v>
      </c>
      <c r="CI195">
        <v>0</v>
      </c>
      <c r="CJ195">
        <v>0</v>
      </c>
      <c r="CK195">
        <v>0</v>
      </c>
      <c r="CL195">
        <v>0</v>
      </c>
      <c r="CM195">
        <v>0</v>
      </c>
      <c r="CN195" t="s">
        <v>3</v>
      </c>
      <c r="CO195">
        <v>0</v>
      </c>
      <c r="CP195">
        <f t="shared" si="116"/>
        <v>0</v>
      </c>
      <c r="CQ195">
        <f t="shared" si="117"/>
        <v>6236.78</v>
      </c>
      <c r="CR195">
        <f t="shared" si="118"/>
        <v>0</v>
      </c>
      <c r="CS195">
        <f t="shared" si="119"/>
        <v>0</v>
      </c>
      <c r="CT195">
        <f t="shared" si="120"/>
        <v>0</v>
      </c>
      <c r="CU195">
        <f t="shared" si="121"/>
        <v>0</v>
      </c>
      <c r="CV195">
        <f t="shared" si="122"/>
        <v>0</v>
      </c>
      <c r="CW195">
        <f t="shared" si="123"/>
        <v>0</v>
      </c>
      <c r="CX195">
        <f t="shared" si="124"/>
        <v>0</v>
      </c>
      <c r="CY195">
        <f>0</f>
        <v>0</v>
      </c>
      <c r="CZ195">
        <f>0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20</v>
      </c>
      <c r="DW195" t="s">
        <v>20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91386123</v>
      </c>
      <c r="EF195">
        <v>92</v>
      </c>
      <c r="EG195" t="s">
        <v>211</v>
      </c>
      <c r="EH195">
        <v>0</v>
      </c>
      <c r="EI195" t="s">
        <v>3</v>
      </c>
      <c r="EJ195">
        <v>3</v>
      </c>
      <c r="EK195">
        <v>902</v>
      </c>
      <c r="EL195" t="s">
        <v>211</v>
      </c>
      <c r="EM195" t="s">
        <v>212</v>
      </c>
      <c r="EO195" t="s">
        <v>3</v>
      </c>
      <c r="EQ195">
        <v>16</v>
      </c>
      <c r="ER195">
        <v>0</v>
      </c>
      <c r="ES195">
        <v>6236.78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5</v>
      </c>
      <c r="FC195">
        <v>0</v>
      </c>
      <c r="FD195">
        <v>18</v>
      </c>
      <c r="FF195">
        <v>6236.78</v>
      </c>
      <c r="FQ195">
        <v>0</v>
      </c>
      <c r="FR195">
        <f t="shared" si="125"/>
        <v>0</v>
      </c>
      <c r="FS195">
        <v>0</v>
      </c>
      <c r="FX195">
        <v>0</v>
      </c>
      <c r="FY195">
        <v>0</v>
      </c>
      <c r="GA195" t="s">
        <v>3</v>
      </c>
      <c r="GD195">
        <v>1</v>
      </c>
      <c r="GF195">
        <v>462670101</v>
      </c>
      <c r="GG195">
        <v>2</v>
      </c>
      <c r="GH195">
        <v>3</v>
      </c>
      <c r="GI195">
        <v>-2</v>
      </c>
      <c r="GJ195">
        <v>0</v>
      </c>
      <c r="GK195">
        <v>0</v>
      </c>
      <c r="GL195">
        <f t="shared" si="126"/>
        <v>0</v>
      </c>
      <c r="GM195">
        <f t="shared" si="127"/>
        <v>0</v>
      </c>
      <c r="GN195">
        <f t="shared" si="128"/>
        <v>0</v>
      </c>
      <c r="GO195">
        <f t="shared" si="129"/>
        <v>0</v>
      </c>
      <c r="GP195">
        <f t="shared" si="130"/>
        <v>0</v>
      </c>
      <c r="GR195">
        <v>1</v>
      </c>
      <c r="GS195">
        <v>1</v>
      </c>
      <c r="GT195">
        <v>0</v>
      </c>
      <c r="GU195" t="s">
        <v>3</v>
      </c>
      <c r="GV195">
        <f t="shared" si="131"/>
        <v>0</v>
      </c>
      <c r="GW195">
        <v>1</v>
      </c>
      <c r="GX195">
        <f t="shared" si="132"/>
        <v>0</v>
      </c>
      <c r="HA195">
        <v>0</v>
      </c>
      <c r="HB195">
        <v>0</v>
      </c>
      <c r="HC195">
        <f t="shared" si="133"/>
        <v>0</v>
      </c>
      <c r="HE195" t="s">
        <v>3</v>
      </c>
      <c r="HF195" t="s">
        <v>3</v>
      </c>
      <c r="HH195">
        <f t="shared" si="134"/>
        <v>0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7" spans="1:255">
      <c r="A197" s="3">
        <v>51</v>
      </c>
      <c r="B197" s="3">
        <f>B178</f>
        <v>1</v>
      </c>
      <c r="C197" s="3">
        <f>A178</f>
        <v>4</v>
      </c>
      <c r="D197" s="3">
        <f>ROW(A178)</f>
        <v>178</v>
      </c>
      <c r="E197" s="3"/>
      <c r="F197" s="3" t="str">
        <f>IF(F178&lt;&gt;"",F178,"")</f>
        <v>Новый раздел</v>
      </c>
      <c r="G197" s="3" t="str">
        <f>IF(G178&lt;&gt;"",G178,"")</f>
        <v>Оборудование</v>
      </c>
      <c r="H197" s="3">
        <v>0</v>
      </c>
      <c r="I197" s="3"/>
      <c r="J197" s="3"/>
      <c r="K197" s="3"/>
      <c r="L197" s="3"/>
      <c r="M197" s="3"/>
      <c r="N197" s="3"/>
      <c r="O197" s="3">
        <f t="shared" ref="O197:T197" si="136">ROUND(AB197,2)</f>
        <v>285139.63</v>
      </c>
      <c r="P197" s="3">
        <f t="shared" si="136"/>
        <v>285139.63</v>
      </c>
      <c r="Q197" s="3">
        <f t="shared" si="136"/>
        <v>0</v>
      </c>
      <c r="R197" s="3">
        <f t="shared" si="136"/>
        <v>0</v>
      </c>
      <c r="S197" s="3">
        <f t="shared" si="136"/>
        <v>0</v>
      </c>
      <c r="T197" s="3">
        <f t="shared" si="136"/>
        <v>0</v>
      </c>
      <c r="U197" s="3">
        <f>AH197</f>
        <v>0</v>
      </c>
      <c r="V197" s="3">
        <f>AI197</f>
        <v>0</v>
      </c>
      <c r="W197" s="3">
        <f>ROUND(AJ197,2)</f>
        <v>0</v>
      </c>
      <c r="X197" s="3">
        <f>ROUND(AK197,2)</f>
        <v>0</v>
      </c>
      <c r="Y197" s="3">
        <f>ROUND(AL197,2)</f>
        <v>0</v>
      </c>
      <c r="Z197" s="3"/>
      <c r="AA197" s="3"/>
      <c r="AB197" s="3">
        <f>ROUND(SUMIF(AA182:AA195,"=92418497",O182:O195),2)</f>
        <v>285139.63</v>
      </c>
      <c r="AC197" s="3">
        <f>ROUND(SUMIF(AA182:AA195,"=92418497",P182:P195),2)</f>
        <v>285139.63</v>
      </c>
      <c r="AD197" s="3">
        <f>ROUND(SUMIF(AA182:AA195,"=92418497",Q182:Q195),2)</f>
        <v>0</v>
      </c>
      <c r="AE197" s="3">
        <f>ROUND(SUMIF(AA182:AA195,"=92418497",R182:R195),2)</f>
        <v>0</v>
      </c>
      <c r="AF197" s="3">
        <f>ROUND(SUMIF(AA182:AA195,"=92418497",S182:S195),2)</f>
        <v>0</v>
      </c>
      <c r="AG197" s="3">
        <f>ROUND(SUMIF(AA182:AA195,"=92418497",T182:T195),2)</f>
        <v>0</v>
      </c>
      <c r="AH197" s="3">
        <f>SUMIF(AA182:AA195,"=92418497",U182:U195)</f>
        <v>0</v>
      </c>
      <c r="AI197" s="3">
        <f>SUMIF(AA182:AA195,"=92418497",V182:V195)</f>
        <v>0</v>
      </c>
      <c r="AJ197" s="3">
        <f>ROUND(SUMIF(AA182:AA195,"=92418497",W182:W195),2)</f>
        <v>0</v>
      </c>
      <c r="AK197" s="3">
        <f>ROUND(SUMIF(AA182:AA195,"=92418497",X182:X195),2)</f>
        <v>0</v>
      </c>
      <c r="AL197" s="3">
        <f>ROUND(SUMIF(AA182:AA195,"=92418497",Y182:Y195),2)</f>
        <v>0</v>
      </c>
      <c r="AM197" s="3"/>
      <c r="AN197" s="3"/>
      <c r="AO197" s="3">
        <f t="shared" ref="AO197:BD197" si="137">ROUND(BX197,2)</f>
        <v>0</v>
      </c>
      <c r="AP197" s="3">
        <f t="shared" si="137"/>
        <v>285139.63</v>
      </c>
      <c r="AQ197" s="3">
        <f t="shared" si="137"/>
        <v>0</v>
      </c>
      <c r="AR197" s="3">
        <f t="shared" si="137"/>
        <v>285139.63</v>
      </c>
      <c r="AS197" s="3">
        <f t="shared" si="137"/>
        <v>0</v>
      </c>
      <c r="AT197" s="3">
        <f t="shared" si="137"/>
        <v>0</v>
      </c>
      <c r="AU197" s="3">
        <f t="shared" si="137"/>
        <v>0</v>
      </c>
      <c r="AV197" s="3">
        <f t="shared" si="137"/>
        <v>285139.63</v>
      </c>
      <c r="AW197" s="3">
        <f t="shared" si="137"/>
        <v>0</v>
      </c>
      <c r="AX197" s="3">
        <f t="shared" si="137"/>
        <v>0</v>
      </c>
      <c r="AY197" s="3">
        <f t="shared" si="137"/>
        <v>0</v>
      </c>
      <c r="AZ197" s="3">
        <f t="shared" si="137"/>
        <v>285139.63</v>
      </c>
      <c r="BA197" s="3">
        <f t="shared" si="137"/>
        <v>0</v>
      </c>
      <c r="BB197" s="3">
        <f t="shared" si="137"/>
        <v>0</v>
      </c>
      <c r="BC197" s="3">
        <f t="shared" si="137"/>
        <v>0</v>
      </c>
      <c r="BD197" s="3">
        <f t="shared" si="137"/>
        <v>0</v>
      </c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>
        <f>ROUND(SUMIF(AA182:AA195,"=92418497",FQ182:FQ195),2)</f>
        <v>0</v>
      </c>
      <c r="BY197" s="3">
        <f>ROUND(SUMIF(AA182:AA195,"=92418497",FR182:FR195),2)</f>
        <v>285139.63</v>
      </c>
      <c r="BZ197" s="3">
        <f>ROUND(SUMIF(AA182:AA195,"=92418497",GL182:GL195),2)</f>
        <v>0</v>
      </c>
      <c r="CA197" s="3">
        <f>ROUND(SUMIF(AA182:AA195,"=92418497",GM182:GM195),2)</f>
        <v>285139.63</v>
      </c>
      <c r="CB197" s="3">
        <f>ROUND(SUMIF(AA182:AA195,"=92418497",GN182:GN195),2)</f>
        <v>0</v>
      </c>
      <c r="CC197" s="3">
        <f>ROUND(SUMIF(AA182:AA195,"=92418497",GO182:GO195),2)</f>
        <v>0</v>
      </c>
      <c r="CD197" s="3">
        <f>ROUND(SUMIF(AA182:AA195,"=92418497",GP182:GP195),2)</f>
        <v>0</v>
      </c>
      <c r="CE197" s="3">
        <f>AC197-BX197</f>
        <v>285139.63</v>
      </c>
      <c r="CF197" s="3">
        <f>AC197-BY197</f>
        <v>0</v>
      </c>
      <c r="CG197" s="3">
        <f>BX197-BZ197</f>
        <v>0</v>
      </c>
      <c r="CH197" s="3">
        <f>AC197-BX197-BY197+BZ197</f>
        <v>0</v>
      </c>
      <c r="CI197" s="3">
        <f>BY197-BZ197</f>
        <v>285139.63</v>
      </c>
      <c r="CJ197" s="3">
        <f>ROUND(SUMIF(AA182:AA195,"=92418497",GX182:GX195),2)</f>
        <v>0</v>
      </c>
      <c r="CK197" s="3">
        <f>ROUND(SUMIF(AA182:AA195,"=92418497",GY182:GY195),2)</f>
        <v>0</v>
      </c>
      <c r="CL197" s="3">
        <f>ROUND(SUMIF(AA182:AA195,"=92418497",GZ182:GZ195),2)</f>
        <v>0</v>
      </c>
      <c r="CM197" s="3">
        <f>ROUND(SUMIF(AA182:AA195,"=92418497",HD182:HD195),2)</f>
        <v>0</v>
      </c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4">
        <f t="shared" ref="DG197:DL197" si="138">ROUND(DT197,2)</f>
        <v>285139.63</v>
      </c>
      <c r="DH197" s="4">
        <f t="shared" si="138"/>
        <v>285139.63</v>
      </c>
      <c r="DI197" s="4">
        <f t="shared" si="138"/>
        <v>0</v>
      </c>
      <c r="DJ197" s="4">
        <f t="shared" si="138"/>
        <v>0</v>
      </c>
      <c r="DK197" s="4">
        <f t="shared" si="138"/>
        <v>0</v>
      </c>
      <c r="DL197" s="4">
        <f t="shared" si="138"/>
        <v>0</v>
      </c>
      <c r="DM197" s="4">
        <f>DZ197</f>
        <v>0</v>
      </c>
      <c r="DN197" s="4">
        <f>EA197</f>
        <v>0</v>
      </c>
      <c r="DO197" s="4">
        <f>ROUND(EB197,2)</f>
        <v>0</v>
      </c>
      <c r="DP197" s="4">
        <f>ROUND(EC197,2)</f>
        <v>0</v>
      </c>
      <c r="DQ197" s="4">
        <f>ROUND(ED197,2)</f>
        <v>0</v>
      </c>
      <c r="DR197" s="4"/>
      <c r="DS197" s="4"/>
      <c r="DT197" s="4">
        <f>ROUND(SUMIF(AA182:AA195,"=92418442",O182:O195),2)</f>
        <v>285139.63</v>
      </c>
      <c r="DU197" s="4">
        <f>ROUND(SUMIF(AA182:AA195,"=92418442",P182:P195),2)</f>
        <v>285139.63</v>
      </c>
      <c r="DV197" s="4">
        <f>ROUND(SUMIF(AA182:AA195,"=92418442",Q182:Q195),2)</f>
        <v>0</v>
      </c>
      <c r="DW197" s="4">
        <f>ROUND(SUMIF(AA182:AA195,"=92418442",R182:R195),2)</f>
        <v>0</v>
      </c>
      <c r="DX197" s="4">
        <f>ROUND(SUMIF(AA182:AA195,"=92418442",S182:S195),2)</f>
        <v>0</v>
      </c>
      <c r="DY197" s="4">
        <f>ROUND(SUMIF(AA182:AA195,"=92418442",T182:T195),2)</f>
        <v>0</v>
      </c>
      <c r="DZ197" s="4">
        <f>SUMIF(AA182:AA195,"=92418442",U182:U195)</f>
        <v>0</v>
      </c>
      <c r="EA197" s="4">
        <f>SUMIF(AA182:AA195,"=92418442",V182:V195)</f>
        <v>0</v>
      </c>
      <c r="EB197" s="4">
        <f>ROUND(SUMIF(AA182:AA195,"=92418442",W182:W195),2)</f>
        <v>0</v>
      </c>
      <c r="EC197" s="4">
        <f>ROUND(SUMIF(AA182:AA195,"=92418442",X182:X195),2)</f>
        <v>0</v>
      </c>
      <c r="ED197" s="4">
        <f>ROUND(SUMIF(AA182:AA195,"=92418442",Y182:Y195),2)</f>
        <v>0</v>
      </c>
      <c r="EE197" s="4"/>
      <c r="EF197" s="4"/>
      <c r="EG197" s="4">
        <f t="shared" ref="EG197:EV197" si="139">ROUND(FP197,2)</f>
        <v>0</v>
      </c>
      <c r="EH197" s="4">
        <f t="shared" si="139"/>
        <v>285139.63</v>
      </c>
      <c r="EI197" s="4">
        <f t="shared" si="139"/>
        <v>0</v>
      </c>
      <c r="EJ197" s="4">
        <f t="shared" si="139"/>
        <v>285139.63</v>
      </c>
      <c r="EK197" s="4">
        <f t="shared" si="139"/>
        <v>0</v>
      </c>
      <c r="EL197" s="4">
        <f t="shared" si="139"/>
        <v>0</v>
      </c>
      <c r="EM197" s="4">
        <f t="shared" si="139"/>
        <v>0</v>
      </c>
      <c r="EN197" s="4">
        <f t="shared" si="139"/>
        <v>285139.63</v>
      </c>
      <c r="EO197" s="4">
        <f t="shared" si="139"/>
        <v>0</v>
      </c>
      <c r="EP197" s="4">
        <f t="shared" si="139"/>
        <v>0</v>
      </c>
      <c r="EQ197" s="4">
        <f t="shared" si="139"/>
        <v>0</v>
      </c>
      <c r="ER197" s="4">
        <f t="shared" si="139"/>
        <v>285139.63</v>
      </c>
      <c r="ES197" s="4">
        <f t="shared" si="139"/>
        <v>0</v>
      </c>
      <c r="ET197" s="4">
        <f t="shared" si="139"/>
        <v>0</v>
      </c>
      <c r="EU197" s="4">
        <f t="shared" si="139"/>
        <v>0</v>
      </c>
      <c r="EV197" s="4">
        <f t="shared" si="139"/>
        <v>0</v>
      </c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>
        <f>ROUND(SUMIF(AA182:AA195,"=92418442",FQ182:FQ195),2)</f>
        <v>0</v>
      </c>
      <c r="FQ197" s="4">
        <f>ROUND(SUMIF(AA182:AA195,"=92418442",FR182:FR195),2)</f>
        <v>285139.63</v>
      </c>
      <c r="FR197" s="4">
        <f>ROUND(SUMIF(AA182:AA195,"=92418442",GL182:GL195),2)</f>
        <v>0</v>
      </c>
      <c r="FS197" s="4">
        <f>ROUND(SUMIF(AA182:AA195,"=92418442",GM182:GM195),2)</f>
        <v>285139.63</v>
      </c>
      <c r="FT197" s="4">
        <f>ROUND(SUMIF(AA182:AA195,"=92418442",GN182:GN195),2)</f>
        <v>0</v>
      </c>
      <c r="FU197" s="4">
        <f>ROUND(SUMIF(AA182:AA195,"=92418442",GO182:GO195),2)</f>
        <v>0</v>
      </c>
      <c r="FV197" s="4">
        <f>ROUND(SUMIF(AA182:AA195,"=92418442",GP182:GP195),2)</f>
        <v>0</v>
      </c>
      <c r="FW197" s="4">
        <f>DU197-FP197</f>
        <v>285139.63</v>
      </c>
      <c r="FX197" s="4">
        <f>DU197-FQ197</f>
        <v>0</v>
      </c>
      <c r="FY197" s="4">
        <f>FP197-FR197</f>
        <v>0</v>
      </c>
      <c r="FZ197" s="4">
        <f>DU197-FP197-FQ197+FR197</f>
        <v>0</v>
      </c>
      <c r="GA197" s="4">
        <f>FQ197-FR197</f>
        <v>285139.63</v>
      </c>
      <c r="GB197" s="4">
        <f>ROUND(SUMIF(AA182:AA195,"=92418442",GX182:GX195),2)</f>
        <v>0</v>
      </c>
      <c r="GC197" s="4">
        <f>ROUND(SUMIF(AA182:AA195,"=92418442",GY182:GY195),2)</f>
        <v>0</v>
      </c>
      <c r="GD197" s="4">
        <f>ROUND(SUMIF(AA182:AA195,"=92418442",GZ182:GZ195),2)</f>
        <v>0</v>
      </c>
      <c r="GE197" s="4">
        <f>ROUND(SUMIF(AA182:AA195,"=92418442",HD182:HD195),2)</f>
        <v>0</v>
      </c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>
        <v>0</v>
      </c>
    </row>
    <row r="199" spans="1:255">
      <c r="A199" s="5">
        <v>50</v>
      </c>
      <c r="B199" s="5">
        <v>0</v>
      </c>
      <c r="C199" s="5">
        <v>0</v>
      </c>
      <c r="D199" s="5">
        <v>1</v>
      </c>
      <c r="E199" s="5">
        <v>201</v>
      </c>
      <c r="F199" s="5">
        <f>ROUND(Source!O197,O199)</f>
        <v>285139.63</v>
      </c>
      <c r="G199" s="5" t="s">
        <v>75</v>
      </c>
      <c r="H199" s="5" t="s">
        <v>76</v>
      </c>
      <c r="I199" s="5"/>
      <c r="J199" s="5"/>
      <c r="K199" s="5">
        <v>201</v>
      </c>
      <c r="L199" s="5">
        <v>1</v>
      </c>
      <c r="M199" s="5">
        <v>3</v>
      </c>
      <c r="N199" s="5" t="s">
        <v>3</v>
      </c>
      <c r="O199" s="5">
        <v>2</v>
      </c>
      <c r="P199" s="5">
        <f>ROUND(Source!DG197,O199)</f>
        <v>285139.63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55">
      <c r="A200" s="5">
        <v>50</v>
      </c>
      <c r="B200" s="5">
        <v>0</v>
      </c>
      <c r="C200" s="5">
        <v>0</v>
      </c>
      <c r="D200" s="5">
        <v>1</v>
      </c>
      <c r="E200" s="5">
        <v>202</v>
      </c>
      <c r="F200" s="5">
        <f>ROUND(Source!P197,O200)</f>
        <v>285139.63</v>
      </c>
      <c r="G200" s="5" t="s">
        <v>77</v>
      </c>
      <c r="H200" s="5" t="s">
        <v>78</v>
      </c>
      <c r="I200" s="5"/>
      <c r="J200" s="5"/>
      <c r="K200" s="5">
        <v>202</v>
      </c>
      <c r="L200" s="5">
        <v>2</v>
      </c>
      <c r="M200" s="5">
        <v>3</v>
      </c>
      <c r="N200" s="5" t="s">
        <v>3</v>
      </c>
      <c r="O200" s="5">
        <v>2</v>
      </c>
      <c r="P200" s="5">
        <f>ROUND(Source!DH197,O200)</f>
        <v>285139.63</v>
      </c>
      <c r="Q200" s="5"/>
      <c r="R200" s="5"/>
      <c r="S200" s="5"/>
      <c r="T200" s="5"/>
      <c r="U200" s="5"/>
      <c r="V200" s="5"/>
      <c r="W200" s="5">
        <v>285139.63</v>
      </c>
      <c r="X200" s="5">
        <v>1</v>
      </c>
      <c r="Y200" s="5">
        <v>285139.63</v>
      </c>
      <c r="Z200" s="5">
        <v>285139.63</v>
      </c>
      <c r="AA200" s="5">
        <v>1</v>
      </c>
      <c r="AB200" s="5">
        <v>285139.63</v>
      </c>
    </row>
    <row r="201" spans="1:255">
      <c r="A201" s="5">
        <v>50</v>
      </c>
      <c r="B201" s="5">
        <v>0</v>
      </c>
      <c r="C201" s="5">
        <v>0</v>
      </c>
      <c r="D201" s="5">
        <v>1</v>
      </c>
      <c r="E201" s="5">
        <v>222</v>
      </c>
      <c r="F201" s="5">
        <f>ROUND(Source!AO197,O201)</f>
        <v>0</v>
      </c>
      <c r="G201" s="5" t="s">
        <v>79</v>
      </c>
      <c r="H201" s="5" t="s">
        <v>80</v>
      </c>
      <c r="I201" s="5"/>
      <c r="J201" s="5"/>
      <c r="K201" s="5">
        <v>222</v>
      </c>
      <c r="L201" s="5">
        <v>3</v>
      </c>
      <c r="M201" s="5">
        <v>3</v>
      </c>
      <c r="N201" s="5" t="s">
        <v>3</v>
      </c>
      <c r="O201" s="5">
        <v>2</v>
      </c>
      <c r="P201" s="5">
        <f>ROUND(Source!EG197,O201)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55">
      <c r="A202" s="5">
        <v>50</v>
      </c>
      <c r="B202" s="5">
        <v>0</v>
      </c>
      <c r="C202" s="5">
        <v>0</v>
      </c>
      <c r="D202" s="5">
        <v>1</v>
      </c>
      <c r="E202" s="5">
        <v>225</v>
      </c>
      <c r="F202" s="5">
        <f>ROUND(Source!AV197,O202)</f>
        <v>285139.63</v>
      </c>
      <c r="G202" s="5" t="s">
        <v>81</v>
      </c>
      <c r="H202" s="5" t="s">
        <v>82</v>
      </c>
      <c r="I202" s="5"/>
      <c r="J202" s="5"/>
      <c r="K202" s="5">
        <v>225</v>
      </c>
      <c r="L202" s="5">
        <v>4</v>
      </c>
      <c r="M202" s="5">
        <v>3</v>
      </c>
      <c r="N202" s="5" t="s">
        <v>3</v>
      </c>
      <c r="O202" s="5">
        <v>2</v>
      </c>
      <c r="P202" s="5">
        <f>ROUND(Source!EN197,O202)</f>
        <v>285139.63</v>
      </c>
      <c r="Q202" s="5"/>
      <c r="R202" s="5"/>
      <c r="S202" s="5"/>
      <c r="T202" s="5"/>
      <c r="U202" s="5"/>
      <c r="V202" s="5"/>
      <c r="W202" s="5">
        <v>285139.63</v>
      </c>
      <c r="X202" s="5">
        <v>1</v>
      </c>
      <c r="Y202" s="5">
        <v>285139.63</v>
      </c>
      <c r="Z202" s="5">
        <v>285139.63</v>
      </c>
      <c r="AA202" s="5">
        <v>1</v>
      </c>
      <c r="AB202" s="5">
        <v>285139.63</v>
      </c>
    </row>
    <row r="203" spans="1:255">
      <c r="A203" s="5">
        <v>50</v>
      </c>
      <c r="B203" s="5">
        <v>0</v>
      </c>
      <c r="C203" s="5">
        <v>0</v>
      </c>
      <c r="D203" s="5">
        <v>1</v>
      </c>
      <c r="E203" s="5">
        <v>226</v>
      </c>
      <c r="F203" s="5">
        <f>ROUND(Source!AW197,O203)</f>
        <v>0</v>
      </c>
      <c r="G203" s="5" t="s">
        <v>83</v>
      </c>
      <c r="H203" s="5" t="s">
        <v>84</v>
      </c>
      <c r="I203" s="5"/>
      <c r="J203" s="5"/>
      <c r="K203" s="5">
        <v>226</v>
      </c>
      <c r="L203" s="5">
        <v>5</v>
      </c>
      <c r="M203" s="5">
        <v>3</v>
      </c>
      <c r="N203" s="5" t="s">
        <v>3</v>
      </c>
      <c r="O203" s="5">
        <v>2</v>
      </c>
      <c r="P203" s="5">
        <f>ROUND(Source!EO197,O203)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55">
      <c r="A204" s="5">
        <v>50</v>
      </c>
      <c r="B204" s="5">
        <v>0</v>
      </c>
      <c r="C204" s="5">
        <v>0</v>
      </c>
      <c r="D204" s="5">
        <v>1</v>
      </c>
      <c r="E204" s="5">
        <v>227</v>
      </c>
      <c r="F204" s="5">
        <f>ROUND(Source!AX197,O204)</f>
        <v>0</v>
      </c>
      <c r="G204" s="5" t="s">
        <v>85</v>
      </c>
      <c r="H204" s="5" t="s">
        <v>86</v>
      </c>
      <c r="I204" s="5"/>
      <c r="J204" s="5"/>
      <c r="K204" s="5">
        <v>227</v>
      </c>
      <c r="L204" s="5">
        <v>6</v>
      </c>
      <c r="M204" s="5">
        <v>3</v>
      </c>
      <c r="N204" s="5" t="s">
        <v>3</v>
      </c>
      <c r="O204" s="5">
        <v>2</v>
      </c>
      <c r="P204" s="5">
        <f>ROUND(Source!EP197,O204)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55">
      <c r="A205" s="5">
        <v>50</v>
      </c>
      <c r="B205" s="5">
        <v>0</v>
      </c>
      <c r="C205" s="5">
        <v>0</v>
      </c>
      <c r="D205" s="5">
        <v>1</v>
      </c>
      <c r="E205" s="5">
        <v>228</v>
      </c>
      <c r="F205" s="5">
        <f>ROUND(Source!AY197,O205)</f>
        <v>0</v>
      </c>
      <c r="G205" s="5" t="s">
        <v>87</v>
      </c>
      <c r="H205" s="5" t="s">
        <v>88</v>
      </c>
      <c r="I205" s="5"/>
      <c r="J205" s="5"/>
      <c r="K205" s="5">
        <v>228</v>
      </c>
      <c r="L205" s="5">
        <v>7</v>
      </c>
      <c r="M205" s="5">
        <v>3</v>
      </c>
      <c r="N205" s="5" t="s">
        <v>3</v>
      </c>
      <c r="O205" s="5">
        <v>2</v>
      </c>
      <c r="P205" s="5">
        <f>ROUND(Source!EQ197,O205)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55">
      <c r="A206" s="5">
        <v>50</v>
      </c>
      <c r="B206" s="5">
        <v>0</v>
      </c>
      <c r="C206" s="5">
        <v>0</v>
      </c>
      <c r="D206" s="5">
        <v>1</v>
      </c>
      <c r="E206" s="5">
        <v>216</v>
      </c>
      <c r="F206" s="5">
        <f>ROUND(Source!AP197,O206)</f>
        <v>285139.63</v>
      </c>
      <c r="G206" s="5" t="s">
        <v>89</v>
      </c>
      <c r="H206" s="5" t="s">
        <v>90</v>
      </c>
      <c r="I206" s="5"/>
      <c r="J206" s="5"/>
      <c r="K206" s="5">
        <v>216</v>
      </c>
      <c r="L206" s="5">
        <v>8</v>
      </c>
      <c r="M206" s="5">
        <v>3</v>
      </c>
      <c r="N206" s="5" t="s">
        <v>3</v>
      </c>
      <c r="O206" s="5">
        <v>2</v>
      </c>
      <c r="P206" s="5">
        <f>ROUND(Source!EH197,O206)</f>
        <v>285139.63</v>
      </c>
      <c r="Q206" s="5"/>
      <c r="R206" s="5"/>
      <c r="S206" s="5"/>
      <c r="T206" s="5"/>
      <c r="U206" s="5"/>
      <c r="V206" s="5"/>
      <c r="W206" s="5">
        <v>285139.63</v>
      </c>
      <c r="X206" s="5">
        <v>1</v>
      </c>
      <c r="Y206" s="5">
        <v>285139.63</v>
      </c>
      <c r="Z206" s="5">
        <v>285139.63</v>
      </c>
      <c r="AA206" s="5">
        <v>1</v>
      </c>
      <c r="AB206" s="5">
        <v>285139.63</v>
      </c>
    </row>
    <row r="207" spans="1:255">
      <c r="A207" s="5">
        <v>50</v>
      </c>
      <c r="B207" s="5">
        <v>0</v>
      </c>
      <c r="C207" s="5">
        <v>0</v>
      </c>
      <c r="D207" s="5">
        <v>1</v>
      </c>
      <c r="E207" s="5">
        <v>223</v>
      </c>
      <c r="F207" s="5">
        <f>ROUND(Source!AQ197,O207)</f>
        <v>0</v>
      </c>
      <c r="G207" s="5" t="s">
        <v>91</v>
      </c>
      <c r="H207" s="5" t="s">
        <v>92</v>
      </c>
      <c r="I207" s="5"/>
      <c r="J207" s="5"/>
      <c r="K207" s="5">
        <v>223</v>
      </c>
      <c r="L207" s="5">
        <v>9</v>
      </c>
      <c r="M207" s="5">
        <v>3</v>
      </c>
      <c r="N207" s="5" t="s">
        <v>3</v>
      </c>
      <c r="O207" s="5">
        <v>2</v>
      </c>
      <c r="P207" s="5">
        <f>ROUND(Source!EI197,O207)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55">
      <c r="A208" s="5">
        <v>50</v>
      </c>
      <c r="B208" s="5">
        <v>0</v>
      </c>
      <c r="C208" s="5">
        <v>0</v>
      </c>
      <c r="D208" s="5">
        <v>1</v>
      </c>
      <c r="E208" s="5">
        <v>229</v>
      </c>
      <c r="F208" s="5">
        <f>ROUND(Source!AZ197,O208)</f>
        <v>285139.63</v>
      </c>
      <c r="G208" s="5" t="s">
        <v>93</v>
      </c>
      <c r="H208" s="5" t="s">
        <v>94</v>
      </c>
      <c r="I208" s="5"/>
      <c r="J208" s="5"/>
      <c r="K208" s="5">
        <v>229</v>
      </c>
      <c r="L208" s="5">
        <v>10</v>
      </c>
      <c r="M208" s="5">
        <v>3</v>
      </c>
      <c r="N208" s="5" t="s">
        <v>3</v>
      </c>
      <c r="O208" s="5">
        <v>2</v>
      </c>
      <c r="P208" s="5">
        <f>ROUND(Source!ER197,O208)</f>
        <v>285139.63</v>
      </c>
      <c r="Q208" s="5"/>
      <c r="R208" s="5"/>
      <c r="S208" s="5"/>
      <c r="T208" s="5"/>
      <c r="U208" s="5"/>
      <c r="V208" s="5"/>
      <c r="W208" s="5">
        <v>285139.63</v>
      </c>
      <c r="X208" s="5">
        <v>1</v>
      </c>
      <c r="Y208" s="5">
        <v>285139.63</v>
      </c>
      <c r="Z208" s="5">
        <v>285139.63</v>
      </c>
      <c r="AA208" s="5">
        <v>1</v>
      </c>
      <c r="AB208" s="5">
        <v>285139.63</v>
      </c>
    </row>
    <row r="209" spans="1:28">
      <c r="A209" s="5">
        <v>50</v>
      </c>
      <c r="B209" s="5">
        <v>0</v>
      </c>
      <c r="C209" s="5">
        <v>0</v>
      </c>
      <c r="D209" s="5">
        <v>1</v>
      </c>
      <c r="E209" s="5">
        <v>203</v>
      </c>
      <c r="F209" s="5">
        <f>ROUND(Source!Q197,O209)</f>
        <v>0</v>
      </c>
      <c r="G209" s="5" t="s">
        <v>95</v>
      </c>
      <c r="H209" s="5" t="s">
        <v>96</v>
      </c>
      <c r="I209" s="5"/>
      <c r="J209" s="5"/>
      <c r="K209" s="5">
        <v>203</v>
      </c>
      <c r="L209" s="5">
        <v>11</v>
      </c>
      <c r="M209" s="5">
        <v>3</v>
      </c>
      <c r="N209" s="5" t="s">
        <v>3</v>
      </c>
      <c r="O209" s="5">
        <v>2</v>
      </c>
      <c r="P209" s="5">
        <f>ROUND(Source!DI197,O209)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>
      <c r="A210" s="5">
        <v>50</v>
      </c>
      <c r="B210" s="5">
        <v>0</v>
      </c>
      <c r="C210" s="5">
        <v>0</v>
      </c>
      <c r="D210" s="5">
        <v>1</v>
      </c>
      <c r="E210" s="5">
        <v>231</v>
      </c>
      <c r="F210" s="5">
        <f>ROUND(Source!BB197,O210)</f>
        <v>0</v>
      </c>
      <c r="G210" s="5" t="s">
        <v>97</v>
      </c>
      <c r="H210" s="5" t="s">
        <v>98</v>
      </c>
      <c r="I210" s="5"/>
      <c r="J210" s="5"/>
      <c r="K210" s="5">
        <v>231</v>
      </c>
      <c r="L210" s="5">
        <v>12</v>
      </c>
      <c r="M210" s="5">
        <v>3</v>
      </c>
      <c r="N210" s="5" t="s">
        <v>3</v>
      </c>
      <c r="O210" s="5">
        <v>2</v>
      </c>
      <c r="P210" s="5">
        <f>ROUND(Source!ET197,O210)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>
      <c r="A211" s="5">
        <v>50</v>
      </c>
      <c r="B211" s="5">
        <v>0</v>
      </c>
      <c r="C211" s="5">
        <v>0</v>
      </c>
      <c r="D211" s="5">
        <v>1</v>
      </c>
      <c r="E211" s="5">
        <v>204</v>
      </c>
      <c r="F211" s="5">
        <f>ROUND(Source!R197,O211)</f>
        <v>0</v>
      </c>
      <c r="G211" s="5" t="s">
        <v>99</v>
      </c>
      <c r="H211" s="5" t="s">
        <v>100</v>
      </c>
      <c r="I211" s="5"/>
      <c r="J211" s="5"/>
      <c r="K211" s="5">
        <v>204</v>
      </c>
      <c r="L211" s="5">
        <v>13</v>
      </c>
      <c r="M211" s="5">
        <v>3</v>
      </c>
      <c r="N211" s="5" t="s">
        <v>3</v>
      </c>
      <c r="O211" s="5">
        <v>2</v>
      </c>
      <c r="P211" s="5">
        <f>ROUND(Source!DJ197,O211)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>
      <c r="A212" s="5">
        <v>50</v>
      </c>
      <c r="B212" s="5">
        <v>0</v>
      </c>
      <c r="C212" s="5">
        <v>0</v>
      </c>
      <c r="D212" s="5">
        <v>1</v>
      </c>
      <c r="E212" s="5">
        <v>205</v>
      </c>
      <c r="F212" s="5">
        <f>ROUND(Source!S197,O212)</f>
        <v>0</v>
      </c>
      <c r="G212" s="5" t="s">
        <v>101</v>
      </c>
      <c r="H212" s="5" t="s">
        <v>102</v>
      </c>
      <c r="I212" s="5"/>
      <c r="J212" s="5"/>
      <c r="K212" s="5">
        <v>205</v>
      </c>
      <c r="L212" s="5">
        <v>14</v>
      </c>
      <c r="M212" s="5">
        <v>3</v>
      </c>
      <c r="N212" s="5" t="s">
        <v>3</v>
      </c>
      <c r="O212" s="5">
        <v>2</v>
      </c>
      <c r="P212" s="5">
        <f>ROUND(Source!DK197,O212)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>
      <c r="A213" s="5">
        <v>50</v>
      </c>
      <c r="B213" s="5">
        <v>0</v>
      </c>
      <c r="C213" s="5">
        <v>0</v>
      </c>
      <c r="D213" s="5">
        <v>1</v>
      </c>
      <c r="E213" s="5">
        <v>232</v>
      </c>
      <c r="F213" s="5">
        <f>ROUND(Source!BC197,O213)</f>
        <v>0</v>
      </c>
      <c r="G213" s="5" t="s">
        <v>103</v>
      </c>
      <c r="H213" s="5" t="s">
        <v>104</v>
      </c>
      <c r="I213" s="5"/>
      <c r="J213" s="5"/>
      <c r="K213" s="5">
        <v>232</v>
      </c>
      <c r="L213" s="5">
        <v>15</v>
      </c>
      <c r="M213" s="5">
        <v>3</v>
      </c>
      <c r="N213" s="5" t="s">
        <v>3</v>
      </c>
      <c r="O213" s="5">
        <v>2</v>
      </c>
      <c r="P213" s="5">
        <f>ROUND(Source!EU197,O213)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8">
      <c r="A214" s="5">
        <v>50</v>
      </c>
      <c r="B214" s="5">
        <v>0</v>
      </c>
      <c r="C214" s="5">
        <v>0</v>
      </c>
      <c r="D214" s="5">
        <v>1</v>
      </c>
      <c r="E214" s="5">
        <v>214</v>
      </c>
      <c r="F214" s="5">
        <f>ROUND(Source!AS197,O214)</f>
        <v>0</v>
      </c>
      <c r="G214" s="5" t="s">
        <v>105</v>
      </c>
      <c r="H214" s="5" t="s">
        <v>106</v>
      </c>
      <c r="I214" s="5"/>
      <c r="J214" s="5"/>
      <c r="K214" s="5">
        <v>214</v>
      </c>
      <c r="L214" s="5">
        <v>16</v>
      </c>
      <c r="M214" s="5">
        <v>3</v>
      </c>
      <c r="N214" s="5" t="s">
        <v>3</v>
      </c>
      <c r="O214" s="5">
        <v>2</v>
      </c>
      <c r="P214" s="5">
        <f>ROUND(Source!EK197,O214)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8">
      <c r="A215" s="5">
        <v>50</v>
      </c>
      <c r="B215" s="5">
        <v>0</v>
      </c>
      <c r="C215" s="5">
        <v>0</v>
      </c>
      <c r="D215" s="5">
        <v>1</v>
      </c>
      <c r="E215" s="5">
        <v>215</v>
      </c>
      <c r="F215" s="5">
        <f>ROUND(Source!AT197,O215)</f>
        <v>0</v>
      </c>
      <c r="G215" s="5" t="s">
        <v>107</v>
      </c>
      <c r="H215" s="5" t="s">
        <v>108</v>
      </c>
      <c r="I215" s="5"/>
      <c r="J215" s="5"/>
      <c r="K215" s="5">
        <v>215</v>
      </c>
      <c r="L215" s="5">
        <v>17</v>
      </c>
      <c r="M215" s="5">
        <v>3</v>
      </c>
      <c r="N215" s="5" t="s">
        <v>3</v>
      </c>
      <c r="O215" s="5">
        <v>2</v>
      </c>
      <c r="P215" s="5">
        <f>ROUND(Source!EL197,O215)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>
      <c r="A216" s="5">
        <v>50</v>
      </c>
      <c r="B216" s="5">
        <v>0</v>
      </c>
      <c r="C216" s="5">
        <v>0</v>
      </c>
      <c r="D216" s="5">
        <v>1</v>
      </c>
      <c r="E216" s="5">
        <v>217</v>
      </c>
      <c r="F216" s="5">
        <f>ROUND(Source!AU197,O216)</f>
        <v>0</v>
      </c>
      <c r="G216" s="5" t="s">
        <v>109</v>
      </c>
      <c r="H216" s="5" t="s">
        <v>110</v>
      </c>
      <c r="I216" s="5"/>
      <c r="J216" s="5"/>
      <c r="K216" s="5">
        <v>217</v>
      </c>
      <c r="L216" s="5">
        <v>18</v>
      </c>
      <c r="M216" s="5">
        <v>3</v>
      </c>
      <c r="N216" s="5" t="s">
        <v>3</v>
      </c>
      <c r="O216" s="5">
        <v>2</v>
      </c>
      <c r="P216" s="5">
        <f>ROUND(Source!EM197,O216)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>
      <c r="A217" s="5">
        <v>50</v>
      </c>
      <c r="B217" s="5">
        <v>0</v>
      </c>
      <c r="C217" s="5">
        <v>0</v>
      </c>
      <c r="D217" s="5">
        <v>1</v>
      </c>
      <c r="E217" s="5">
        <v>230</v>
      </c>
      <c r="F217" s="5">
        <f>ROUND(Source!BA197,O217)</f>
        <v>0</v>
      </c>
      <c r="G217" s="5" t="s">
        <v>111</v>
      </c>
      <c r="H217" s="5" t="s">
        <v>112</v>
      </c>
      <c r="I217" s="5"/>
      <c r="J217" s="5"/>
      <c r="K217" s="5">
        <v>230</v>
      </c>
      <c r="L217" s="5">
        <v>19</v>
      </c>
      <c r="M217" s="5">
        <v>3</v>
      </c>
      <c r="N217" s="5" t="s">
        <v>3</v>
      </c>
      <c r="O217" s="5">
        <v>2</v>
      </c>
      <c r="P217" s="5">
        <f>ROUND(Source!ES197,O217)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8">
      <c r="A218" s="5">
        <v>50</v>
      </c>
      <c r="B218" s="5">
        <v>0</v>
      </c>
      <c r="C218" s="5">
        <v>0</v>
      </c>
      <c r="D218" s="5">
        <v>1</v>
      </c>
      <c r="E218" s="5">
        <v>206</v>
      </c>
      <c r="F218" s="5">
        <f>ROUND(Source!T197,O218)</f>
        <v>0</v>
      </c>
      <c r="G218" s="5" t="s">
        <v>113</v>
      </c>
      <c r="H218" s="5" t="s">
        <v>114</v>
      </c>
      <c r="I218" s="5"/>
      <c r="J218" s="5"/>
      <c r="K218" s="5">
        <v>206</v>
      </c>
      <c r="L218" s="5">
        <v>20</v>
      </c>
      <c r="M218" s="5">
        <v>3</v>
      </c>
      <c r="N218" s="5" t="s">
        <v>3</v>
      </c>
      <c r="O218" s="5">
        <v>2</v>
      </c>
      <c r="P218" s="5">
        <f>ROUND(Source!DL197,O218)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>
      <c r="A219" s="5">
        <v>50</v>
      </c>
      <c r="B219" s="5">
        <v>0</v>
      </c>
      <c r="C219" s="5">
        <v>0</v>
      </c>
      <c r="D219" s="5">
        <v>1</v>
      </c>
      <c r="E219" s="5">
        <v>207</v>
      </c>
      <c r="F219" s="5">
        <f>ROUND(Source!U197,O219)</f>
        <v>0</v>
      </c>
      <c r="G219" s="5" t="s">
        <v>115</v>
      </c>
      <c r="H219" s="5" t="s">
        <v>116</v>
      </c>
      <c r="I219" s="5"/>
      <c r="J219" s="5"/>
      <c r="K219" s="5">
        <v>207</v>
      </c>
      <c r="L219" s="5">
        <v>21</v>
      </c>
      <c r="M219" s="5">
        <v>3</v>
      </c>
      <c r="N219" s="5" t="s">
        <v>3</v>
      </c>
      <c r="O219" s="5">
        <v>7</v>
      </c>
      <c r="P219" s="5">
        <f>ROUND(Source!DM197,O219)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>
      <c r="A220" s="5">
        <v>50</v>
      </c>
      <c r="B220" s="5">
        <v>0</v>
      </c>
      <c r="C220" s="5">
        <v>0</v>
      </c>
      <c r="D220" s="5">
        <v>1</v>
      </c>
      <c r="E220" s="5">
        <v>208</v>
      </c>
      <c r="F220" s="5">
        <f>ROUND(Source!V197,O220)</f>
        <v>0</v>
      </c>
      <c r="G220" s="5" t="s">
        <v>117</v>
      </c>
      <c r="H220" s="5" t="s">
        <v>118</v>
      </c>
      <c r="I220" s="5"/>
      <c r="J220" s="5"/>
      <c r="K220" s="5">
        <v>208</v>
      </c>
      <c r="L220" s="5">
        <v>22</v>
      </c>
      <c r="M220" s="5">
        <v>3</v>
      </c>
      <c r="N220" s="5" t="s">
        <v>3</v>
      </c>
      <c r="O220" s="5">
        <v>7</v>
      </c>
      <c r="P220" s="5">
        <f>ROUND(Source!DN197,O220)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>
      <c r="A221" s="5">
        <v>50</v>
      </c>
      <c r="B221" s="5">
        <v>0</v>
      </c>
      <c r="C221" s="5">
        <v>0</v>
      </c>
      <c r="D221" s="5">
        <v>1</v>
      </c>
      <c r="E221" s="5">
        <v>209</v>
      </c>
      <c r="F221" s="5">
        <f>ROUND(Source!W197,O221)</f>
        <v>0</v>
      </c>
      <c r="G221" s="5" t="s">
        <v>119</v>
      </c>
      <c r="H221" s="5" t="s">
        <v>120</v>
      </c>
      <c r="I221" s="5"/>
      <c r="J221" s="5"/>
      <c r="K221" s="5">
        <v>209</v>
      </c>
      <c r="L221" s="5">
        <v>23</v>
      </c>
      <c r="M221" s="5">
        <v>3</v>
      </c>
      <c r="N221" s="5" t="s">
        <v>3</v>
      </c>
      <c r="O221" s="5">
        <v>2</v>
      </c>
      <c r="P221" s="5">
        <f>ROUND(Source!DO197,O221)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8">
      <c r="A222" s="5">
        <v>50</v>
      </c>
      <c r="B222" s="5">
        <v>0</v>
      </c>
      <c r="C222" s="5">
        <v>0</v>
      </c>
      <c r="D222" s="5">
        <v>1</v>
      </c>
      <c r="E222" s="5">
        <v>233</v>
      </c>
      <c r="F222" s="5">
        <f>ROUND(Source!BD197,O222)</f>
        <v>0</v>
      </c>
      <c r="G222" s="5" t="s">
        <v>121</v>
      </c>
      <c r="H222" s="5" t="s">
        <v>122</v>
      </c>
      <c r="I222" s="5"/>
      <c r="J222" s="5"/>
      <c r="K222" s="5">
        <v>233</v>
      </c>
      <c r="L222" s="5">
        <v>24</v>
      </c>
      <c r="M222" s="5">
        <v>3</v>
      </c>
      <c r="N222" s="5" t="s">
        <v>3</v>
      </c>
      <c r="O222" s="5">
        <v>2</v>
      </c>
      <c r="P222" s="5">
        <f>ROUND(Source!EV197,O222)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>
      <c r="A223" s="5">
        <v>50</v>
      </c>
      <c r="B223" s="5">
        <v>0</v>
      </c>
      <c r="C223" s="5">
        <v>0</v>
      </c>
      <c r="D223" s="5">
        <v>1</v>
      </c>
      <c r="E223" s="5">
        <v>210</v>
      </c>
      <c r="F223" s="5">
        <f>ROUND(Source!X197,O223)</f>
        <v>0</v>
      </c>
      <c r="G223" s="5" t="s">
        <v>123</v>
      </c>
      <c r="H223" s="5" t="s">
        <v>124</v>
      </c>
      <c r="I223" s="5"/>
      <c r="J223" s="5"/>
      <c r="K223" s="5">
        <v>210</v>
      </c>
      <c r="L223" s="5">
        <v>25</v>
      </c>
      <c r="M223" s="5">
        <v>3</v>
      </c>
      <c r="N223" s="5" t="s">
        <v>3</v>
      </c>
      <c r="O223" s="5">
        <v>2</v>
      </c>
      <c r="P223" s="5">
        <f>ROUND(Source!DP197,O223)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>
      <c r="A224" s="5">
        <v>50</v>
      </c>
      <c r="B224" s="5">
        <v>0</v>
      </c>
      <c r="C224" s="5">
        <v>0</v>
      </c>
      <c r="D224" s="5">
        <v>1</v>
      </c>
      <c r="E224" s="5">
        <v>211</v>
      </c>
      <c r="F224" s="5">
        <f>ROUND(Source!Y197,O224)</f>
        <v>0</v>
      </c>
      <c r="G224" s="5" t="s">
        <v>125</v>
      </c>
      <c r="H224" s="5" t="s">
        <v>126</v>
      </c>
      <c r="I224" s="5"/>
      <c r="J224" s="5"/>
      <c r="K224" s="5">
        <v>211</v>
      </c>
      <c r="L224" s="5">
        <v>26</v>
      </c>
      <c r="M224" s="5">
        <v>3</v>
      </c>
      <c r="N224" s="5" t="s">
        <v>3</v>
      </c>
      <c r="O224" s="5">
        <v>2</v>
      </c>
      <c r="P224" s="5">
        <f>ROUND(Source!DQ197,O224)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55">
      <c r="A225" s="5">
        <v>50</v>
      </c>
      <c r="B225" s="5">
        <v>0</v>
      </c>
      <c r="C225" s="5">
        <v>0</v>
      </c>
      <c r="D225" s="5">
        <v>1</v>
      </c>
      <c r="E225" s="5">
        <v>224</v>
      </c>
      <c r="F225" s="5">
        <f>ROUND(Source!AR197,O225)</f>
        <v>285139.63</v>
      </c>
      <c r="G225" s="5" t="s">
        <v>127</v>
      </c>
      <c r="H225" s="5" t="s">
        <v>128</v>
      </c>
      <c r="I225" s="5"/>
      <c r="J225" s="5"/>
      <c r="K225" s="5">
        <v>224</v>
      </c>
      <c r="L225" s="5">
        <v>27</v>
      </c>
      <c r="M225" s="5">
        <v>3</v>
      </c>
      <c r="N225" s="5" t="s">
        <v>3</v>
      </c>
      <c r="O225" s="5">
        <v>2</v>
      </c>
      <c r="P225" s="5">
        <f>ROUND(Source!EJ197,O225)</f>
        <v>285139.63</v>
      </c>
      <c r="Q225" s="5"/>
      <c r="R225" s="5"/>
      <c r="S225" s="5"/>
      <c r="T225" s="5"/>
      <c r="U225" s="5"/>
      <c r="V225" s="5"/>
      <c r="W225" s="5">
        <v>285139.63</v>
      </c>
      <c r="X225" s="5">
        <v>1</v>
      </c>
      <c r="Y225" s="5">
        <v>285139.63</v>
      </c>
      <c r="Z225" s="5">
        <v>285139.63</v>
      </c>
      <c r="AA225" s="5">
        <v>1</v>
      </c>
      <c r="AB225" s="5">
        <v>285139.63</v>
      </c>
    </row>
    <row r="227" spans="1:255">
      <c r="A227" s="1">
        <v>4</v>
      </c>
      <c r="B227" s="1">
        <v>1</v>
      </c>
      <c r="C227" s="1"/>
      <c r="D227" s="1">
        <f>ROW(A272)</f>
        <v>272</v>
      </c>
      <c r="E227" s="1"/>
      <c r="F227" s="1" t="s">
        <v>15</v>
      </c>
      <c r="G227" s="1" t="s">
        <v>228</v>
      </c>
      <c r="H227" s="1" t="s">
        <v>3</v>
      </c>
      <c r="I227" s="1">
        <v>0</v>
      </c>
      <c r="J227" s="1"/>
      <c r="K227" s="1">
        <v>0</v>
      </c>
      <c r="L227" s="1"/>
      <c r="M227" s="1" t="s">
        <v>3</v>
      </c>
      <c r="N227" s="1"/>
      <c r="O227" s="1"/>
      <c r="P227" s="1"/>
      <c r="Q227" s="1"/>
      <c r="R227" s="1"/>
      <c r="S227" s="1">
        <v>0</v>
      </c>
      <c r="T227" s="1">
        <v>0</v>
      </c>
      <c r="U227" s="1" t="s">
        <v>3</v>
      </c>
      <c r="V227" s="1">
        <v>0</v>
      </c>
      <c r="W227" s="1"/>
      <c r="X227" s="1"/>
      <c r="Y227" s="1"/>
      <c r="Z227" s="1"/>
      <c r="AA227" s="1"/>
      <c r="AB227" s="1" t="s">
        <v>3</v>
      </c>
      <c r="AC227" s="1" t="s">
        <v>3</v>
      </c>
      <c r="AD227" s="1" t="s">
        <v>3</v>
      </c>
      <c r="AE227" s="1" t="s">
        <v>3</v>
      </c>
      <c r="AF227" s="1" t="s">
        <v>3</v>
      </c>
      <c r="AG227" s="1" t="s">
        <v>3</v>
      </c>
      <c r="AH227" s="1"/>
      <c r="AI227" s="1"/>
      <c r="AJ227" s="1"/>
      <c r="AK227" s="1"/>
      <c r="AL227" s="1"/>
      <c r="AM227" s="1"/>
      <c r="AN227" s="1"/>
      <c r="AO227" s="1"/>
      <c r="AP227" s="1" t="s">
        <v>3</v>
      </c>
      <c r="AQ227" s="1" t="s">
        <v>3</v>
      </c>
      <c r="AR227" s="1" t="s">
        <v>3</v>
      </c>
      <c r="AS227" s="1"/>
      <c r="AT227" s="1"/>
      <c r="AU227" s="1"/>
      <c r="AV227" s="1"/>
      <c r="AW227" s="1"/>
      <c r="AX227" s="1"/>
      <c r="AY227" s="1"/>
      <c r="AZ227" s="1" t="s">
        <v>3</v>
      </c>
      <c r="BA227" s="1"/>
      <c r="BB227" s="1" t="s">
        <v>3</v>
      </c>
      <c r="BC227" s="1" t="s">
        <v>3</v>
      </c>
      <c r="BD227" s="1" t="s">
        <v>3</v>
      </c>
      <c r="BE227" s="1" t="s">
        <v>3</v>
      </c>
      <c r="BF227" s="1" t="s">
        <v>3</v>
      </c>
      <c r="BG227" s="1" t="s">
        <v>3</v>
      </c>
      <c r="BH227" s="1" t="s">
        <v>3</v>
      </c>
      <c r="BI227" s="1" t="s">
        <v>3</v>
      </c>
      <c r="BJ227" s="1" t="s">
        <v>3</v>
      </c>
      <c r="BK227" s="1" t="s">
        <v>3</v>
      </c>
      <c r="BL227" s="1" t="s">
        <v>3</v>
      </c>
      <c r="BM227" s="1" t="s">
        <v>3</v>
      </c>
      <c r="BN227" s="1" t="s">
        <v>3</v>
      </c>
      <c r="BO227" s="1" t="s">
        <v>3</v>
      </c>
      <c r="BP227" s="1" t="s">
        <v>3</v>
      </c>
      <c r="BQ227" s="1"/>
      <c r="BR227" s="1"/>
      <c r="BS227" s="1"/>
      <c r="BT227" s="1"/>
      <c r="BU227" s="1"/>
      <c r="BV227" s="1"/>
      <c r="BW227" s="1"/>
      <c r="BX227" s="1">
        <v>0</v>
      </c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>
        <v>0</v>
      </c>
    </row>
    <row r="229" spans="1:255">
      <c r="A229" s="3">
        <v>52</v>
      </c>
      <c r="B229" s="3">
        <f t="shared" ref="B229:G229" si="140">B272</f>
        <v>1</v>
      </c>
      <c r="C229" s="3">
        <f t="shared" si="140"/>
        <v>4</v>
      </c>
      <c r="D229" s="3">
        <f t="shared" si="140"/>
        <v>227</v>
      </c>
      <c r="E229" s="3">
        <f t="shared" si="140"/>
        <v>0</v>
      </c>
      <c r="F229" s="3" t="str">
        <f t="shared" si="140"/>
        <v>Новый раздел</v>
      </c>
      <c r="G229" s="3" t="str">
        <f t="shared" si="140"/>
        <v>Материал неучтенный ценником</v>
      </c>
      <c r="H229" s="3"/>
      <c r="I229" s="3"/>
      <c r="J229" s="3"/>
      <c r="K229" s="3"/>
      <c r="L229" s="3"/>
      <c r="M229" s="3"/>
      <c r="N229" s="3"/>
      <c r="O229" s="3">
        <f t="shared" ref="O229:AT229" si="141">O272</f>
        <v>7449.18</v>
      </c>
      <c r="P229" s="3">
        <f t="shared" si="141"/>
        <v>7449.18</v>
      </c>
      <c r="Q229" s="3">
        <f t="shared" si="141"/>
        <v>0</v>
      </c>
      <c r="R229" s="3">
        <f t="shared" si="141"/>
        <v>0</v>
      </c>
      <c r="S229" s="3">
        <f t="shared" si="141"/>
        <v>0</v>
      </c>
      <c r="T229" s="3">
        <f t="shared" si="141"/>
        <v>0</v>
      </c>
      <c r="U229" s="3">
        <f t="shared" si="141"/>
        <v>0</v>
      </c>
      <c r="V229" s="3">
        <f t="shared" si="141"/>
        <v>0</v>
      </c>
      <c r="W229" s="3">
        <f t="shared" si="141"/>
        <v>0</v>
      </c>
      <c r="X229" s="3">
        <f t="shared" si="141"/>
        <v>0</v>
      </c>
      <c r="Y229" s="3">
        <f t="shared" si="141"/>
        <v>0</v>
      </c>
      <c r="Z229" s="3">
        <f t="shared" si="141"/>
        <v>0</v>
      </c>
      <c r="AA229" s="3">
        <f t="shared" si="141"/>
        <v>0</v>
      </c>
      <c r="AB229" s="3">
        <f t="shared" si="141"/>
        <v>7449.18</v>
      </c>
      <c r="AC229" s="3">
        <f t="shared" si="141"/>
        <v>7449.18</v>
      </c>
      <c r="AD229" s="3">
        <f t="shared" si="141"/>
        <v>0</v>
      </c>
      <c r="AE229" s="3">
        <f t="shared" si="141"/>
        <v>0</v>
      </c>
      <c r="AF229" s="3">
        <f t="shared" si="141"/>
        <v>0</v>
      </c>
      <c r="AG229" s="3">
        <f t="shared" si="141"/>
        <v>0</v>
      </c>
      <c r="AH229" s="3">
        <f t="shared" si="141"/>
        <v>0</v>
      </c>
      <c r="AI229" s="3">
        <f t="shared" si="141"/>
        <v>0</v>
      </c>
      <c r="AJ229" s="3">
        <f t="shared" si="141"/>
        <v>0</v>
      </c>
      <c r="AK229" s="3">
        <f t="shared" si="141"/>
        <v>0</v>
      </c>
      <c r="AL229" s="3">
        <f t="shared" si="141"/>
        <v>0</v>
      </c>
      <c r="AM229" s="3">
        <f t="shared" si="141"/>
        <v>0</v>
      </c>
      <c r="AN229" s="3">
        <f t="shared" si="141"/>
        <v>0</v>
      </c>
      <c r="AO229" s="3">
        <f t="shared" si="141"/>
        <v>0</v>
      </c>
      <c r="AP229" s="3">
        <f t="shared" si="141"/>
        <v>0</v>
      </c>
      <c r="AQ229" s="3">
        <f t="shared" si="141"/>
        <v>0</v>
      </c>
      <c r="AR229" s="3">
        <f t="shared" si="141"/>
        <v>7449.18</v>
      </c>
      <c r="AS229" s="3">
        <f t="shared" si="141"/>
        <v>4960.2</v>
      </c>
      <c r="AT229" s="3">
        <f t="shared" si="141"/>
        <v>2488.98</v>
      </c>
      <c r="AU229" s="3">
        <f t="shared" ref="AU229:BZ229" si="142">AU272</f>
        <v>0</v>
      </c>
      <c r="AV229" s="3">
        <f t="shared" si="142"/>
        <v>7449.18</v>
      </c>
      <c r="AW229" s="3">
        <f t="shared" si="142"/>
        <v>7449.18</v>
      </c>
      <c r="AX229" s="3">
        <f t="shared" si="142"/>
        <v>0</v>
      </c>
      <c r="AY229" s="3">
        <f t="shared" si="142"/>
        <v>7449.18</v>
      </c>
      <c r="AZ229" s="3">
        <f t="shared" si="142"/>
        <v>0</v>
      </c>
      <c r="BA229" s="3">
        <f t="shared" si="142"/>
        <v>0</v>
      </c>
      <c r="BB229" s="3">
        <f t="shared" si="142"/>
        <v>0</v>
      </c>
      <c r="BC229" s="3">
        <f t="shared" si="142"/>
        <v>0</v>
      </c>
      <c r="BD229" s="3">
        <f t="shared" si="142"/>
        <v>0</v>
      </c>
      <c r="BE229" s="3">
        <f t="shared" si="142"/>
        <v>0</v>
      </c>
      <c r="BF229" s="3">
        <f t="shared" si="142"/>
        <v>0</v>
      </c>
      <c r="BG229" s="3">
        <f t="shared" si="142"/>
        <v>0</v>
      </c>
      <c r="BH229" s="3">
        <f t="shared" si="142"/>
        <v>0</v>
      </c>
      <c r="BI229" s="3">
        <f t="shared" si="142"/>
        <v>0</v>
      </c>
      <c r="BJ229" s="3">
        <f t="shared" si="142"/>
        <v>0</v>
      </c>
      <c r="BK229" s="3">
        <f t="shared" si="142"/>
        <v>0</v>
      </c>
      <c r="BL229" s="3">
        <f t="shared" si="142"/>
        <v>0</v>
      </c>
      <c r="BM229" s="3">
        <f t="shared" si="142"/>
        <v>0</v>
      </c>
      <c r="BN229" s="3">
        <f t="shared" si="142"/>
        <v>0</v>
      </c>
      <c r="BO229" s="3">
        <f t="shared" si="142"/>
        <v>0</v>
      </c>
      <c r="BP229" s="3">
        <f t="shared" si="142"/>
        <v>0</v>
      </c>
      <c r="BQ229" s="3">
        <f t="shared" si="142"/>
        <v>0</v>
      </c>
      <c r="BR229" s="3">
        <f t="shared" si="142"/>
        <v>0</v>
      </c>
      <c r="BS229" s="3">
        <f t="shared" si="142"/>
        <v>0</v>
      </c>
      <c r="BT229" s="3">
        <f t="shared" si="142"/>
        <v>0</v>
      </c>
      <c r="BU229" s="3">
        <f t="shared" si="142"/>
        <v>0</v>
      </c>
      <c r="BV229" s="3">
        <f t="shared" si="142"/>
        <v>0</v>
      </c>
      <c r="BW229" s="3">
        <f t="shared" si="142"/>
        <v>0</v>
      </c>
      <c r="BX229" s="3">
        <f t="shared" si="142"/>
        <v>0</v>
      </c>
      <c r="BY229" s="3">
        <f t="shared" si="142"/>
        <v>0</v>
      </c>
      <c r="BZ229" s="3">
        <f t="shared" si="142"/>
        <v>0</v>
      </c>
      <c r="CA229" s="3">
        <f t="shared" ref="CA229:DF229" si="143">CA272</f>
        <v>7449.18</v>
      </c>
      <c r="CB229" s="3">
        <f t="shared" si="143"/>
        <v>4960.2</v>
      </c>
      <c r="CC229" s="3">
        <f t="shared" si="143"/>
        <v>2488.98</v>
      </c>
      <c r="CD229" s="3">
        <f t="shared" si="143"/>
        <v>0</v>
      </c>
      <c r="CE229" s="3">
        <f t="shared" si="143"/>
        <v>7449.18</v>
      </c>
      <c r="CF229" s="3">
        <f t="shared" si="143"/>
        <v>7449.18</v>
      </c>
      <c r="CG229" s="3">
        <f t="shared" si="143"/>
        <v>0</v>
      </c>
      <c r="CH229" s="3">
        <f t="shared" si="143"/>
        <v>7449.18</v>
      </c>
      <c r="CI229" s="3">
        <f t="shared" si="143"/>
        <v>0</v>
      </c>
      <c r="CJ229" s="3">
        <f t="shared" si="143"/>
        <v>0</v>
      </c>
      <c r="CK229" s="3">
        <f t="shared" si="143"/>
        <v>0</v>
      </c>
      <c r="CL229" s="3">
        <f t="shared" si="143"/>
        <v>0</v>
      </c>
      <c r="CM229" s="3">
        <f t="shared" si="143"/>
        <v>0</v>
      </c>
      <c r="CN229" s="3">
        <f t="shared" si="143"/>
        <v>0</v>
      </c>
      <c r="CO229" s="3">
        <f t="shared" si="143"/>
        <v>0</v>
      </c>
      <c r="CP229" s="3">
        <f t="shared" si="143"/>
        <v>0</v>
      </c>
      <c r="CQ229" s="3">
        <f t="shared" si="143"/>
        <v>0</v>
      </c>
      <c r="CR229" s="3">
        <f t="shared" si="143"/>
        <v>0</v>
      </c>
      <c r="CS229" s="3">
        <f t="shared" si="143"/>
        <v>0</v>
      </c>
      <c r="CT229" s="3">
        <f t="shared" si="143"/>
        <v>0</v>
      </c>
      <c r="CU229" s="3">
        <f t="shared" si="143"/>
        <v>0</v>
      </c>
      <c r="CV229" s="3">
        <f t="shared" si="143"/>
        <v>0</v>
      </c>
      <c r="CW229" s="3">
        <f t="shared" si="143"/>
        <v>0</v>
      </c>
      <c r="CX229" s="3">
        <f t="shared" si="143"/>
        <v>0</v>
      </c>
      <c r="CY229" s="3">
        <f t="shared" si="143"/>
        <v>0</v>
      </c>
      <c r="CZ229" s="3">
        <f t="shared" si="143"/>
        <v>0</v>
      </c>
      <c r="DA229" s="3">
        <f t="shared" si="143"/>
        <v>0</v>
      </c>
      <c r="DB229" s="3">
        <f t="shared" si="143"/>
        <v>0</v>
      </c>
      <c r="DC229" s="3">
        <f t="shared" si="143"/>
        <v>0</v>
      </c>
      <c r="DD229" s="3">
        <f t="shared" si="143"/>
        <v>0</v>
      </c>
      <c r="DE229" s="3">
        <f t="shared" si="143"/>
        <v>0</v>
      </c>
      <c r="DF229" s="3">
        <f t="shared" si="143"/>
        <v>0</v>
      </c>
      <c r="DG229" s="4">
        <f t="shared" ref="DG229:EL229" si="144">DG272</f>
        <v>7449.18</v>
      </c>
      <c r="DH229" s="4">
        <f t="shared" si="144"/>
        <v>7449.18</v>
      </c>
      <c r="DI229" s="4">
        <f t="shared" si="144"/>
        <v>0</v>
      </c>
      <c r="DJ229" s="4">
        <f t="shared" si="144"/>
        <v>0</v>
      </c>
      <c r="DK229" s="4">
        <f t="shared" si="144"/>
        <v>0</v>
      </c>
      <c r="DL229" s="4">
        <f t="shared" si="144"/>
        <v>0</v>
      </c>
      <c r="DM229" s="4">
        <f t="shared" si="144"/>
        <v>0</v>
      </c>
      <c r="DN229" s="4">
        <f t="shared" si="144"/>
        <v>0</v>
      </c>
      <c r="DO229" s="4">
        <f t="shared" si="144"/>
        <v>0</v>
      </c>
      <c r="DP229" s="4">
        <f t="shared" si="144"/>
        <v>0</v>
      </c>
      <c r="DQ229" s="4">
        <f t="shared" si="144"/>
        <v>0</v>
      </c>
      <c r="DR229" s="4">
        <f t="shared" si="144"/>
        <v>0</v>
      </c>
      <c r="DS229" s="4">
        <f t="shared" si="144"/>
        <v>0</v>
      </c>
      <c r="DT229" s="4">
        <f t="shared" si="144"/>
        <v>7449.18</v>
      </c>
      <c r="DU229" s="4">
        <f t="shared" si="144"/>
        <v>7449.18</v>
      </c>
      <c r="DV229" s="4">
        <f t="shared" si="144"/>
        <v>0</v>
      </c>
      <c r="DW229" s="4">
        <f t="shared" si="144"/>
        <v>0</v>
      </c>
      <c r="DX229" s="4">
        <f t="shared" si="144"/>
        <v>0</v>
      </c>
      <c r="DY229" s="4">
        <f t="shared" si="144"/>
        <v>0</v>
      </c>
      <c r="DZ229" s="4">
        <f t="shared" si="144"/>
        <v>0</v>
      </c>
      <c r="EA229" s="4">
        <f t="shared" si="144"/>
        <v>0</v>
      </c>
      <c r="EB229" s="4">
        <f t="shared" si="144"/>
        <v>0</v>
      </c>
      <c r="EC229" s="4">
        <f t="shared" si="144"/>
        <v>0</v>
      </c>
      <c r="ED229" s="4">
        <f t="shared" si="144"/>
        <v>0</v>
      </c>
      <c r="EE229" s="4">
        <f t="shared" si="144"/>
        <v>0</v>
      </c>
      <c r="EF229" s="4">
        <f t="shared" si="144"/>
        <v>0</v>
      </c>
      <c r="EG229" s="4">
        <f t="shared" si="144"/>
        <v>0</v>
      </c>
      <c r="EH229" s="4">
        <f t="shared" si="144"/>
        <v>0</v>
      </c>
      <c r="EI229" s="4">
        <f t="shared" si="144"/>
        <v>0</v>
      </c>
      <c r="EJ229" s="4">
        <f t="shared" si="144"/>
        <v>7449.18</v>
      </c>
      <c r="EK229" s="4">
        <f t="shared" si="144"/>
        <v>4960.2</v>
      </c>
      <c r="EL229" s="4">
        <f t="shared" si="144"/>
        <v>2488.98</v>
      </c>
      <c r="EM229" s="4">
        <f t="shared" ref="EM229:FR229" si="145">EM272</f>
        <v>0</v>
      </c>
      <c r="EN229" s="4">
        <f t="shared" si="145"/>
        <v>7449.18</v>
      </c>
      <c r="EO229" s="4">
        <f t="shared" si="145"/>
        <v>7449.18</v>
      </c>
      <c r="EP229" s="4">
        <f t="shared" si="145"/>
        <v>0</v>
      </c>
      <c r="EQ229" s="4">
        <f t="shared" si="145"/>
        <v>7449.18</v>
      </c>
      <c r="ER229" s="4">
        <f t="shared" si="145"/>
        <v>0</v>
      </c>
      <c r="ES229" s="4">
        <f t="shared" si="145"/>
        <v>0</v>
      </c>
      <c r="ET229" s="4">
        <f t="shared" si="145"/>
        <v>0</v>
      </c>
      <c r="EU229" s="4">
        <f t="shared" si="145"/>
        <v>0</v>
      </c>
      <c r="EV229" s="4">
        <f t="shared" si="145"/>
        <v>0</v>
      </c>
      <c r="EW229" s="4">
        <f t="shared" si="145"/>
        <v>0</v>
      </c>
      <c r="EX229" s="4">
        <f t="shared" si="145"/>
        <v>0</v>
      </c>
      <c r="EY229" s="4">
        <f t="shared" si="145"/>
        <v>0</v>
      </c>
      <c r="EZ229" s="4">
        <f t="shared" si="145"/>
        <v>0</v>
      </c>
      <c r="FA229" s="4">
        <f t="shared" si="145"/>
        <v>0</v>
      </c>
      <c r="FB229" s="4">
        <f t="shared" si="145"/>
        <v>0</v>
      </c>
      <c r="FC229" s="4">
        <f t="shared" si="145"/>
        <v>0</v>
      </c>
      <c r="FD229" s="4">
        <f t="shared" si="145"/>
        <v>0</v>
      </c>
      <c r="FE229" s="4">
        <f t="shared" si="145"/>
        <v>0</v>
      </c>
      <c r="FF229" s="4">
        <f t="shared" si="145"/>
        <v>0</v>
      </c>
      <c r="FG229" s="4">
        <f t="shared" si="145"/>
        <v>0</v>
      </c>
      <c r="FH229" s="4">
        <f t="shared" si="145"/>
        <v>0</v>
      </c>
      <c r="FI229" s="4">
        <f t="shared" si="145"/>
        <v>0</v>
      </c>
      <c r="FJ229" s="4">
        <f t="shared" si="145"/>
        <v>0</v>
      </c>
      <c r="FK229" s="4">
        <f t="shared" si="145"/>
        <v>0</v>
      </c>
      <c r="FL229" s="4">
        <f t="shared" si="145"/>
        <v>0</v>
      </c>
      <c r="FM229" s="4">
        <f t="shared" si="145"/>
        <v>0</v>
      </c>
      <c r="FN229" s="4">
        <f t="shared" si="145"/>
        <v>0</v>
      </c>
      <c r="FO229" s="4">
        <f t="shared" si="145"/>
        <v>0</v>
      </c>
      <c r="FP229" s="4">
        <f t="shared" si="145"/>
        <v>0</v>
      </c>
      <c r="FQ229" s="4">
        <f t="shared" si="145"/>
        <v>0</v>
      </c>
      <c r="FR229" s="4">
        <f t="shared" si="145"/>
        <v>0</v>
      </c>
      <c r="FS229" s="4">
        <f t="shared" ref="FS229:GX229" si="146">FS272</f>
        <v>7449.18</v>
      </c>
      <c r="FT229" s="4">
        <f t="shared" si="146"/>
        <v>4960.2</v>
      </c>
      <c r="FU229" s="4">
        <f t="shared" si="146"/>
        <v>2488.98</v>
      </c>
      <c r="FV229" s="4">
        <f t="shared" si="146"/>
        <v>0</v>
      </c>
      <c r="FW229" s="4">
        <f t="shared" si="146"/>
        <v>7449.18</v>
      </c>
      <c r="FX229" s="4">
        <f t="shared" si="146"/>
        <v>7449.18</v>
      </c>
      <c r="FY229" s="4">
        <f t="shared" si="146"/>
        <v>0</v>
      </c>
      <c r="FZ229" s="4">
        <f t="shared" si="146"/>
        <v>7449.18</v>
      </c>
      <c r="GA229" s="4">
        <f t="shared" si="146"/>
        <v>0</v>
      </c>
      <c r="GB229" s="4">
        <f t="shared" si="146"/>
        <v>0</v>
      </c>
      <c r="GC229" s="4">
        <f t="shared" si="146"/>
        <v>0</v>
      </c>
      <c r="GD229" s="4">
        <f t="shared" si="146"/>
        <v>0</v>
      </c>
      <c r="GE229" s="4">
        <f t="shared" si="146"/>
        <v>0</v>
      </c>
      <c r="GF229" s="4">
        <f t="shared" si="146"/>
        <v>0</v>
      </c>
      <c r="GG229" s="4">
        <f t="shared" si="146"/>
        <v>0</v>
      </c>
      <c r="GH229" s="4">
        <f t="shared" si="146"/>
        <v>0</v>
      </c>
      <c r="GI229" s="4">
        <f t="shared" si="146"/>
        <v>0</v>
      </c>
      <c r="GJ229" s="4">
        <f t="shared" si="146"/>
        <v>0</v>
      </c>
      <c r="GK229" s="4">
        <f t="shared" si="146"/>
        <v>0</v>
      </c>
      <c r="GL229" s="4">
        <f t="shared" si="146"/>
        <v>0</v>
      </c>
      <c r="GM229" s="4">
        <f t="shared" si="146"/>
        <v>0</v>
      </c>
      <c r="GN229" s="4">
        <f t="shared" si="146"/>
        <v>0</v>
      </c>
      <c r="GO229" s="4">
        <f t="shared" si="146"/>
        <v>0</v>
      </c>
      <c r="GP229" s="4">
        <f t="shared" si="146"/>
        <v>0</v>
      </c>
      <c r="GQ229" s="4">
        <f t="shared" si="146"/>
        <v>0</v>
      </c>
      <c r="GR229" s="4">
        <f t="shared" si="146"/>
        <v>0</v>
      </c>
      <c r="GS229" s="4">
        <f t="shared" si="146"/>
        <v>0</v>
      </c>
      <c r="GT229" s="4">
        <f t="shared" si="146"/>
        <v>0</v>
      </c>
      <c r="GU229" s="4">
        <f t="shared" si="146"/>
        <v>0</v>
      </c>
      <c r="GV229" s="4">
        <f t="shared" si="146"/>
        <v>0</v>
      </c>
      <c r="GW229" s="4">
        <f t="shared" si="146"/>
        <v>0</v>
      </c>
      <c r="GX229" s="4">
        <f t="shared" si="146"/>
        <v>0</v>
      </c>
    </row>
    <row r="231" spans="1:255">
      <c r="A231" s="2">
        <v>17</v>
      </c>
      <c r="B231" s="2">
        <v>1</v>
      </c>
      <c r="C231" s="2"/>
      <c r="D231" s="2"/>
      <c r="E231" s="2" t="s">
        <v>229</v>
      </c>
      <c r="F231" s="2" t="s">
        <v>230</v>
      </c>
      <c r="G231" s="2" t="s">
        <v>231</v>
      </c>
      <c r="H231" s="2" t="s">
        <v>203</v>
      </c>
      <c r="I231" s="2">
        <v>0</v>
      </c>
      <c r="J231" s="2">
        <v>0</v>
      </c>
      <c r="K231" s="2">
        <v>0</v>
      </c>
      <c r="L231" s="2">
        <v>10</v>
      </c>
      <c r="M231" s="2">
        <v>0</v>
      </c>
      <c r="N231" s="2">
        <f t="shared" ref="N231:N270" si="147">ROUND(L231-M231,4)</f>
        <v>10</v>
      </c>
      <c r="O231" s="2">
        <f t="shared" ref="O231:O270" si="148">ROUND(CP231,2)</f>
        <v>0</v>
      </c>
      <c r="P231" s="2">
        <f t="shared" ref="P231:P270" si="149">ROUND(CQ231*I231,2)</f>
        <v>0</v>
      </c>
      <c r="Q231" s="2">
        <f t="shared" ref="Q231:Q270" si="150">ROUND(CR231*I231,2)</f>
        <v>0</v>
      </c>
      <c r="R231" s="2">
        <f t="shared" ref="R231:R270" si="151">ROUND(CS231*I231,2)</f>
        <v>0</v>
      </c>
      <c r="S231" s="2">
        <f t="shared" ref="S231:S270" si="152">ROUND(CT231*I231,2)</f>
        <v>0</v>
      </c>
      <c r="T231" s="2">
        <f t="shared" ref="T231:T270" si="153">ROUND(CU231*I231,2)</f>
        <v>0</v>
      </c>
      <c r="U231" s="2">
        <f t="shared" ref="U231:U270" si="154">ROUND(CV231*I231,7)</f>
        <v>0</v>
      </c>
      <c r="V231" s="2">
        <f t="shared" ref="V231:V270" si="155">ROUND(CW231*I231,7)</f>
        <v>0</v>
      </c>
      <c r="W231" s="2">
        <f t="shared" ref="W231:W270" si="156">ROUND(CX231*I231,2)</f>
        <v>0</v>
      </c>
      <c r="X231" s="2">
        <f t="shared" ref="X231:X270" si="157">ROUND(CY231,2)</f>
        <v>0</v>
      </c>
      <c r="Y231" s="2">
        <f t="shared" ref="Y231:Y270" si="158">ROUND(CZ231,2)</f>
        <v>0</v>
      </c>
      <c r="Z231" s="2"/>
      <c r="AA231" s="2">
        <v>92418497</v>
      </c>
      <c r="AB231" s="2">
        <f t="shared" ref="AB231:AB270" si="159">ROUND((AC231+AD231+AF231),2)</f>
        <v>12.19</v>
      </c>
      <c r="AC231" s="2">
        <f t="shared" ref="AC231:AC270" si="160">ROUND((ES231),2)</f>
        <v>12.19</v>
      </c>
      <c r="AD231" s="2">
        <f t="shared" ref="AD231:AD248" si="161">ROUND((((ET231)-(EU231))+AE231),2)</f>
        <v>0</v>
      </c>
      <c r="AE231" s="2">
        <f t="shared" ref="AE231:AE270" si="162">ROUND((EU231),2)</f>
        <v>0</v>
      </c>
      <c r="AF231" s="2">
        <f t="shared" ref="AF231:AF270" si="163">ROUND((EV231),2)</f>
        <v>0</v>
      </c>
      <c r="AG231" s="2">
        <f t="shared" ref="AG231:AG270" si="164">ROUND((AP231),2)</f>
        <v>0</v>
      </c>
      <c r="AH231" s="2">
        <f t="shared" ref="AH231:AH270" si="165">(EW231)</f>
        <v>0</v>
      </c>
      <c r="AI231" s="2">
        <f t="shared" ref="AI231:AI270" si="166">(EX231)</f>
        <v>0</v>
      </c>
      <c r="AJ231" s="2">
        <f t="shared" ref="AJ231:AJ270" si="167">(AS231)</f>
        <v>0</v>
      </c>
      <c r="AK231" s="2">
        <v>12.19</v>
      </c>
      <c r="AL231" s="2">
        <v>12.19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3</v>
      </c>
      <c r="BI231" s="2">
        <v>1</v>
      </c>
      <c r="BJ231" s="2" t="s">
        <v>3</v>
      </c>
      <c r="BK231" s="2"/>
      <c r="BL231" s="2"/>
      <c r="BM231" s="2">
        <v>1100</v>
      </c>
      <c r="BN231" s="2">
        <v>0</v>
      </c>
      <c r="BO231" s="2" t="s">
        <v>3</v>
      </c>
      <c r="BP231" s="2">
        <v>0</v>
      </c>
      <c r="BQ231" s="2">
        <v>8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0</v>
      </c>
      <c r="CA231" s="2">
        <v>0</v>
      </c>
      <c r="CB231" s="2" t="s">
        <v>3</v>
      </c>
      <c r="CC231" s="2"/>
      <c r="CD231" s="2"/>
      <c r="CE231" s="2">
        <v>0</v>
      </c>
      <c r="CF231" s="2">
        <v>0</v>
      </c>
      <c r="CG231" s="2">
        <v>0</v>
      </c>
      <c r="CH231" s="2">
        <v>30</v>
      </c>
      <c r="CI231" s="2">
        <v>0</v>
      </c>
      <c r="CJ231" s="2">
        <v>0</v>
      </c>
      <c r="CK231" s="2">
        <v>0</v>
      </c>
      <c r="CL231" s="2">
        <v>0</v>
      </c>
      <c r="CM231" s="2">
        <v>0</v>
      </c>
      <c r="CN231" s="2" t="s">
        <v>3</v>
      </c>
      <c r="CO231" s="2">
        <v>0</v>
      </c>
      <c r="CP231" s="2">
        <f t="shared" ref="CP231:CP270" si="168">(P231+Q231+S231+R231)</f>
        <v>0</v>
      </c>
      <c r="CQ231" s="2">
        <f>ROUND(AL231,2)</f>
        <v>12.19</v>
      </c>
      <c r="CR231" s="2">
        <f>ROUND(AM231,2)</f>
        <v>0</v>
      </c>
      <c r="CS231" s="2">
        <f t="shared" ref="CS231:CS270" si="169">ROUND(AN231*BS231,2)</f>
        <v>0</v>
      </c>
      <c r="CT231" s="2">
        <f t="shared" ref="CT231:CT270" si="170">ROUND(AO231*BA231,2)</f>
        <v>0</v>
      </c>
      <c r="CU231" s="2">
        <f t="shared" ref="CU231:CU270" si="171">AG231</f>
        <v>0</v>
      </c>
      <c r="CV231" s="2">
        <f t="shared" ref="CV231:CV270" si="172">AH231</f>
        <v>0</v>
      </c>
      <c r="CW231" s="2">
        <f t="shared" ref="CW231:CW270" si="173">AI231</f>
        <v>0</v>
      </c>
      <c r="CX231" s="2">
        <f t="shared" ref="CX231:CX270" si="174">AJ231</f>
        <v>0</v>
      </c>
      <c r="CY231" s="2">
        <f>(((S231+R231)*AT231)/100)</f>
        <v>0</v>
      </c>
      <c r="CZ231" s="2">
        <f>(((S231+R231)*AU231)/100)</f>
        <v>0</v>
      </c>
      <c r="DA231" s="2"/>
      <c r="DB231" s="2"/>
      <c r="DC231" s="2" t="s">
        <v>3</v>
      </c>
      <c r="DD231" s="2" t="s">
        <v>3</v>
      </c>
      <c r="DE231" s="2" t="s">
        <v>3</v>
      </c>
      <c r="DF231" s="2" t="s">
        <v>3</v>
      </c>
      <c r="DG231" s="2" t="s">
        <v>3</v>
      </c>
      <c r="DH231" s="2" t="s">
        <v>3</v>
      </c>
      <c r="DI231" s="2" t="s">
        <v>3</v>
      </c>
      <c r="DJ231" s="2" t="s">
        <v>3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1010</v>
      </c>
      <c r="DV231" s="2" t="s">
        <v>203</v>
      </c>
      <c r="DW231" s="2" t="s">
        <v>203</v>
      </c>
      <c r="DX231" s="2">
        <v>1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91385864</v>
      </c>
      <c r="EF231" s="2">
        <v>8</v>
      </c>
      <c r="EG231" s="2" t="s">
        <v>196</v>
      </c>
      <c r="EH231" s="2">
        <v>0</v>
      </c>
      <c r="EI231" s="2" t="s">
        <v>3</v>
      </c>
      <c r="EJ231" s="2">
        <v>1</v>
      </c>
      <c r="EK231" s="2">
        <v>1100</v>
      </c>
      <c r="EL231" s="2" t="s">
        <v>232</v>
      </c>
      <c r="EM231" s="2" t="s">
        <v>233</v>
      </c>
      <c r="EN231" s="2"/>
      <c r="EO231" s="2" t="s">
        <v>3</v>
      </c>
      <c r="EP231" s="2"/>
      <c r="EQ231" s="2">
        <v>0</v>
      </c>
      <c r="ER231" s="2">
        <v>12.19</v>
      </c>
      <c r="ES231" s="2">
        <v>12.19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>
        <v>0</v>
      </c>
      <c r="EZ231" s="2">
        <v>5</v>
      </c>
      <c r="FA231" s="2"/>
      <c r="FB231" s="2"/>
      <c r="FC231" s="2">
        <v>1</v>
      </c>
      <c r="FD231" s="2">
        <v>18</v>
      </c>
      <c r="FE231" s="2"/>
      <c r="FF231" s="2">
        <v>14.15</v>
      </c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v>0</v>
      </c>
      <c r="FS231" s="2">
        <v>0</v>
      </c>
      <c r="FT231" s="2"/>
      <c r="FU231" s="2"/>
      <c r="FV231" s="2"/>
      <c r="FW231" s="2"/>
      <c r="FX231" s="2">
        <v>0</v>
      </c>
      <c r="FY231" s="2">
        <v>0</v>
      </c>
      <c r="FZ231" s="2"/>
      <c r="GA231" s="2" t="s">
        <v>234</v>
      </c>
      <c r="GB231" s="2"/>
      <c r="GC231" s="2"/>
      <c r="GD231" s="2">
        <v>1</v>
      </c>
      <c r="GE231" s="2"/>
      <c r="GF231" s="2">
        <v>2088589148</v>
      </c>
      <c r="GG231" s="2">
        <v>2</v>
      </c>
      <c r="GH231" s="2">
        <v>3</v>
      </c>
      <c r="GI231" s="2">
        <v>3</v>
      </c>
      <c r="GJ231" s="2">
        <v>0</v>
      </c>
      <c r="GK231" s="2">
        <v>0</v>
      </c>
      <c r="GL231" s="2">
        <f t="shared" ref="GL231:GL270" si="175">ROUND(IF(AND(BH231=3,BI231=3,FS231&lt;&gt;0),P231,0),2)</f>
        <v>0</v>
      </c>
      <c r="GM231" s="2">
        <f t="shared" ref="GM231:GM270" si="176">ROUND(O231+X231+Y231,2)+GX231</f>
        <v>0</v>
      </c>
      <c r="GN231" s="2">
        <f t="shared" ref="GN231:GN270" si="177">IF(OR(BI231=0,BI231=1),GM231-GX231,0)</f>
        <v>0</v>
      </c>
      <c r="GO231" s="2">
        <f t="shared" ref="GO231:GO270" si="178">IF(BI231=2,GM231-GX231,0)</f>
        <v>0</v>
      </c>
      <c r="GP231" s="2">
        <f t="shared" ref="GP231:GP270" si="179">IF(BI231=4,GM231-GX231,0)</f>
        <v>0</v>
      </c>
      <c r="GQ231" s="2"/>
      <c r="GR231" s="2">
        <v>1</v>
      </c>
      <c r="GS231" s="2">
        <v>1</v>
      </c>
      <c r="GT231" s="2">
        <v>0</v>
      </c>
      <c r="GU231" s="2" t="s">
        <v>3</v>
      </c>
      <c r="GV231" s="2">
        <f t="shared" ref="GV231:GV270" si="180">ROUND((GT231),2)</f>
        <v>0</v>
      </c>
      <c r="GW231" s="2">
        <v>1</v>
      </c>
      <c r="GX231" s="2">
        <f t="shared" ref="GX231:GX270" si="181">ROUND(HC231*I231,2)</f>
        <v>0</v>
      </c>
      <c r="GY231" s="2"/>
      <c r="GZ231" s="2"/>
      <c r="HA231" s="2">
        <v>0</v>
      </c>
      <c r="HB231" s="2">
        <v>0</v>
      </c>
      <c r="HC231" s="2">
        <f t="shared" ref="HC231:HC270" si="182">GV231*GW231</f>
        <v>0</v>
      </c>
      <c r="HD231" s="2"/>
      <c r="HE231" s="2" t="s">
        <v>40</v>
      </c>
      <c r="HF231" s="2" t="s">
        <v>35</v>
      </c>
      <c r="HG231" s="2">
        <f>ROUND(ROUND(AL231,2)*I231,2)</f>
        <v>0</v>
      </c>
      <c r="HH231" s="2"/>
      <c r="HI231" s="2"/>
      <c r="HJ231" s="2"/>
      <c r="HK231" s="2"/>
      <c r="HL231" s="2"/>
      <c r="HM231" s="2" t="s">
        <v>3</v>
      </c>
      <c r="HN231" s="2" t="s">
        <v>3</v>
      </c>
      <c r="HO231" s="2" t="s">
        <v>3</v>
      </c>
      <c r="HP231" s="2" t="s">
        <v>3</v>
      </c>
      <c r="HQ231" s="2" t="s">
        <v>3</v>
      </c>
      <c r="HR231" s="2"/>
      <c r="HS231" s="2">
        <v>0</v>
      </c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>
      <c r="A232">
        <v>17</v>
      </c>
      <c r="B232">
        <v>1</v>
      </c>
      <c r="E232" t="s">
        <v>229</v>
      </c>
      <c r="F232" t="s">
        <v>230</v>
      </c>
      <c r="G232" t="s">
        <v>231</v>
      </c>
      <c r="H232" t="s">
        <v>203</v>
      </c>
      <c r="I232">
        <v>0</v>
      </c>
      <c r="J232">
        <v>0</v>
      </c>
      <c r="K232">
        <v>0</v>
      </c>
      <c r="L232">
        <v>10</v>
      </c>
      <c r="M232">
        <v>0</v>
      </c>
      <c r="N232">
        <f t="shared" si="147"/>
        <v>10</v>
      </c>
      <c r="O232">
        <f t="shared" si="148"/>
        <v>0</v>
      </c>
      <c r="P232">
        <f t="shared" si="149"/>
        <v>0</v>
      </c>
      <c r="Q232">
        <f t="shared" si="150"/>
        <v>0</v>
      </c>
      <c r="R232">
        <f t="shared" si="151"/>
        <v>0</v>
      </c>
      <c r="S232">
        <f t="shared" si="152"/>
        <v>0</v>
      </c>
      <c r="T232">
        <f t="shared" si="153"/>
        <v>0</v>
      </c>
      <c r="U232">
        <f t="shared" si="154"/>
        <v>0</v>
      </c>
      <c r="V232">
        <f t="shared" si="155"/>
        <v>0</v>
      </c>
      <c r="W232">
        <f t="shared" si="156"/>
        <v>0</v>
      </c>
      <c r="X232">
        <f t="shared" si="157"/>
        <v>0</v>
      </c>
      <c r="Y232">
        <f t="shared" si="158"/>
        <v>0</v>
      </c>
      <c r="AA232">
        <v>92418442</v>
      </c>
      <c r="AB232">
        <f t="shared" si="159"/>
        <v>12.19</v>
      </c>
      <c r="AC232">
        <f t="shared" si="160"/>
        <v>12.19</v>
      </c>
      <c r="AD232">
        <f t="shared" si="161"/>
        <v>0</v>
      </c>
      <c r="AE232">
        <f t="shared" si="162"/>
        <v>0</v>
      </c>
      <c r="AF232">
        <f t="shared" si="163"/>
        <v>0</v>
      </c>
      <c r="AG232">
        <f t="shared" si="164"/>
        <v>0</v>
      </c>
      <c r="AH232">
        <f t="shared" si="165"/>
        <v>0</v>
      </c>
      <c r="AI232">
        <f t="shared" si="166"/>
        <v>0</v>
      </c>
      <c r="AJ232">
        <f t="shared" si="167"/>
        <v>0</v>
      </c>
      <c r="AK232">
        <v>12.19</v>
      </c>
      <c r="AL232">
        <v>12.19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3</v>
      </c>
      <c r="BM232">
        <v>1100</v>
      </c>
      <c r="BN232">
        <v>0</v>
      </c>
      <c r="BO232" t="s">
        <v>3</v>
      </c>
      <c r="BP232">
        <v>0</v>
      </c>
      <c r="BQ232">
        <v>8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H232">
        <v>30</v>
      </c>
      <c r="CI232">
        <v>0</v>
      </c>
      <c r="CJ232">
        <v>0</v>
      </c>
      <c r="CK232">
        <v>0</v>
      </c>
      <c r="CL232">
        <v>0</v>
      </c>
      <c r="CM232">
        <v>0</v>
      </c>
      <c r="CN232" t="s">
        <v>3</v>
      </c>
      <c r="CO232">
        <v>0</v>
      </c>
      <c r="CP232">
        <f t="shared" si="168"/>
        <v>0</v>
      </c>
      <c r="CQ232">
        <f>ROUND(AL232,2)</f>
        <v>12.19</v>
      </c>
      <c r="CR232">
        <f>ROUND(AM232,2)</f>
        <v>0</v>
      </c>
      <c r="CS232">
        <f t="shared" si="169"/>
        <v>0</v>
      </c>
      <c r="CT232">
        <f t="shared" si="170"/>
        <v>0</v>
      </c>
      <c r="CU232">
        <f t="shared" si="171"/>
        <v>0</v>
      </c>
      <c r="CV232">
        <f t="shared" si="172"/>
        <v>0</v>
      </c>
      <c r="CW232">
        <f t="shared" si="173"/>
        <v>0</v>
      </c>
      <c r="CX232">
        <f t="shared" si="174"/>
        <v>0</v>
      </c>
      <c r="CY232">
        <f>(((S232+R232)*AT232)/100)</f>
        <v>0</v>
      </c>
      <c r="CZ232">
        <f>(((S232+R232)*AU232)/100)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1010</v>
      </c>
      <c r="DV232" t="s">
        <v>203</v>
      </c>
      <c r="DW232" t="s">
        <v>203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91385864</v>
      </c>
      <c r="EF232">
        <v>8</v>
      </c>
      <c r="EG232" t="s">
        <v>196</v>
      </c>
      <c r="EH232">
        <v>0</v>
      </c>
      <c r="EI232" t="s">
        <v>3</v>
      </c>
      <c r="EJ232">
        <v>1</v>
      </c>
      <c r="EK232">
        <v>1100</v>
      </c>
      <c r="EL232" t="s">
        <v>232</v>
      </c>
      <c r="EM232" t="s">
        <v>233</v>
      </c>
      <c r="EO232" t="s">
        <v>3</v>
      </c>
      <c r="EQ232">
        <v>0</v>
      </c>
      <c r="ER232">
        <v>12.19</v>
      </c>
      <c r="ES232">
        <v>12.19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5</v>
      </c>
      <c r="FC232">
        <v>1</v>
      </c>
      <c r="FD232">
        <v>18</v>
      </c>
      <c r="FF232">
        <v>14.15</v>
      </c>
      <c r="FQ232">
        <v>0</v>
      </c>
      <c r="FR232">
        <v>0</v>
      </c>
      <c r="FS232">
        <v>0</v>
      </c>
      <c r="FX232">
        <v>0</v>
      </c>
      <c r="FY232">
        <v>0</v>
      </c>
      <c r="GA232" t="s">
        <v>234</v>
      </c>
      <c r="GD232">
        <v>1</v>
      </c>
      <c r="GF232">
        <v>2088589148</v>
      </c>
      <c r="GG232">
        <v>2</v>
      </c>
      <c r="GH232">
        <v>3</v>
      </c>
      <c r="GI232">
        <v>3</v>
      </c>
      <c r="GJ232">
        <v>0</v>
      </c>
      <c r="GK232">
        <v>0</v>
      </c>
      <c r="GL232">
        <f t="shared" si="175"/>
        <v>0</v>
      </c>
      <c r="GM232">
        <f t="shared" si="176"/>
        <v>0</v>
      </c>
      <c r="GN232">
        <f t="shared" si="177"/>
        <v>0</v>
      </c>
      <c r="GO232">
        <f t="shared" si="178"/>
        <v>0</v>
      </c>
      <c r="GP232">
        <f t="shared" si="179"/>
        <v>0</v>
      </c>
      <c r="GR232">
        <v>1</v>
      </c>
      <c r="GS232">
        <v>1</v>
      </c>
      <c r="GT232">
        <v>0</v>
      </c>
      <c r="GU232" t="s">
        <v>3</v>
      </c>
      <c r="GV232">
        <f t="shared" si="180"/>
        <v>0</v>
      </c>
      <c r="GW232">
        <v>1</v>
      </c>
      <c r="GX232">
        <f t="shared" si="181"/>
        <v>0</v>
      </c>
      <c r="HA232">
        <v>0</v>
      </c>
      <c r="HB232">
        <v>0</v>
      </c>
      <c r="HC232">
        <f t="shared" si="182"/>
        <v>0</v>
      </c>
      <c r="HE232" t="s">
        <v>40</v>
      </c>
      <c r="HF232" t="s">
        <v>35</v>
      </c>
      <c r="HG232">
        <f>ROUND(ROUND(AL232,2)*I232,2)</f>
        <v>0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3" spans="1:255">
      <c r="A233" s="2">
        <v>17</v>
      </c>
      <c r="B233" s="2">
        <v>1</v>
      </c>
      <c r="C233" s="2"/>
      <c r="D233" s="2"/>
      <c r="E233" s="2" t="s">
        <v>235</v>
      </c>
      <c r="F233" s="2" t="s">
        <v>236</v>
      </c>
      <c r="G233" s="2" t="s">
        <v>237</v>
      </c>
      <c r="H233" s="2" t="s">
        <v>155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f t="shared" si="147"/>
        <v>0</v>
      </c>
      <c r="O233" s="2">
        <f t="shared" si="148"/>
        <v>0</v>
      </c>
      <c r="P233" s="2">
        <f t="shared" si="149"/>
        <v>0</v>
      </c>
      <c r="Q233" s="2">
        <f t="shared" si="150"/>
        <v>0</v>
      </c>
      <c r="R233" s="2">
        <f t="shared" si="151"/>
        <v>0</v>
      </c>
      <c r="S233" s="2">
        <f t="shared" si="152"/>
        <v>0</v>
      </c>
      <c r="T233" s="2">
        <f t="shared" si="153"/>
        <v>0</v>
      </c>
      <c r="U233" s="2">
        <f t="shared" si="154"/>
        <v>0</v>
      </c>
      <c r="V233" s="2">
        <f t="shared" si="155"/>
        <v>0</v>
      </c>
      <c r="W233" s="2">
        <f t="shared" si="156"/>
        <v>0</v>
      </c>
      <c r="X233" s="2">
        <f t="shared" si="157"/>
        <v>0</v>
      </c>
      <c r="Y233" s="2">
        <f t="shared" si="158"/>
        <v>0</v>
      </c>
      <c r="Z233" s="2"/>
      <c r="AA233" s="2">
        <v>92418497</v>
      </c>
      <c r="AB233" s="2">
        <f t="shared" si="159"/>
        <v>8174.47</v>
      </c>
      <c r="AC233" s="2">
        <f t="shared" si="160"/>
        <v>8174.47</v>
      </c>
      <c r="AD233" s="2">
        <f t="shared" si="161"/>
        <v>0</v>
      </c>
      <c r="AE233" s="2">
        <f t="shared" si="162"/>
        <v>0</v>
      </c>
      <c r="AF233" s="2">
        <f t="shared" si="163"/>
        <v>0</v>
      </c>
      <c r="AG233" s="2">
        <f t="shared" si="164"/>
        <v>0</v>
      </c>
      <c r="AH233" s="2">
        <f t="shared" si="165"/>
        <v>0</v>
      </c>
      <c r="AI233" s="2">
        <f t="shared" si="166"/>
        <v>0</v>
      </c>
      <c r="AJ233" s="2">
        <f t="shared" si="167"/>
        <v>0</v>
      </c>
      <c r="AK233" s="2">
        <v>8174.47</v>
      </c>
      <c r="AL233" s="2">
        <v>8174.47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1</v>
      </c>
      <c r="AW233" s="2">
        <v>1</v>
      </c>
      <c r="AX233" s="2"/>
      <c r="AY233" s="2"/>
      <c r="AZ233" s="2">
        <v>1</v>
      </c>
      <c r="BA233" s="2">
        <v>1</v>
      </c>
      <c r="BB233" s="2">
        <v>1</v>
      </c>
      <c r="BC233" s="2">
        <v>1.23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3</v>
      </c>
      <c r="BI233" s="2">
        <v>2</v>
      </c>
      <c r="BJ233" s="2" t="s">
        <v>238</v>
      </c>
      <c r="BK233" s="2"/>
      <c r="BL233" s="2"/>
      <c r="BM233" s="2">
        <v>500002</v>
      </c>
      <c r="BN233" s="2">
        <v>91385276</v>
      </c>
      <c r="BO233" s="2" t="s">
        <v>236</v>
      </c>
      <c r="BP233" s="2">
        <v>1</v>
      </c>
      <c r="BQ233" s="2">
        <v>12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0</v>
      </c>
      <c r="CA233" s="2">
        <v>0</v>
      </c>
      <c r="CB233" s="2" t="s">
        <v>3</v>
      </c>
      <c r="CC233" s="2"/>
      <c r="CD233" s="2"/>
      <c r="CE233" s="2">
        <v>0</v>
      </c>
      <c r="CF233" s="2">
        <v>0</v>
      </c>
      <c r="CG233" s="2">
        <v>0</v>
      </c>
      <c r="CH233" s="2">
        <v>31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 t="s">
        <v>3</v>
      </c>
      <c r="CO233" s="2">
        <v>0</v>
      </c>
      <c r="CP233" s="2">
        <f t="shared" si="168"/>
        <v>0</v>
      </c>
      <c r="CQ233" s="2">
        <f t="shared" ref="CQ233:CQ246" si="183">ROUND(AL233*BC233,2)</f>
        <v>10054.6</v>
      </c>
      <c r="CR233" s="2">
        <f t="shared" ref="CR233:CR246" si="184">ROUND(AM233*BB233,2)</f>
        <v>0</v>
      </c>
      <c r="CS233" s="2">
        <f t="shared" si="169"/>
        <v>0</v>
      </c>
      <c r="CT233" s="2">
        <f t="shared" si="170"/>
        <v>0</v>
      </c>
      <c r="CU233" s="2">
        <f t="shared" si="171"/>
        <v>0</v>
      </c>
      <c r="CV233" s="2">
        <f t="shared" si="172"/>
        <v>0</v>
      </c>
      <c r="CW233" s="2">
        <f t="shared" si="173"/>
        <v>0</v>
      </c>
      <c r="CX233" s="2">
        <f t="shared" si="174"/>
        <v>0</v>
      </c>
      <c r="CY233" s="2">
        <f>0</f>
        <v>0</v>
      </c>
      <c r="CZ233" s="2">
        <f>0</f>
        <v>0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1013</v>
      </c>
      <c r="DV233" s="2" t="s">
        <v>155</v>
      </c>
      <c r="DW233" s="2" t="s">
        <v>155</v>
      </c>
      <c r="DX233" s="2">
        <v>1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91385619</v>
      </c>
      <c r="EF233" s="2">
        <v>12</v>
      </c>
      <c r="EG233" s="2" t="s">
        <v>239</v>
      </c>
      <c r="EH233" s="2">
        <v>0</v>
      </c>
      <c r="EI233" s="2" t="s">
        <v>3</v>
      </c>
      <c r="EJ233" s="2">
        <v>2</v>
      </c>
      <c r="EK233" s="2">
        <v>500002</v>
      </c>
      <c r="EL233" s="2" t="s">
        <v>240</v>
      </c>
      <c r="EM233" s="2" t="s">
        <v>241</v>
      </c>
      <c r="EN233" s="2"/>
      <c r="EO233" s="2" t="s">
        <v>3</v>
      </c>
      <c r="EP233" s="2"/>
      <c r="EQ233" s="2">
        <v>0</v>
      </c>
      <c r="ER233" s="2">
        <v>8174.47</v>
      </c>
      <c r="ES233" s="2">
        <v>8174.47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>
        <v>0</v>
      </c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v>0</v>
      </c>
      <c r="FS233" s="2">
        <v>0</v>
      </c>
      <c r="FT233" s="2"/>
      <c r="FU233" s="2"/>
      <c r="FV233" s="2"/>
      <c r="FW233" s="2"/>
      <c r="FX233" s="2">
        <v>0</v>
      </c>
      <c r="FY233" s="2">
        <v>0</v>
      </c>
      <c r="FZ233" s="2"/>
      <c r="GA233" s="2" t="s">
        <v>3</v>
      </c>
      <c r="GB233" s="2"/>
      <c r="GC233" s="2"/>
      <c r="GD233" s="2">
        <v>1</v>
      </c>
      <c r="GE233" s="2"/>
      <c r="GF233" s="2">
        <v>-759669077</v>
      </c>
      <c r="GG233" s="2">
        <v>2</v>
      </c>
      <c r="GH233" s="2">
        <v>1</v>
      </c>
      <c r="GI233" s="2">
        <v>2</v>
      </c>
      <c r="GJ233" s="2">
        <v>0</v>
      </c>
      <c r="GK233" s="2">
        <v>0</v>
      </c>
      <c r="GL233" s="2">
        <f t="shared" si="175"/>
        <v>0</v>
      </c>
      <c r="GM233" s="2">
        <f t="shared" si="176"/>
        <v>0</v>
      </c>
      <c r="GN233" s="2">
        <f t="shared" si="177"/>
        <v>0</v>
      </c>
      <c r="GO233" s="2">
        <f t="shared" si="178"/>
        <v>0</v>
      </c>
      <c r="GP233" s="2">
        <f t="shared" si="179"/>
        <v>0</v>
      </c>
      <c r="GQ233" s="2"/>
      <c r="GR233" s="2">
        <v>0</v>
      </c>
      <c r="GS233" s="2">
        <v>3</v>
      </c>
      <c r="GT233" s="2">
        <v>0</v>
      </c>
      <c r="GU233" s="2" t="s">
        <v>3</v>
      </c>
      <c r="GV233" s="2">
        <f t="shared" si="180"/>
        <v>0</v>
      </c>
      <c r="GW233" s="2">
        <v>1</v>
      </c>
      <c r="GX233" s="2">
        <f t="shared" si="181"/>
        <v>0</v>
      </c>
      <c r="GY233" s="2"/>
      <c r="GZ233" s="2"/>
      <c r="HA233" s="2">
        <v>0</v>
      </c>
      <c r="HB233" s="2">
        <v>0</v>
      </c>
      <c r="HC233" s="2">
        <f t="shared" si="182"/>
        <v>0</v>
      </c>
      <c r="HD233" s="2"/>
      <c r="HE233" s="2" t="s">
        <v>3</v>
      </c>
      <c r="HF233" s="2" t="s">
        <v>3</v>
      </c>
      <c r="HG233" s="2"/>
      <c r="HH233" s="2"/>
      <c r="HI233" s="2"/>
      <c r="HJ233" s="2"/>
      <c r="HK233" s="2"/>
      <c r="HL233" s="2"/>
      <c r="HM233" s="2" t="s">
        <v>3</v>
      </c>
      <c r="HN233" s="2" t="s">
        <v>3</v>
      </c>
      <c r="HO233" s="2" t="s">
        <v>3</v>
      </c>
      <c r="HP233" s="2" t="s">
        <v>3</v>
      </c>
      <c r="HQ233" s="2" t="s">
        <v>3</v>
      </c>
      <c r="HR233" s="2"/>
      <c r="HS233" s="2">
        <v>0</v>
      </c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>
      <c r="A234">
        <v>17</v>
      </c>
      <c r="B234">
        <v>1</v>
      </c>
      <c r="E234" t="s">
        <v>235</v>
      </c>
      <c r="F234" t="s">
        <v>236</v>
      </c>
      <c r="G234" t="s">
        <v>237</v>
      </c>
      <c r="H234" t="s">
        <v>155</v>
      </c>
      <c r="I234">
        <v>0</v>
      </c>
      <c r="J234">
        <v>0</v>
      </c>
      <c r="K234">
        <v>0</v>
      </c>
      <c r="L234">
        <v>0</v>
      </c>
      <c r="M234">
        <v>0</v>
      </c>
      <c r="N234">
        <f t="shared" si="147"/>
        <v>0</v>
      </c>
      <c r="O234">
        <f t="shared" si="148"/>
        <v>0</v>
      </c>
      <c r="P234">
        <f t="shared" si="149"/>
        <v>0</v>
      </c>
      <c r="Q234">
        <f t="shared" si="150"/>
        <v>0</v>
      </c>
      <c r="R234">
        <f t="shared" si="151"/>
        <v>0</v>
      </c>
      <c r="S234">
        <f t="shared" si="152"/>
        <v>0</v>
      </c>
      <c r="T234">
        <f t="shared" si="153"/>
        <v>0</v>
      </c>
      <c r="U234">
        <f t="shared" si="154"/>
        <v>0</v>
      </c>
      <c r="V234">
        <f t="shared" si="155"/>
        <v>0</v>
      </c>
      <c r="W234">
        <f t="shared" si="156"/>
        <v>0</v>
      </c>
      <c r="X234">
        <f t="shared" si="157"/>
        <v>0</v>
      </c>
      <c r="Y234">
        <f t="shared" si="158"/>
        <v>0</v>
      </c>
      <c r="AA234">
        <v>92418442</v>
      </c>
      <c r="AB234">
        <f t="shared" si="159"/>
        <v>8174.47</v>
      </c>
      <c r="AC234">
        <f t="shared" si="160"/>
        <v>8174.47</v>
      </c>
      <c r="AD234">
        <f t="shared" si="161"/>
        <v>0</v>
      </c>
      <c r="AE234">
        <f t="shared" si="162"/>
        <v>0</v>
      </c>
      <c r="AF234">
        <f t="shared" si="163"/>
        <v>0</v>
      </c>
      <c r="AG234">
        <f t="shared" si="164"/>
        <v>0</v>
      </c>
      <c r="AH234">
        <f t="shared" si="165"/>
        <v>0</v>
      </c>
      <c r="AI234">
        <f t="shared" si="166"/>
        <v>0</v>
      </c>
      <c r="AJ234">
        <f t="shared" si="167"/>
        <v>0</v>
      </c>
      <c r="AK234">
        <v>8174.47</v>
      </c>
      <c r="AL234">
        <v>8174.47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1.23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2</v>
      </c>
      <c r="BJ234" t="s">
        <v>238</v>
      </c>
      <c r="BM234">
        <v>500002</v>
      </c>
      <c r="BN234">
        <v>91385276</v>
      </c>
      <c r="BO234" t="s">
        <v>236</v>
      </c>
      <c r="BP234">
        <v>1</v>
      </c>
      <c r="BQ234">
        <v>12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0</v>
      </c>
      <c r="CF234">
        <v>0</v>
      </c>
      <c r="CG234">
        <v>0</v>
      </c>
      <c r="CH234">
        <v>31</v>
      </c>
      <c r="CI234">
        <v>0</v>
      </c>
      <c r="CJ234">
        <v>0</v>
      </c>
      <c r="CK234">
        <v>0</v>
      </c>
      <c r="CL234">
        <v>0</v>
      </c>
      <c r="CM234">
        <v>0</v>
      </c>
      <c r="CN234" t="s">
        <v>3</v>
      </c>
      <c r="CO234">
        <v>0</v>
      </c>
      <c r="CP234">
        <f t="shared" si="168"/>
        <v>0</v>
      </c>
      <c r="CQ234">
        <f t="shared" si="183"/>
        <v>10054.6</v>
      </c>
      <c r="CR234">
        <f t="shared" si="184"/>
        <v>0</v>
      </c>
      <c r="CS234">
        <f t="shared" si="169"/>
        <v>0</v>
      </c>
      <c r="CT234">
        <f t="shared" si="170"/>
        <v>0</v>
      </c>
      <c r="CU234">
        <f t="shared" si="171"/>
        <v>0</v>
      </c>
      <c r="CV234">
        <f t="shared" si="172"/>
        <v>0</v>
      </c>
      <c r="CW234">
        <f t="shared" si="173"/>
        <v>0</v>
      </c>
      <c r="CX234">
        <f t="shared" si="174"/>
        <v>0</v>
      </c>
      <c r="CY234">
        <f>0</f>
        <v>0</v>
      </c>
      <c r="CZ234">
        <f>0</f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155</v>
      </c>
      <c r="DW234" t="s">
        <v>155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91385619</v>
      </c>
      <c r="EF234">
        <v>12</v>
      </c>
      <c r="EG234" t="s">
        <v>239</v>
      </c>
      <c r="EH234">
        <v>0</v>
      </c>
      <c r="EI234" t="s">
        <v>3</v>
      </c>
      <c r="EJ234">
        <v>2</v>
      </c>
      <c r="EK234">
        <v>500002</v>
      </c>
      <c r="EL234" t="s">
        <v>240</v>
      </c>
      <c r="EM234" t="s">
        <v>241</v>
      </c>
      <c r="EO234" t="s">
        <v>3</v>
      </c>
      <c r="EQ234">
        <v>0</v>
      </c>
      <c r="ER234">
        <v>8174.47</v>
      </c>
      <c r="ES234">
        <v>8174.47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FQ234">
        <v>0</v>
      </c>
      <c r="FR234">
        <v>0</v>
      </c>
      <c r="FS234">
        <v>0</v>
      </c>
      <c r="FX234">
        <v>0</v>
      </c>
      <c r="FY234">
        <v>0</v>
      </c>
      <c r="GA234" t="s">
        <v>3</v>
      </c>
      <c r="GD234">
        <v>1</v>
      </c>
      <c r="GF234">
        <v>-759669077</v>
      </c>
      <c r="GG234">
        <v>2</v>
      </c>
      <c r="GH234">
        <v>1</v>
      </c>
      <c r="GI234">
        <v>2</v>
      </c>
      <c r="GJ234">
        <v>0</v>
      </c>
      <c r="GK234">
        <v>0</v>
      </c>
      <c r="GL234">
        <f t="shared" si="175"/>
        <v>0</v>
      </c>
      <c r="GM234">
        <f t="shared" si="176"/>
        <v>0</v>
      </c>
      <c r="GN234">
        <f t="shared" si="177"/>
        <v>0</v>
      </c>
      <c r="GO234">
        <f t="shared" si="178"/>
        <v>0</v>
      </c>
      <c r="GP234">
        <f t="shared" si="179"/>
        <v>0</v>
      </c>
      <c r="GR234">
        <v>0</v>
      </c>
      <c r="GS234">
        <v>3</v>
      </c>
      <c r="GT234">
        <v>0</v>
      </c>
      <c r="GU234" t="s">
        <v>3</v>
      </c>
      <c r="GV234">
        <f t="shared" si="180"/>
        <v>0</v>
      </c>
      <c r="GW234">
        <v>1</v>
      </c>
      <c r="GX234">
        <f t="shared" si="181"/>
        <v>0</v>
      </c>
      <c r="HA234">
        <v>0</v>
      </c>
      <c r="HB234">
        <v>0</v>
      </c>
      <c r="HC234">
        <f t="shared" si="182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55">
      <c r="A235" s="2">
        <v>17</v>
      </c>
      <c r="B235" s="2">
        <v>1</v>
      </c>
      <c r="C235" s="2"/>
      <c r="D235" s="2"/>
      <c r="E235" s="2" t="s">
        <v>242</v>
      </c>
      <c r="F235" s="2" t="s">
        <v>243</v>
      </c>
      <c r="G235" s="2" t="s">
        <v>244</v>
      </c>
      <c r="H235" s="2" t="s">
        <v>155</v>
      </c>
      <c r="I235" s="2">
        <f>ROUND(ROUND(0.09,6),7)</f>
        <v>0.09</v>
      </c>
      <c r="J235" s="2">
        <v>0</v>
      </c>
      <c r="K235" s="2">
        <f>ROUND(ROUND(0.09,6),7)</f>
        <v>0.09</v>
      </c>
      <c r="L235" s="2">
        <v>0.16</v>
      </c>
      <c r="M235" s="2">
        <v>0</v>
      </c>
      <c r="N235" s="2">
        <f t="shared" si="147"/>
        <v>0.16</v>
      </c>
      <c r="O235" s="2">
        <f t="shared" si="148"/>
        <v>2488.98</v>
      </c>
      <c r="P235" s="2">
        <f t="shared" si="149"/>
        <v>2488.98</v>
      </c>
      <c r="Q235" s="2">
        <f t="shared" si="150"/>
        <v>0</v>
      </c>
      <c r="R235" s="2">
        <f t="shared" si="151"/>
        <v>0</v>
      </c>
      <c r="S235" s="2">
        <f t="shared" si="152"/>
        <v>0</v>
      </c>
      <c r="T235" s="2">
        <f t="shared" si="153"/>
        <v>0</v>
      </c>
      <c r="U235" s="2">
        <f t="shared" si="154"/>
        <v>0</v>
      </c>
      <c r="V235" s="2">
        <f t="shared" si="155"/>
        <v>0</v>
      </c>
      <c r="W235" s="2">
        <f t="shared" si="156"/>
        <v>0</v>
      </c>
      <c r="X235" s="2">
        <f t="shared" si="157"/>
        <v>0</v>
      </c>
      <c r="Y235" s="2">
        <f t="shared" si="158"/>
        <v>0</v>
      </c>
      <c r="Z235" s="2"/>
      <c r="AA235" s="2">
        <v>92418497</v>
      </c>
      <c r="AB235" s="2">
        <f t="shared" si="159"/>
        <v>22484</v>
      </c>
      <c r="AC235" s="2">
        <f t="shared" si="160"/>
        <v>22484</v>
      </c>
      <c r="AD235" s="2">
        <f t="shared" si="161"/>
        <v>0</v>
      </c>
      <c r="AE235" s="2">
        <f t="shared" si="162"/>
        <v>0</v>
      </c>
      <c r="AF235" s="2">
        <f t="shared" si="163"/>
        <v>0</v>
      </c>
      <c r="AG235" s="2">
        <f t="shared" si="164"/>
        <v>0</v>
      </c>
      <c r="AH235" s="2">
        <f t="shared" si="165"/>
        <v>0</v>
      </c>
      <c r="AI235" s="2">
        <f t="shared" si="166"/>
        <v>0</v>
      </c>
      <c r="AJ235" s="2">
        <f t="shared" si="167"/>
        <v>0</v>
      </c>
      <c r="AK235" s="2">
        <v>22484</v>
      </c>
      <c r="AL235" s="2">
        <v>22484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1</v>
      </c>
      <c r="AW235" s="2">
        <v>1</v>
      </c>
      <c r="AX235" s="2"/>
      <c r="AY235" s="2"/>
      <c r="AZ235" s="2">
        <v>1</v>
      </c>
      <c r="BA235" s="2">
        <v>1</v>
      </c>
      <c r="BB235" s="2">
        <v>1</v>
      </c>
      <c r="BC235" s="2">
        <v>1.23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3</v>
      </c>
      <c r="BI235" s="2">
        <v>2</v>
      </c>
      <c r="BJ235" s="2" t="s">
        <v>245</v>
      </c>
      <c r="BK235" s="2"/>
      <c r="BL235" s="2"/>
      <c r="BM235" s="2">
        <v>500002</v>
      </c>
      <c r="BN235" s="2">
        <v>0</v>
      </c>
      <c r="BO235" s="2" t="s">
        <v>243</v>
      </c>
      <c r="BP235" s="2">
        <v>1</v>
      </c>
      <c r="BQ235" s="2">
        <v>12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0</v>
      </c>
      <c r="CA235" s="2">
        <v>0</v>
      </c>
      <c r="CB235" s="2" t="s">
        <v>3</v>
      </c>
      <c r="CC235" s="2"/>
      <c r="CD235" s="2"/>
      <c r="CE235" s="2">
        <v>0</v>
      </c>
      <c r="CF235" s="2">
        <v>0</v>
      </c>
      <c r="CG235" s="2">
        <v>0</v>
      </c>
      <c r="CH235" s="2">
        <v>32</v>
      </c>
      <c r="CI235" s="2">
        <v>0</v>
      </c>
      <c r="CJ235" s="2">
        <v>0</v>
      </c>
      <c r="CK235" s="2">
        <v>0</v>
      </c>
      <c r="CL235" s="2">
        <v>0</v>
      </c>
      <c r="CM235" s="2">
        <v>0</v>
      </c>
      <c r="CN235" s="2" t="s">
        <v>3</v>
      </c>
      <c r="CO235" s="2">
        <v>0</v>
      </c>
      <c r="CP235" s="2">
        <f t="shared" si="168"/>
        <v>2488.98</v>
      </c>
      <c r="CQ235" s="2">
        <f t="shared" si="183"/>
        <v>27655.32</v>
      </c>
      <c r="CR235" s="2">
        <f t="shared" si="184"/>
        <v>0</v>
      </c>
      <c r="CS235" s="2">
        <f t="shared" si="169"/>
        <v>0</v>
      </c>
      <c r="CT235" s="2">
        <f t="shared" si="170"/>
        <v>0</v>
      </c>
      <c r="CU235" s="2">
        <f t="shared" si="171"/>
        <v>0</v>
      </c>
      <c r="CV235" s="2">
        <f t="shared" si="172"/>
        <v>0</v>
      </c>
      <c r="CW235" s="2">
        <f t="shared" si="173"/>
        <v>0</v>
      </c>
      <c r="CX235" s="2">
        <f t="shared" si="174"/>
        <v>0</v>
      </c>
      <c r="CY235" s="2">
        <f>0</f>
        <v>0</v>
      </c>
      <c r="CZ235" s="2">
        <f>0</f>
        <v>0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1013</v>
      </c>
      <c r="DV235" s="2" t="s">
        <v>155</v>
      </c>
      <c r="DW235" s="2" t="s">
        <v>155</v>
      </c>
      <c r="DX235" s="2">
        <v>1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91385619</v>
      </c>
      <c r="EF235" s="2">
        <v>12</v>
      </c>
      <c r="EG235" s="2" t="s">
        <v>239</v>
      </c>
      <c r="EH235" s="2">
        <v>0</v>
      </c>
      <c r="EI235" s="2" t="s">
        <v>3</v>
      </c>
      <c r="EJ235" s="2">
        <v>2</v>
      </c>
      <c r="EK235" s="2">
        <v>500002</v>
      </c>
      <c r="EL235" s="2" t="s">
        <v>240</v>
      </c>
      <c r="EM235" s="2" t="s">
        <v>241</v>
      </c>
      <c r="EN235" s="2"/>
      <c r="EO235" s="2" t="s">
        <v>3</v>
      </c>
      <c r="EP235" s="2"/>
      <c r="EQ235" s="2">
        <v>0</v>
      </c>
      <c r="ER235" s="2">
        <v>22484</v>
      </c>
      <c r="ES235" s="2">
        <v>22484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>
        <v>0</v>
      </c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v>0</v>
      </c>
      <c r="FS235" s="2">
        <v>0</v>
      </c>
      <c r="FT235" s="2"/>
      <c r="FU235" s="2"/>
      <c r="FV235" s="2"/>
      <c r="FW235" s="2"/>
      <c r="FX235" s="2">
        <v>0</v>
      </c>
      <c r="FY235" s="2">
        <v>0</v>
      </c>
      <c r="FZ235" s="2"/>
      <c r="GA235" s="2" t="s">
        <v>3</v>
      </c>
      <c r="GB235" s="2"/>
      <c r="GC235" s="2"/>
      <c r="GD235" s="2">
        <v>1</v>
      </c>
      <c r="GE235" s="2"/>
      <c r="GF235" s="2">
        <v>-1910567648</v>
      </c>
      <c r="GG235" s="2">
        <v>2</v>
      </c>
      <c r="GH235" s="2">
        <v>1</v>
      </c>
      <c r="GI235" s="2">
        <v>2</v>
      </c>
      <c r="GJ235" s="2">
        <v>0</v>
      </c>
      <c r="GK235" s="2">
        <v>0</v>
      </c>
      <c r="GL235" s="2">
        <f t="shared" si="175"/>
        <v>0</v>
      </c>
      <c r="GM235" s="2">
        <f t="shared" si="176"/>
        <v>2488.98</v>
      </c>
      <c r="GN235" s="2">
        <f t="shared" si="177"/>
        <v>0</v>
      </c>
      <c r="GO235" s="2">
        <f t="shared" si="178"/>
        <v>2488.98</v>
      </c>
      <c r="GP235" s="2">
        <f t="shared" si="179"/>
        <v>0</v>
      </c>
      <c r="GQ235" s="2"/>
      <c r="GR235" s="2">
        <v>0</v>
      </c>
      <c r="GS235" s="2">
        <v>3</v>
      </c>
      <c r="GT235" s="2">
        <v>0</v>
      </c>
      <c r="GU235" s="2" t="s">
        <v>3</v>
      </c>
      <c r="GV235" s="2">
        <f t="shared" si="180"/>
        <v>0</v>
      </c>
      <c r="GW235" s="2">
        <v>1</v>
      </c>
      <c r="GX235" s="2">
        <f t="shared" si="181"/>
        <v>0</v>
      </c>
      <c r="GY235" s="2"/>
      <c r="GZ235" s="2"/>
      <c r="HA235" s="2">
        <v>0</v>
      </c>
      <c r="HB235" s="2">
        <v>0</v>
      </c>
      <c r="HC235" s="2">
        <f t="shared" si="182"/>
        <v>0</v>
      </c>
      <c r="HD235" s="2"/>
      <c r="HE235" s="2" t="s">
        <v>3</v>
      </c>
      <c r="HF235" s="2" t="s">
        <v>3</v>
      </c>
      <c r="HG235" s="2"/>
      <c r="HH235" s="2"/>
      <c r="HI235" s="2"/>
      <c r="HJ235" s="2"/>
      <c r="HK235" s="2"/>
      <c r="HL235" s="2"/>
      <c r="HM235" s="2" t="s">
        <v>3</v>
      </c>
      <c r="HN235" s="2" t="s">
        <v>3</v>
      </c>
      <c r="HO235" s="2" t="s">
        <v>3</v>
      </c>
      <c r="HP235" s="2" t="s">
        <v>3</v>
      </c>
      <c r="HQ235" s="2" t="s">
        <v>3</v>
      </c>
      <c r="HR235" s="2"/>
      <c r="HS235" s="2">
        <v>0</v>
      </c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>
      <c r="A236">
        <v>17</v>
      </c>
      <c r="B236">
        <v>1</v>
      </c>
      <c r="E236" t="s">
        <v>242</v>
      </c>
      <c r="F236" t="s">
        <v>243</v>
      </c>
      <c r="G236" t="s">
        <v>244</v>
      </c>
      <c r="H236" t="s">
        <v>155</v>
      </c>
      <c r="I236">
        <f>ROUND(ROUND(0.09,6),7)</f>
        <v>0.09</v>
      </c>
      <c r="J236">
        <v>0</v>
      </c>
      <c r="K236">
        <f>ROUND(ROUND(0.09,6),7)</f>
        <v>0.09</v>
      </c>
      <c r="L236">
        <v>0.16</v>
      </c>
      <c r="M236">
        <v>0</v>
      </c>
      <c r="N236">
        <f t="shared" si="147"/>
        <v>0.16</v>
      </c>
      <c r="O236">
        <f t="shared" si="148"/>
        <v>2488.98</v>
      </c>
      <c r="P236">
        <f t="shared" si="149"/>
        <v>2488.98</v>
      </c>
      <c r="Q236">
        <f t="shared" si="150"/>
        <v>0</v>
      </c>
      <c r="R236">
        <f t="shared" si="151"/>
        <v>0</v>
      </c>
      <c r="S236">
        <f t="shared" si="152"/>
        <v>0</v>
      </c>
      <c r="T236">
        <f t="shared" si="153"/>
        <v>0</v>
      </c>
      <c r="U236">
        <f t="shared" si="154"/>
        <v>0</v>
      </c>
      <c r="V236">
        <f t="shared" si="155"/>
        <v>0</v>
      </c>
      <c r="W236">
        <f t="shared" si="156"/>
        <v>0</v>
      </c>
      <c r="X236">
        <f t="shared" si="157"/>
        <v>0</v>
      </c>
      <c r="Y236">
        <f t="shared" si="158"/>
        <v>0</v>
      </c>
      <c r="AA236">
        <v>92418442</v>
      </c>
      <c r="AB236">
        <f t="shared" si="159"/>
        <v>22484</v>
      </c>
      <c r="AC236">
        <f t="shared" si="160"/>
        <v>22484</v>
      </c>
      <c r="AD236">
        <f t="shared" si="161"/>
        <v>0</v>
      </c>
      <c r="AE236">
        <f t="shared" si="162"/>
        <v>0</v>
      </c>
      <c r="AF236">
        <f t="shared" si="163"/>
        <v>0</v>
      </c>
      <c r="AG236">
        <f t="shared" si="164"/>
        <v>0</v>
      </c>
      <c r="AH236">
        <f t="shared" si="165"/>
        <v>0</v>
      </c>
      <c r="AI236">
        <f t="shared" si="166"/>
        <v>0</v>
      </c>
      <c r="AJ236">
        <f t="shared" si="167"/>
        <v>0</v>
      </c>
      <c r="AK236">
        <v>22484</v>
      </c>
      <c r="AL236">
        <v>22484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1.23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2</v>
      </c>
      <c r="BJ236" t="s">
        <v>245</v>
      </c>
      <c r="BM236">
        <v>500002</v>
      </c>
      <c r="BN236">
        <v>0</v>
      </c>
      <c r="BO236" t="s">
        <v>243</v>
      </c>
      <c r="BP236">
        <v>1</v>
      </c>
      <c r="BQ236">
        <v>12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H236">
        <v>32</v>
      </c>
      <c r="CI236">
        <v>0</v>
      </c>
      <c r="CJ236">
        <v>0</v>
      </c>
      <c r="CK236">
        <v>0</v>
      </c>
      <c r="CL236">
        <v>0</v>
      </c>
      <c r="CM236">
        <v>0</v>
      </c>
      <c r="CN236" t="s">
        <v>3</v>
      </c>
      <c r="CO236">
        <v>0</v>
      </c>
      <c r="CP236">
        <f t="shared" si="168"/>
        <v>2488.98</v>
      </c>
      <c r="CQ236">
        <f t="shared" si="183"/>
        <v>27655.32</v>
      </c>
      <c r="CR236">
        <f t="shared" si="184"/>
        <v>0</v>
      </c>
      <c r="CS236">
        <f t="shared" si="169"/>
        <v>0</v>
      </c>
      <c r="CT236">
        <f t="shared" si="170"/>
        <v>0</v>
      </c>
      <c r="CU236">
        <f t="shared" si="171"/>
        <v>0</v>
      </c>
      <c r="CV236">
        <f t="shared" si="172"/>
        <v>0</v>
      </c>
      <c r="CW236">
        <f t="shared" si="173"/>
        <v>0</v>
      </c>
      <c r="CX236">
        <f t="shared" si="174"/>
        <v>0</v>
      </c>
      <c r="CY236">
        <f>0</f>
        <v>0</v>
      </c>
      <c r="CZ236">
        <f>0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155</v>
      </c>
      <c r="DW236" t="s">
        <v>155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91385619</v>
      </c>
      <c r="EF236">
        <v>12</v>
      </c>
      <c r="EG236" t="s">
        <v>239</v>
      </c>
      <c r="EH236">
        <v>0</v>
      </c>
      <c r="EI236" t="s">
        <v>3</v>
      </c>
      <c r="EJ236">
        <v>2</v>
      </c>
      <c r="EK236">
        <v>500002</v>
      </c>
      <c r="EL236" t="s">
        <v>240</v>
      </c>
      <c r="EM236" t="s">
        <v>241</v>
      </c>
      <c r="EO236" t="s">
        <v>3</v>
      </c>
      <c r="EQ236">
        <v>0</v>
      </c>
      <c r="ER236">
        <v>22484</v>
      </c>
      <c r="ES236">
        <v>22484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FQ236">
        <v>0</v>
      </c>
      <c r="FR236">
        <v>0</v>
      </c>
      <c r="FS236">
        <v>0</v>
      </c>
      <c r="FX236">
        <v>0</v>
      </c>
      <c r="FY236">
        <v>0</v>
      </c>
      <c r="GA236" t="s">
        <v>3</v>
      </c>
      <c r="GD236">
        <v>1</v>
      </c>
      <c r="GF236">
        <v>-1910567648</v>
      </c>
      <c r="GG236">
        <v>2</v>
      </c>
      <c r="GH236">
        <v>1</v>
      </c>
      <c r="GI236">
        <v>2</v>
      </c>
      <c r="GJ236">
        <v>0</v>
      </c>
      <c r="GK236">
        <v>0</v>
      </c>
      <c r="GL236">
        <f t="shared" si="175"/>
        <v>0</v>
      </c>
      <c r="GM236">
        <f t="shared" si="176"/>
        <v>2488.98</v>
      </c>
      <c r="GN236">
        <f t="shared" si="177"/>
        <v>0</v>
      </c>
      <c r="GO236">
        <f t="shared" si="178"/>
        <v>2488.98</v>
      </c>
      <c r="GP236">
        <f t="shared" si="179"/>
        <v>0</v>
      </c>
      <c r="GR236">
        <v>0</v>
      </c>
      <c r="GS236">
        <v>3</v>
      </c>
      <c r="GT236">
        <v>0</v>
      </c>
      <c r="GU236" t="s">
        <v>3</v>
      </c>
      <c r="GV236">
        <f t="shared" si="180"/>
        <v>0</v>
      </c>
      <c r="GW236">
        <v>1</v>
      </c>
      <c r="GX236">
        <f t="shared" si="181"/>
        <v>0</v>
      </c>
      <c r="HA236">
        <v>0</v>
      </c>
      <c r="HB236">
        <v>0</v>
      </c>
      <c r="HC236">
        <f t="shared" si="182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7" spans="1:255">
      <c r="A237" s="2">
        <v>17</v>
      </c>
      <c r="B237" s="2">
        <v>1</v>
      </c>
      <c r="C237" s="2"/>
      <c r="D237" s="2"/>
      <c r="E237" s="2" t="s">
        <v>246</v>
      </c>
      <c r="F237" s="2" t="s">
        <v>247</v>
      </c>
      <c r="G237" s="2" t="s">
        <v>248</v>
      </c>
      <c r="H237" s="2" t="s">
        <v>155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f t="shared" si="147"/>
        <v>0</v>
      </c>
      <c r="O237" s="2">
        <f t="shared" si="148"/>
        <v>0</v>
      </c>
      <c r="P237" s="2">
        <f t="shared" si="149"/>
        <v>0</v>
      </c>
      <c r="Q237" s="2">
        <f t="shared" si="150"/>
        <v>0</v>
      </c>
      <c r="R237" s="2">
        <f t="shared" si="151"/>
        <v>0</v>
      </c>
      <c r="S237" s="2">
        <f t="shared" si="152"/>
        <v>0</v>
      </c>
      <c r="T237" s="2">
        <f t="shared" si="153"/>
        <v>0</v>
      </c>
      <c r="U237" s="2">
        <f t="shared" si="154"/>
        <v>0</v>
      </c>
      <c r="V237" s="2">
        <f t="shared" si="155"/>
        <v>0</v>
      </c>
      <c r="W237" s="2">
        <f t="shared" si="156"/>
        <v>0</v>
      </c>
      <c r="X237" s="2">
        <f t="shared" si="157"/>
        <v>0</v>
      </c>
      <c r="Y237" s="2">
        <f t="shared" si="158"/>
        <v>0</v>
      </c>
      <c r="Z237" s="2"/>
      <c r="AA237" s="2">
        <v>92418497</v>
      </c>
      <c r="AB237" s="2">
        <f t="shared" si="159"/>
        <v>37935.61</v>
      </c>
      <c r="AC237" s="2">
        <f t="shared" si="160"/>
        <v>37935.61</v>
      </c>
      <c r="AD237" s="2">
        <f t="shared" si="161"/>
        <v>0</v>
      </c>
      <c r="AE237" s="2">
        <f t="shared" si="162"/>
        <v>0</v>
      </c>
      <c r="AF237" s="2">
        <f t="shared" si="163"/>
        <v>0</v>
      </c>
      <c r="AG237" s="2">
        <f t="shared" si="164"/>
        <v>0</v>
      </c>
      <c r="AH237" s="2">
        <f t="shared" si="165"/>
        <v>0</v>
      </c>
      <c r="AI237" s="2">
        <f t="shared" si="166"/>
        <v>0</v>
      </c>
      <c r="AJ237" s="2">
        <f t="shared" si="167"/>
        <v>0</v>
      </c>
      <c r="AK237" s="2">
        <v>37935.61</v>
      </c>
      <c r="AL237" s="2">
        <v>37935.61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1</v>
      </c>
      <c r="AW237" s="2">
        <v>1</v>
      </c>
      <c r="AX237" s="2"/>
      <c r="AY237" s="2"/>
      <c r="AZ237" s="2">
        <v>1</v>
      </c>
      <c r="BA237" s="2">
        <v>1</v>
      </c>
      <c r="BB237" s="2">
        <v>1</v>
      </c>
      <c r="BC237" s="2">
        <v>1.23</v>
      </c>
      <c r="BD237" s="2" t="s">
        <v>3</v>
      </c>
      <c r="BE237" s="2" t="s">
        <v>3</v>
      </c>
      <c r="BF237" s="2" t="s">
        <v>3</v>
      </c>
      <c r="BG237" s="2" t="s">
        <v>3</v>
      </c>
      <c r="BH237" s="2">
        <v>3</v>
      </c>
      <c r="BI237" s="2">
        <v>2</v>
      </c>
      <c r="BJ237" s="2" t="s">
        <v>249</v>
      </c>
      <c r="BK237" s="2"/>
      <c r="BL237" s="2"/>
      <c r="BM237" s="2">
        <v>500002</v>
      </c>
      <c r="BN237" s="2">
        <v>91385276</v>
      </c>
      <c r="BO237" s="2" t="s">
        <v>247</v>
      </c>
      <c r="BP237" s="2">
        <v>1</v>
      </c>
      <c r="BQ237" s="2">
        <v>12</v>
      </c>
      <c r="BR237" s="2">
        <v>0</v>
      </c>
      <c r="BS237" s="2">
        <v>1</v>
      </c>
      <c r="BT237" s="2">
        <v>1</v>
      </c>
      <c r="BU237" s="2">
        <v>1</v>
      </c>
      <c r="BV237" s="2">
        <v>1</v>
      </c>
      <c r="BW237" s="2">
        <v>1</v>
      </c>
      <c r="BX237" s="2">
        <v>1</v>
      </c>
      <c r="BY237" s="2" t="s">
        <v>3</v>
      </c>
      <c r="BZ237" s="2">
        <v>0</v>
      </c>
      <c r="CA237" s="2">
        <v>0</v>
      </c>
      <c r="CB237" s="2" t="s">
        <v>3</v>
      </c>
      <c r="CC237" s="2"/>
      <c r="CD237" s="2"/>
      <c r="CE237" s="2">
        <v>0</v>
      </c>
      <c r="CF237" s="2">
        <v>0</v>
      </c>
      <c r="CG237" s="2">
        <v>0</v>
      </c>
      <c r="CH237" s="2">
        <v>33</v>
      </c>
      <c r="CI237" s="2">
        <v>0</v>
      </c>
      <c r="CJ237" s="2">
        <v>0</v>
      </c>
      <c r="CK237" s="2">
        <v>0</v>
      </c>
      <c r="CL237" s="2">
        <v>0</v>
      </c>
      <c r="CM237" s="2">
        <v>0</v>
      </c>
      <c r="CN237" s="2" t="s">
        <v>3</v>
      </c>
      <c r="CO237" s="2">
        <v>0</v>
      </c>
      <c r="CP237" s="2">
        <f t="shared" si="168"/>
        <v>0</v>
      </c>
      <c r="CQ237" s="2">
        <f t="shared" si="183"/>
        <v>46660.800000000003</v>
      </c>
      <c r="CR237" s="2">
        <f t="shared" si="184"/>
        <v>0</v>
      </c>
      <c r="CS237" s="2">
        <f t="shared" si="169"/>
        <v>0</v>
      </c>
      <c r="CT237" s="2">
        <f t="shared" si="170"/>
        <v>0</v>
      </c>
      <c r="CU237" s="2">
        <f t="shared" si="171"/>
        <v>0</v>
      </c>
      <c r="CV237" s="2">
        <f t="shared" si="172"/>
        <v>0</v>
      </c>
      <c r="CW237" s="2">
        <f t="shared" si="173"/>
        <v>0</v>
      </c>
      <c r="CX237" s="2">
        <f t="shared" si="174"/>
        <v>0</v>
      </c>
      <c r="CY237" s="2">
        <f>0</f>
        <v>0</v>
      </c>
      <c r="CZ237" s="2">
        <f>0</f>
        <v>0</v>
      </c>
      <c r="DA237" s="2"/>
      <c r="DB237" s="2"/>
      <c r="DC237" s="2" t="s">
        <v>3</v>
      </c>
      <c r="DD237" s="2" t="s">
        <v>3</v>
      </c>
      <c r="DE237" s="2" t="s">
        <v>3</v>
      </c>
      <c r="DF237" s="2" t="s">
        <v>3</v>
      </c>
      <c r="DG237" s="2" t="s">
        <v>3</v>
      </c>
      <c r="DH237" s="2" t="s">
        <v>3</v>
      </c>
      <c r="DI237" s="2" t="s">
        <v>3</v>
      </c>
      <c r="DJ237" s="2" t="s">
        <v>3</v>
      </c>
      <c r="DK237" s="2" t="s">
        <v>3</v>
      </c>
      <c r="DL237" s="2" t="s">
        <v>3</v>
      </c>
      <c r="DM237" s="2" t="s">
        <v>3</v>
      </c>
      <c r="DN237" s="2">
        <v>0</v>
      </c>
      <c r="DO237" s="2">
        <v>0</v>
      </c>
      <c r="DP237" s="2">
        <v>1</v>
      </c>
      <c r="DQ237" s="2">
        <v>1</v>
      </c>
      <c r="DR237" s="2"/>
      <c r="DS237" s="2"/>
      <c r="DT237" s="2"/>
      <c r="DU237" s="2">
        <v>1013</v>
      </c>
      <c r="DV237" s="2" t="s">
        <v>155</v>
      </c>
      <c r="DW237" s="2" t="s">
        <v>155</v>
      </c>
      <c r="DX237" s="2">
        <v>1</v>
      </c>
      <c r="DY237" s="2"/>
      <c r="DZ237" s="2" t="s">
        <v>3</v>
      </c>
      <c r="EA237" s="2" t="s">
        <v>3</v>
      </c>
      <c r="EB237" s="2" t="s">
        <v>3</v>
      </c>
      <c r="EC237" s="2" t="s">
        <v>3</v>
      </c>
      <c r="ED237" s="2"/>
      <c r="EE237" s="2">
        <v>91385619</v>
      </c>
      <c r="EF237" s="2">
        <v>12</v>
      </c>
      <c r="EG237" s="2" t="s">
        <v>239</v>
      </c>
      <c r="EH237" s="2">
        <v>0</v>
      </c>
      <c r="EI237" s="2" t="s">
        <v>3</v>
      </c>
      <c r="EJ237" s="2">
        <v>2</v>
      </c>
      <c r="EK237" s="2">
        <v>500002</v>
      </c>
      <c r="EL237" s="2" t="s">
        <v>240</v>
      </c>
      <c r="EM237" s="2" t="s">
        <v>241</v>
      </c>
      <c r="EN237" s="2"/>
      <c r="EO237" s="2" t="s">
        <v>3</v>
      </c>
      <c r="EP237" s="2"/>
      <c r="EQ237" s="2">
        <v>0</v>
      </c>
      <c r="ER237" s="2">
        <v>37935.61</v>
      </c>
      <c r="ES237" s="2">
        <v>37935.61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>
        <v>0</v>
      </c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>
        <v>0</v>
      </c>
      <c r="FR237" s="2">
        <v>0</v>
      </c>
      <c r="FS237" s="2">
        <v>0</v>
      </c>
      <c r="FT237" s="2"/>
      <c r="FU237" s="2"/>
      <c r="FV237" s="2"/>
      <c r="FW237" s="2"/>
      <c r="FX237" s="2">
        <v>0</v>
      </c>
      <c r="FY237" s="2">
        <v>0</v>
      </c>
      <c r="FZ237" s="2"/>
      <c r="GA237" s="2" t="s">
        <v>3</v>
      </c>
      <c r="GB237" s="2"/>
      <c r="GC237" s="2"/>
      <c r="GD237" s="2">
        <v>1</v>
      </c>
      <c r="GE237" s="2"/>
      <c r="GF237" s="2">
        <v>-1371065226</v>
      </c>
      <c r="GG237" s="2">
        <v>2</v>
      </c>
      <c r="GH237" s="2">
        <v>1</v>
      </c>
      <c r="GI237" s="2">
        <v>2</v>
      </c>
      <c r="GJ237" s="2">
        <v>0</v>
      </c>
      <c r="GK237" s="2">
        <v>0</v>
      </c>
      <c r="GL237" s="2">
        <f t="shared" si="175"/>
        <v>0</v>
      </c>
      <c r="GM237" s="2">
        <f t="shared" si="176"/>
        <v>0</v>
      </c>
      <c r="GN237" s="2">
        <f t="shared" si="177"/>
        <v>0</v>
      </c>
      <c r="GO237" s="2">
        <f t="shared" si="178"/>
        <v>0</v>
      </c>
      <c r="GP237" s="2">
        <f t="shared" si="179"/>
        <v>0</v>
      </c>
      <c r="GQ237" s="2"/>
      <c r="GR237" s="2">
        <v>0</v>
      </c>
      <c r="GS237" s="2">
        <v>3</v>
      </c>
      <c r="GT237" s="2">
        <v>0</v>
      </c>
      <c r="GU237" s="2" t="s">
        <v>3</v>
      </c>
      <c r="GV237" s="2">
        <f t="shared" si="180"/>
        <v>0</v>
      </c>
      <c r="GW237" s="2">
        <v>1</v>
      </c>
      <c r="GX237" s="2">
        <f t="shared" si="181"/>
        <v>0</v>
      </c>
      <c r="GY237" s="2"/>
      <c r="GZ237" s="2"/>
      <c r="HA237" s="2">
        <v>0</v>
      </c>
      <c r="HB237" s="2">
        <v>0</v>
      </c>
      <c r="HC237" s="2">
        <f t="shared" si="182"/>
        <v>0</v>
      </c>
      <c r="HD237" s="2"/>
      <c r="HE237" s="2" t="s">
        <v>3</v>
      </c>
      <c r="HF237" s="2" t="s">
        <v>3</v>
      </c>
      <c r="HG237" s="2"/>
      <c r="HH237" s="2"/>
      <c r="HI237" s="2"/>
      <c r="HJ237" s="2"/>
      <c r="HK237" s="2"/>
      <c r="HL237" s="2"/>
      <c r="HM237" s="2" t="s">
        <v>3</v>
      </c>
      <c r="HN237" s="2" t="s">
        <v>3</v>
      </c>
      <c r="HO237" s="2" t="s">
        <v>3</v>
      </c>
      <c r="HP237" s="2" t="s">
        <v>3</v>
      </c>
      <c r="HQ237" s="2" t="s">
        <v>3</v>
      </c>
      <c r="HR237" s="2"/>
      <c r="HS237" s="2">
        <v>0</v>
      </c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>
        <v>0</v>
      </c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>
      <c r="A238">
        <v>17</v>
      </c>
      <c r="B238">
        <v>1</v>
      </c>
      <c r="E238" t="s">
        <v>246</v>
      </c>
      <c r="F238" t="s">
        <v>247</v>
      </c>
      <c r="G238" t="s">
        <v>248</v>
      </c>
      <c r="H238" t="s">
        <v>155</v>
      </c>
      <c r="I238">
        <v>0</v>
      </c>
      <c r="J238">
        <v>0</v>
      </c>
      <c r="K238">
        <v>0</v>
      </c>
      <c r="L238">
        <v>0</v>
      </c>
      <c r="M238">
        <v>0</v>
      </c>
      <c r="N238">
        <f t="shared" si="147"/>
        <v>0</v>
      </c>
      <c r="O238">
        <f t="shared" si="148"/>
        <v>0</v>
      </c>
      <c r="P238">
        <f t="shared" si="149"/>
        <v>0</v>
      </c>
      <c r="Q238">
        <f t="shared" si="150"/>
        <v>0</v>
      </c>
      <c r="R238">
        <f t="shared" si="151"/>
        <v>0</v>
      </c>
      <c r="S238">
        <f t="shared" si="152"/>
        <v>0</v>
      </c>
      <c r="T238">
        <f t="shared" si="153"/>
        <v>0</v>
      </c>
      <c r="U238">
        <f t="shared" si="154"/>
        <v>0</v>
      </c>
      <c r="V238">
        <f t="shared" si="155"/>
        <v>0</v>
      </c>
      <c r="W238">
        <f t="shared" si="156"/>
        <v>0</v>
      </c>
      <c r="X238">
        <f t="shared" si="157"/>
        <v>0</v>
      </c>
      <c r="Y238">
        <f t="shared" si="158"/>
        <v>0</v>
      </c>
      <c r="AA238">
        <v>92418442</v>
      </c>
      <c r="AB238">
        <f t="shared" si="159"/>
        <v>37935.61</v>
      </c>
      <c r="AC238">
        <f t="shared" si="160"/>
        <v>37935.61</v>
      </c>
      <c r="AD238">
        <f t="shared" si="161"/>
        <v>0</v>
      </c>
      <c r="AE238">
        <f t="shared" si="162"/>
        <v>0</v>
      </c>
      <c r="AF238">
        <f t="shared" si="163"/>
        <v>0</v>
      </c>
      <c r="AG238">
        <f t="shared" si="164"/>
        <v>0</v>
      </c>
      <c r="AH238">
        <f t="shared" si="165"/>
        <v>0</v>
      </c>
      <c r="AI238">
        <f t="shared" si="166"/>
        <v>0</v>
      </c>
      <c r="AJ238">
        <f t="shared" si="167"/>
        <v>0</v>
      </c>
      <c r="AK238">
        <v>37935.61</v>
      </c>
      <c r="AL238">
        <v>37935.61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1.23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2</v>
      </c>
      <c r="BJ238" t="s">
        <v>249</v>
      </c>
      <c r="BM238">
        <v>500002</v>
      </c>
      <c r="BN238">
        <v>91385276</v>
      </c>
      <c r="BO238" t="s">
        <v>247</v>
      </c>
      <c r="BP238">
        <v>1</v>
      </c>
      <c r="BQ238">
        <v>12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0</v>
      </c>
      <c r="CF238">
        <v>0</v>
      </c>
      <c r="CG238">
        <v>0</v>
      </c>
      <c r="CH238">
        <v>33</v>
      </c>
      <c r="CI238">
        <v>0</v>
      </c>
      <c r="CJ238">
        <v>0</v>
      </c>
      <c r="CK238">
        <v>0</v>
      </c>
      <c r="CL238">
        <v>0</v>
      </c>
      <c r="CM238">
        <v>0</v>
      </c>
      <c r="CN238" t="s">
        <v>3</v>
      </c>
      <c r="CO238">
        <v>0</v>
      </c>
      <c r="CP238">
        <f t="shared" si="168"/>
        <v>0</v>
      </c>
      <c r="CQ238">
        <f t="shared" si="183"/>
        <v>46660.800000000003</v>
      </c>
      <c r="CR238">
        <f t="shared" si="184"/>
        <v>0</v>
      </c>
      <c r="CS238">
        <f t="shared" si="169"/>
        <v>0</v>
      </c>
      <c r="CT238">
        <f t="shared" si="170"/>
        <v>0</v>
      </c>
      <c r="CU238">
        <f t="shared" si="171"/>
        <v>0</v>
      </c>
      <c r="CV238">
        <f t="shared" si="172"/>
        <v>0</v>
      </c>
      <c r="CW238">
        <f t="shared" si="173"/>
        <v>0</v>
      </c>
      <c r="CX238">
        <f t="shared" si="174"/>
        <v>0</v>
      </c>
      <c r="CY238">
        <f>0</f>
        <v>0</v>
      </c>
      <c r="CZ238">
        <f>0</f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155</v>
      </c>
      <c r="DW238" t="s">
        <v>155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91385619</v>
      </c>
      <c r="EF238">
        <v>12</v>
      </c>
      <c r="EG238" t="s">
        <v>239</v>
      </c>
      <c r="EH238">
        <v>0</v>
      </c>
      <c r="EI238" t="s">
        <v>3</v>
      </c>
      <c r="EJ238">
        <v>2</v>
      </c>
      <c r="EK238">
        <v>500002</v>
      </c>
      <c r="EL238" t="s">
        <v>240</v>
      </c>
      <c r="EM238" t="s">
        <v>241</v>
      </c>
      <c r="EO238" t="s">
        <v>3</v>
      </c>
      <c r="EQ238">
        <v>0</v>
      </c>
      <c r="ER238">
        <v>37935.61</v>
      </c>
      <c r="ES238">
        <v>37935.61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FQ238">
        <v>0</v>
      </c>
      <c r="FR238">
        <v>0</v>
      </c>
      <c r="FS238">
        <v>0</v>
      </c>
      <c r="FX238">
        <v>0</v>
      </c>
      <c r="FY238">
        <v>0</v>
      </c>
      <c r="GA238" t="s">
        <v>3</v>
      </c>
      <c r="GD238">
        <v>1</v>
      </c>
      <c r="GF238">
        <v>-1371065226</v>
      </c>
      <c r="GG238">
        <v>2</v>
      </c>
      <c r="GH238">
        <v>1</v>
      </c>
      <c r="GI238">
        <v>2</v>
      </c>
      <c r="GJ238">
        <v>0</v>
      </c>
      <c r="GK238">
        <v>0</v>
      </c>
      <c r="GL238">
        <f t="shared" si="175"/>
        <v>0</v>
      </c>
      <c r="GM238">
        <f t="shared" si="176"/>
        <v>0</v>
      </c>
      <c r="GN238">
        <f t="shared" si="177"/>
        <v>0</v>
      </c>
      <c r="GO238">
        <f t="shared" si="178"/>
        <v>0</v>
      </c>
      <c r="GP238">
        <f t="shared" si="179"/>
        <v>0</v>
      </c>
      <c r="GR238">
        <v>0</v>
      </c>
      <c r="GS238">
        <v>3</v>
      </c>
      <c r="GT238">
        <v>0</v>
      </c>
      <c r="GU238" t="s">
        <v>3</v>
      </c>
      <c r="GV238">
        <f t="shared" si="180"/>
        <v>0</v>
      </c>
      <c r="GW238">
        <v>1</v>
      </c>
      <c r="GX238">
        <f t="shared" si="181"/>
        <v>0</v>
      </c>
      <c r="HA238">
        <v>0</v>
      </c>
      <c r="HB238">
        <v>0</v>
      </c>
      <c r="HC238">
        <f t="shared" si="182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HS238">
        <v>0</v>
      </c>
      <c r="IK238">
        <v>0</v>
      </c>
    </row>
    <row r="239" spans="1:255">
      <c r="A239" s="2">
        <v>17</v>
      </c>
      <c r="B239" s="2">
        <v>1</v>
      </c>
      <c r="C239" s="2"/>
      <c r="D239" s="2"/>
      <c r="E239" s="2" t="s">
        <v>250</v>
      </c>
      <c r="F239" s="2" t="s">
        <v>251</v>
      </c>
      <c r="G239" s="2" t="s">
        <v>252</v>
      </c>
      <c r="H239" s="2" t="s">
        <v>155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f t="shared" si="147"/>
        <v>0</v>
      </c>
      <c r="O239" s="2">
        <f t="shared" si="148"/>
        <v>0</v>
      </c>
      <c r="P239" s="2">
        <f t="shared" si="149"/>
        <v>0</v>
      </c>
      <c r="Q239" s="2">
        <f t="shared" si="150"/>
        <v>0</v>
      </c>
      <c r="R239" s="2">
        <f t="shared" si="151"/>
        <v>0</v>
      </c>
      <c r="S239" s="2">
        <f t="shared" si="152"/>
        <v>0</v>
      </c>
      <c r="T239" s="2">
        <f t="shared" si="153"/>
        <v>0</v>
      </c>
      <c r="U239" s="2">
        <f t="shared" si="154"/>
        <v>0</v>
      </c>
      <c r="V239" s="2">
        <f t="shared" si="155"/>
        <v>0</v>
      </c>
      <c r="W239" s="2">
        <f t="shared" si="156"/>
        <v>0</v>
      </c>
      <c r="X239" s="2">
        <f t="shared" si="157"/>
        <v>0</v>
      </c>
      <c r="Y239" s="2">
        <f t="shared" si="158"/>
        <v>0</v>
      </c>
      <c r="Z239" s="2"/>
      <c r="AA239" s="2">
        <v>92418497</v>
      </c>
      <c r="AB239" s="2">
        <f t="shared" si="159"/>
        <v>12639.59</v>
      </c>
      <c r="AC239" s="2">
        <f t="shared" si="160"/>
        <v>12639.59</v>
      </c>
      <c r="AD239" s="2">
        <f t="shared" si="161"/>
        <v>0</v>
      </c>
      <c r="AE239" s="2">
        <f t="shared" si="162"/>
        <v>0</v>
      </c>
      <c r="AF239" s="2">
        <f t="shared" si="163"/>
        <v>0</v>
      </c>
      <c r="AG239" s="2">
        <f t="shared" si="164"/>
        <v>0</v>
      </c>
      <c r="AH239" s="2">
        <f t="shared" si="165"/>
        <v>0</v>
      </c>
      <c r="AI239" s="2">
        <f t="shared" si="166"/>
        <v>0</v>
      </c>
      <c r="AJ239" s="2">
        <f t="shared" si="167"/>
        <v>0</v>
      </c>
      <c r="AK239" s="2">
        <v>12639.59</v>
      </c>
      <c r="AL239" s="2">
        <v>12639.59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1</v>
      </c>
      <c r="AW239" s="2">
        <v>1</v>
      </c>
      <c r="AX239" s="2"/>
      <c r="AY239" s="2"/>
      <c r="AZ239" s="2">
        <v>1</v>
      </c>
      <c r="BA239" s="2">
        <v>1</v>
      </c>
      <c r="BB239" s="2">
        <v>1</v>
      </c>
      <c r="BC239" s="2">
        <v>1.23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3</v>
      </c>
      <c r="BI239" s="2">
        <v>2</v>
      </c>
      <c r="BJ239" s="2" t="s">
        <v>253</v>
      </c>
      <c r="BK239" s="2"/>
      <c r="BL239" s="2"/>
      <c r="BM239" s="2">
        <v>500002</v>
      </c>
      <c r="BN239" s="2">
        <v>91385276</v>
      </c>
      <c r="BO239" s="2" t="s">
        <v>251</v>
      </c>
      <c r="BP239" s="2">
        <v>1</v>
      </c>
      <c r="BQ239" s="2">
        <v>12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0</v>
      </c>
      <c r="CA239" s="2">
        <v>0</v>
      </c>
      <c r="CB239" s="2" t="s">
        <v>3</v>
      </c>
      <c r="CC239" s="2"/>
      <c r="CD239" s="2"/>
      <c r="CE239" s="2">
        <v>0</v>
      </c>
      <c r="CF239" s="2">
        <v>0</v>
      </c>
      <c r="CG239" s="2">
        <v>0</v>
      </c>
      <c r="CH239" s="2">
        <v>34</v>
      </c>
      <c r="CI239" s="2">
        <v>0</v>
      </c>
      <c r="CJ239" s="2">
        <v>0</v>
      </c>
      <c r="CK239" s="2">
        <v>0</v>
      </c>
      <c r="CL239" s="2">
        <v>0</v>
      </c>
      <c r="CM239" s="2">
        <v>0</v>
      </c>
      <c r="CN239" s="2" t="s">
        <v>3</v>
      </c>
      <c r="CO239" s="2">
        <v>0</v>
      </c>
      <c r="CP239" s="2">
        <f t="shared" si="168"/>
        <v>0</v>
      </c>
      <c r="CQ239" s="2">
        <f t="shared" si="183"/>
        <v>15546.7</v>
      </c>
      <c r="CR239" s="2">
        <f t="shared" si="184"/>
        <v>0</v>
      </c>
      <c r="CS239" s="2">
        <f t="shared" si="169"/>
        <v>0</v>
      </c>
      <c r="CT239" s="2">
        <f t="shared" si="170"/>
        <v>0</v>
      </c>
      <c r="CU239" s="2">
        <f t="shared" si="171"/>
        <v>0</v>
      </c>
      <c r="CV239" s="2">
        <f t="shared" si="172"/>
        <v>0</v>
      </c>
      <c r="CW239" s="2">
        <f t="shared" si="173"/>
        <v>0</v>
      </c>
      <c r="CX239" s="2">
        <f t="shared" si="174"/>
        <v>0</v>
      </c>
      <c r="CY239" s="2">
        <f>0</f>
        <v>0</v>
      </c>
      <c r="CZ239" s="2">
        <f>0</f>
        <v>0</v>
      </c>
      <c r="DA239" s="2"/>
      <c r="DB239" s="2"/>
      <c r="DC239" s="2" t="s">
        <v>3</v>
      </c>
      <c r="DD239" s="2" t="s">
        <v>3</v>
      </c>
      <c r="DE239" s="2" t="s">
        <v>3</v>
      </c>
      <c r="DF239" s="2" t="s">
        <v>3</v>
      </c>
      <c r="DG239" s="2" t="s">
        <v>3</v>
      </c>
      <c r="DH239" s="2" t="s">
        <v>3</v>
      </c>
      <c r="DI239" s="2" t="s">
        <v>3</v>
      </c>
      <c r="DJ239" s="2" t="s">
        <v>3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1013</v>
      </c>
      <c r="DV239" s="2" t="s">
        <v>155</v>
      </c>
      <c r="DW239" s="2" t="s">
        <v>155</v>
      </c>
      <c r="DX239" s="2">
        <v>1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91385619</v>
      </c>
      <c r="EF239" s="2">
        <v>12</v>
      </c>
      <c r="EG239" s="2" t="s">
        <v>239</v>
      </c>
      <c r="EH239" s="2">
        <v>0</v>
      </c>
      <c r="EI239" s="2" t="s">
        <v>3</v>
      </c>
      <c r="EJ239" s="2">
        <v>2</v>
      </c>
      <c r="EK239" s="2">
        <v>500002</v>
      </c>
      <c r="EL239" s="2" t="s">
        <v>240</v>
      </c>
      <c r="EM239" s="2" t="s">
        <v>241</v>
      </c>
      <c r="EN239" s="2"/>
      <c r="EO239" s="2" t="s">
        <v>3</v>
      </c>
      <c r="EP239" s="2"/>
      <c r="EQ239" s="2">
        <v>0</v>
      </c>
      <c r="ER239" s="2">
        <v>12639.59</v>
      </c>
      <c r="ES239" s="2">
        <v>12639.59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>
        <v>0</v>
      </c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v>0</v>
      </c>
      <c r="FS239" s="2">
        <v>0</v>
      </c>
      <c r="FT239" s="2"/>
      <c r="FU239" s="2"/>
      <c r="FV239" s="2"/>
      <c r="FW239" s="2"/>
      <c r="FX239" s="2">
        <v>0</v>
      </c>
      <c r="FY239" s="2">
        <v>0</v>
      </c>
      <c r="FZ239" s="2"/>
      <c r="GA239" s="2" t="s">
        <v>3</v>
      </c>
      <c r="GB239" s="2"/>
      <c r="GC239" s="2"/>
      <c r="GD239" s="2">
        <v>1</v>
      </c>
      <c r="GE239" s="2"/>
      <c r="GF239" s="2">
        <v>2146044375</v>
      </c>
      <c r="GG239" s="2">
        <v>2</v>
      </c>
      <c r="GH239" s="2">
        <v>1</v>
      </c>
      <c r="GI239" s="2">
        <v>2</v>
      </c>
      <c r="GJ239" s="2">
        <v>0</v>
      </c>
      <c r="GK239" s="2">
        <v>0</v>
      </c>
      <c r="GL239" s="2">
        <f t="shared" si="175"/>
        <v>0</v>
      </c>
      <c r="GM239" s="2">
        <f t="shared" si="176"/>
        <v>0</v>
      </c>
      <c r="GN239" s="2">
        <f t="shared" si="177"/>
        <v>0</v>
      </c>
      <c r="GO239" s="2">
        <f t="shared" si="178"/>
        <v>0</v>
      </c>
      <c r="GP239" s="2">
        <f t="shared" si="179"/>
        <v>0</v>
      </c>
      <c r="GQ239" s="2"/>
      <c r="GR239" s="2">
        <v>0</v>
      </c>
      <c r="GS239" s="2">
        <v>3</v>
      </c>
      <c r="GT239" s="2">
        <v>0</v>
      </c>
      <c r="GU239" s="2" t="s">
        <v>3</v>
      </c>
      <c r="GV239" s="2">
        <f t="shared" si="180"/>
        <v>0</v>
      </c>
      <c r="GW239" s="2">
        <v>1</v>
      </c>
      <c r="GX239" s="2">
        <f t="shared" si="181"/>
        <v>0</v>
      </c>
      <c r="GY239" s="2"/>
      <c r="GZ239" s="2"/>
      <c r="HA239" s="2">
        <v>0</v>
      </c>
      <c r="HB239" s="2">
        <v>0</v>
      </c>
      <c r="HC239" s="2">
        <f t="shared" si="182"/>
        <v>0</v>
      </c>
      <c r="HD239" s="2"/>
      <c r="HE239" s="2" t="s">
        <v>3</v>
      </c>
      <c r="HF239" s="2" t="s">
        <v>3</v>
      </c>
      <c r="HG239" s="2"/>
      <c r="HH239" s="2"/>
      <c r="HI239" s="2"/>
      <c r="HJ239" s="2"/>
      <c r="HK239" s="2"/>
      <c r="HL239" s="2"/>
      <c r="HM239" s="2" t="s">
        <v>3</v>
      </c>
      <c r="HN239" s="2" t="s">
        <v>3</v>
      </c>
      <c r="HO239" s="2" t="s">
        <v>3</v>
      </c>
      <c r="HP239" s="2" t="s">
        <v>3</v>
      </c>
      <c r="HQ239" s="2" t="s">
        <v>3</v>
      </c>
      <c r="HR239" s="2"/>
      <c r="HS239" s="2">
        <v>0</v>
      </c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>
      <c r="A240">
        <v>17</v>
      </c>
      <c r="B240">
        <v>1</v>
      </c>
      <c r="E240" t="s">
        <v>250</v>
      </c>
      <c r="F240" t="s">
        <v>251</v>
      </c>
      <c r="G240" t="s">
        <v>252</v>
      </c>
      <c r="H240" t="s">
        <v>155</v>
      </c>
      <c r="I240">
        <v>0</v>
      </c>
      <c r="J240">
        <v>0</v>
      </c>
      <c r="K240">
        <v>0</v>
      </c>
      <c r="L240">
        <v>0</v>
      </c>
      <c r="M240">
        <v>0</v>
      </c>
      <c r="N240">
        <f t="shared" si="147"/>
        <v>0</v>
      </c>
      <c r="O240">
        <f t="shared" si="148"/>
        <v>0</v>
      </c>
      <c r="P240">
        <f t="shared" si="149"/>
        <v>0</v>
      </c>
      <c r="Q240">
        <f t="shared" si="150"/>
        <v>0</v>
      </c>
      <c r="R240">
        <f t="shared" si="151"/>
        <v>0</v>
      </c>
      <c r="S240">
        <f t="shared" si="152"/>
        <v>0</v>
      </c>
      <c r="T240">
        <f t="shared" si="153"/>
        <v>0</v>
      </c>
      <c r="U240">
        <f t="shared" si="154"/>
        <v>0</v>
      </c>
      <c r="V240">
        <f t="shared" si="155"/>
        <v>0</v>
      </c>
      <c r="W240">
        <f t="shared" si="156"/>
        <v>0</v>
      </c>
      <c r="X240">
        <f t="shared" si="157"/>
        <v>0</v>
      </c>
      <c r="Y240">
        <f t="shared" si="158"/>
        <v>0</v>
      </c>
      <c r="AA240">
        <v>92418442</v>
      </c>
      <c r="AB240">
        <f t="shared" si="159"/>
        <v>12639.59</v>
      </c>
      <c r="AC240">
        <f t="shared" si="160"/>
        <v>12639.59</v>
      </c>
      <c r="AD240">
        <f t="shared" si="161"/>
        <v>0</v>
      </c>
      <c r="AE240">
        <f t="shared" si="162"/>
        <v>0</v>
      </c>
      <c r="AF240">
        <f t="shared" si="163"/>
        <v>0</v>
      </c>
      <c r="AG240">
        <f t="shared" si="164"/>
        <v>0</v>
      </c>
      <c r="AH240">
        <f t="shared" si="165"/>
        <v>0</v>
      </c>
      <c r="AI240">
        <f t="shared" si="166"/>
        <v>0</v>
      </c>
      <c r="AJ240">
        <f t="shared" si="167"/>
        <v>0</v>
      </c>
      <c r="AK240">
        <v>12639.59</v>
      </c>
      <c r="AL240">
        <v>12639.59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1.23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2</v>
      </c>
      <c r="BJ240" t="s">
        <v>253</v>
      </c>
      <c r="BM240">
        <v>500002</v>
      </c>
      <c r="BN240">
        <v>91385276</v>
      </c>
      <c r="BO240" t="s">
        <v>251</v>
      </c>
      <c r="BP240">
        <v>1</v>
      </c>
      <c r="BQ240">
        <v>12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0</v>
      </c>
      <c r="CF240">
        <v>0</v>
      </c>
      <c r="CG240">
        <v>0</v>
      </c>
      <c r="CH240">
        <v>34</v>
      </c>
      <c r="CI240">
        <v>0</v>
      </c>
      <c r="CJ240">
        <v>0</v>
      </c>
      <c r="CK240">
        <v>0</v>
      </c>
      <c r="CL240">
        <v>0</v>
      </c>
      <c r="CM240">
        <v>0</v>
      </c>
      <c r="CN240" t="s">
        <v>3</v>
      </c>
      <c r="CO240">
        <v>0</v>
      </c>
      <c r="CP240">
        <f t="shared" si="168"/>
        <v>0</v>
      </c>
      <c r="CQ240">
        <f t="shared" si="183"/>
        <v>15546.7</v>
      </c>
      <c r="CR240">
        <f t="shared" si="184"/>
        <v>0</v>
      </c>
      <c r="CS240">
        <f t="shared" si="169"/>
        <v>0</v>
      </c>
      <c r="CT240">
        <f t="shared" si="170"/>
        <v>0</v>
      </c>
      <c r="CU240">
        <f t="shared" si="171"/>
        <v>0</v>
      </c>
      <c r="CV240">
        <f t="shared" si="172"/>
        <v>0</v>
      </c>
      <c r="CW240">
        <f t="shared" si="173"/>
        <v>0</v>
      </c>
      <c r="CX240">
        <f t="shared" si="174"/>
        <v>0</v>
      </c>
      <c r="CY240">
        <f>0</f>
        <v>0</v>
      </c>
      <c r="CZ240">
        <f>0</f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155</v>
      </c>
      <c r="DW240" t="s">
        <v>155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91385619</v>
      </c>
      <c r="EF240">
        <v>12</v>
      </c>
      <c r="EG240" t="s">
        <v>239</v>
      </c>
      <c r="EH240">
        <v>0</v>
      </c>
      <c r="EI240" t="s">
        <v>3</v>
      </c>
      <c r="EJ240">
        <v>2</v>
      </c>
      <c r="EK240">
        <v>500002</v>
      </c>
      <c r="EL240" t="s">
        <v>240</v>
      </c>
      <c r="EM240" t="s">
        <v>241</v>
      </c>
      <c r="EO240" t="s">
        <v>3</v>
      </c>
      <c r="EQ240">
        <v>0</v>
      </c>
      <c r="ER240">
        <v>12639.59</v>
      </c>
      <c r="ES240">
        <v>12639.59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0</v>
      </c>
      <c r="FY240">
        <v>0</v>
      </c>
      <c r="GA240" t="s">
        <v>3</v>
      </c>
      <c r="GD240">
        <v>1</v>
      </c>
      <c r="GF240">
        <v>2146044375</v>
      </c>
      <c r="GG240">
        <v>2</v>
      </c>
      <c r="GH240">
        <v>1</v>
      </c>
      <c r="GI240">
        <v>2</v>
      </c>
      <c r="GJ240">
        <v>0</v>
      </c>
      <c r="GK240">
        <v>0</v>
      </c>
      <c r="GL240">
        <f t="shared" si="175"/>
        <v>0</v>
      </c>
      <c r="GM240">
        <f t="shared" si="176"/>
        <v>0</v>
      </c>
      <c r="GN240">
        <f t="shared" si="177"/>
        <v>0</v>
      </c>
      <c r="GO240">
        <f t="shared" si="178"/>
        <v>0</v>
      </c>
      <c r="GP240">
        <f t="shared" si="179"/>
        <v>0</v>
      </c>
      <c r="GR240">
        <v>0</v>
      </c>
      <c r="GS240">
        <v>3</v>
      </c>
      <c r="GT240">
        <v>0</v>
      </c>
      <c r="GU240" t="s">
        <v>3</v>
      </c>
      <c r="GV240">
        <f t="shared" si="180"/>
        <v>0</v>
      </c>
      <c r="GW240">
        <v>1</v>
      </c>
      <c r="GX240">
        <f t="shared" si="181"/>
        <v>0</v>
      </c>
      <c r="HA240">
        <v>0</v>
      </c>
      <c r="HB240">
        <v>0</v>
      </c>
      <c r="HC240">
        <f t="shared" si="182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HS240">
        <v>0</v>
      </c>
      <c r="IK240">
        <v>0</v>
      </c>
    </row>
    <row r="241" spans="1:255">
      <c r="A241" s="2">
        <v>17</v>
      </c>
      <c r="B241" s="2">
        <v>1</v>
      </c>
      <c r="C241" s="2"/>
      <c r="D241" s="2"/>
      <c r="E241" s="2" t="s">
        <v>254</v>
      </c>
      <c r="F241" s="2" t="s">
        <v>255</v>
      </c>
      <c r="G241" s="2" t="s">
        <v>256</v>
      </c>
      <c r="H241" s="2" t="s">
        <v>257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f t="shared" si="147"/>
        <v>0</v>
      </c>
      <c r="O241" s="2">
        <f t="shared" si="148"/>
        <v>0</v>
      </c>
      <c r="P241" s="2">
        <f t="shared" si="149"/>
        <v>0</v>
      </c>
      <c r="Q241" s="2">
        <f t="shared" si="150"/>
        <v>0</v>
      </c>
      <c r="R241" s="2">
        <f t="shared" si="151"/>
        <v>0</v>
      </c>
      <c r="S241" s="2">
        <f t="shared" si="152"/>
        <v>0</v>
      </c>
      <c r="T241" s="2">
        <f t="shared" si="153"/>
        <v>0</v>
      </c>
      <c r="U241" s="2">
        <f t="shared" si="154"/>
        <v>0</v>
      </c>
      <c r="V241" s="2">
        <f t="shared" si="155"/>
        <v>0</v>
      </c>
      <c r="W241" s="2">
        <f t="shared" si="156"/>
        <v>0</v>
      </c>
      <c r="X241" s="2">
        <f t="shared" si="157"/>
        <v>0</v>
      </c>
      <c r="Y241" s="2">
        <f t="shared" si="158"/>
        <v>0</v>
      </c>
      <c r="Z241" s="2"/>
      <c r="AA241" s="2">
        <v>92418497</v>
      </c>
      <c r="AB241" s="2">
        <f t="shared" si="159"/>
        <v>1833798.73</v>
      </c>
      <c r="AC241" s="2">
        <f t="shared" si="160"/>
        <v>1833798.73</v>
      </c>
      <c r="AD241" s="2">
        <f t="shared" si="161"/>
        <v>0</v>
      </c>
      <c r="AE241" s="2">
        <f t="shared" si="162"/>
        <v>0</v>
      </c>
      <c r="AF241" s="2">
        <f t="shared" si="163"/>
        <v>0</v>
      </c>
      <c r="AG241" s="2">
        <f t="shared" si="164"/>
        <v>0</v>
      </c>
      <c r="AH241" s="2">
        <f t="shared" si="165"/>
        <v>0</v>
      </c>
      <c r="AI241" s="2">
        <f t="shared" si="166"/>
        <v>0</v>
      </c>
      <c r="AJ241" s="2">
        <f t="shared" si="167"/>
        <v>0</v>
      </c>
      <c r="AK241" s="2">
        <v>1833798.73</v>
      </c>
      <c r="AL241" s="2">
        <v>1833798.73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1</v>
      </c>
      <c r="AW241" s="2">
        <v>1</v>
      </c>
      <c r="AX241" s="2"/>
      <c r="AY241" s="2"/>
      <c r="AZ241" s="2">
        <v>1</v>
      </c>
      <c r="BA241" s="2">
        <v>1</v>
      </c>
      <c r="BB241" s="2">
        <v>1</v>
      </c>
      <c r="BC241" s="2">
        <v>1.05</v>
      </c>
      <c r="BD241" s="2" t="s">
        <v>3</v>
      </c>
      <c r="BE241" s="2" t="s">
        <v>3</v>
      </c>
      <c r="BF241" s="2" t="s">
        <v>3</v>
      </c>
      <c r="BG241" s="2" t="s">
        <v>3</v>
      </c>
      <c r="BH241" s="2">
        <v>3</v>
      </c>
      <c r="BI241" s="2">
        <v>2</v>
      </c>
      <c r="BJ241" s="2" t="s">
        <v>258</v>
      </c>
      <c r="BK241" s="2"/>
      <c r="BL241" s="2"/>
      <c r="BM241" s="2">
        <v>500002</v>
      </c>
      <c r="BN241" s="2">
        <v>91385276</v>
      </c>
      <c r="BO241" s="2" t="s">
        <v>255</v>
      </c>
      <c r="BP241" s="2">
        <v>1</v>
      </c>
      <c r="BQ241" s="2">
        <v>12</v>
      </c>
      <c r="BR241" s="2">
        <v>0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3</v>
      </c>
      <c r="BZ241" s="2">
        <v>0</v>
      </c>
      <c r="CA241" s="2">
        <v>0</v>
      </c>
      <c r="CB241" s="2" t="s">
        <v>3</v>
      </c>
      <c r="CC241" s="2"/>
      <c r="CD241" s="2"/>
      <c r="CE241" s="2">
        <v>0</v>
      </c>
      <c r="CF241" s="2">
        <v>0</v>
      </c>
      <c r="CG241" s="2">
        <v>0</v>
      </c>
      <c r="CH241" s="2">
        <v>35</v>
      </c>
      <c r="CI241" s="2">
        <v>0</v>
      </c>
      <c r="CJ241" s="2">
        <v>0</v>
      </c>
      <c r="CK241" s="2">
        <v>0</v>
      </c>
      <c r="CL241" s="2">
        <v>0</v>
      </c>
      <c r="CM241" s="2">
        <v>0</v>
      </c>
      <c r="CN241" s="2" t="s">
        <v>3</v>
      </c>
      <c r="CO241" s="2">
        <v>0</v>
      </c>
      <c r="CP241" s="2">
        <f t="shared" si="168"/>
        <v>0</v>
      </c>
      <c r="CQ241" s="2">
        <f t="shared" si="183"/>
        <v>1925488.67</v>
      </c>
      <c r="CR241" s="2">
        <f t="shared" si="184"/>
        <v>0</v>
      </c>
      <c r="CS241" s="2">
        <f t="shared" si="169"/>
        <v>0</v>
      </c>
      <c r="CT241" s="2">
        <f t="shared" si="170"/>
        <v>0</v>
      </c>
      <c r="CU241" s="2">
        <f t="shared" si="171"/>
        <v>0</v>
      </c>
      <c r="CV241" s="2">
        <f t="shared" si="172"/>
        <v>0</v>
      </c>
      <c r="CW241" s="2">
        <f t="shared" si="173"/>
        <v>0</v>
      </c>
      <c r="CX241" s="2">
        <f t="shared" si="174"/>
        <v>0</v>
      </c>
      <c r="CY241" s="2">
        <f>0</f>
        <v>0</v>
      </c>
      <c r="CZ241" s="2">
        <f>0</f>
        <v>0</v>
      </c>
      <c r="DA241" s="2"/>
      <c r="DB241" s="2"/>
      <c r="DC241" s="2" t="s">
        <v>3</v>
      </c>
      <c r="DD241" s="2" t="s">
        <v>3</v>
      </c>
      <c r="DE241" s="2" t="s">
        <v>3</v>
      </c>
      <c r="DF241" s="2" t="s">
        <v>3</v>
      </c>
      <c r="DG241" s="2" t="s">
        <v>3</v>
      </c>
      <c r="DH241" s="2" t="s">
        <v>3</v>
      </c>
      <c r="DI241" s="2" t="s">
        <v>3</v>
      </c>
      <c r="DJ241" s="2" t="s">
        <v>3</v>
      </c>
      <c r="DK241" s="2" t="s">
        <v>3</v>
      </c>
      <c r="DL241" s="2" t="s">
        <v>3</v>
      </c>
      <c r="DM241" s="2" t="s">
        <v>3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1013</v>
      </c>
      <c r="DV241" s="2" t="s">
        <v>257</v>
      </c>
      <c r="DW241" s="2" t="s">
        <v>259</v>
      </c>
      <c r="DX241" s="2">
        <v>1</v>
      </c>
      <c r="DY241" s="2"/>
      <c r="DZ241" s="2" t="s">
        <v>3</v>
      </c>
      <c r="EA241" s="2" t="s">
        <v>3</v>
      </c>
      <c r="EB241" s="2" t="s">
        <v>3</v>
      </c>
      <c r="EC241" s="2" t="s">
        <v>3</v>
      </c>
      <c r="ED241" s="2"/>
      <c r="EE241" s="2">
        <v>91385619</v>
      </c>
      <c r="EF241" s="2">
        <v>12</v>
      </c>
      <c r="EG241" s="2" t="s">
        <v>239</v>
      </c>
      <c r="EH241" s="2">
        <v>0</v>
      </c>
      <c r="EI241" s="2" t="s">
        <v>3</v>
      </c>
      <c r="EJ241" s="2">
        <v>2</v>
      </c>
      <c r="EK241" s="2">
        <v>500002</v>
      </c>
      <c r="EL241" s="2" t="s">
        <v>240</v>
      </c>
      <c r="EM241" s="2" t="s">
        <v>241</v>
      </c>
      <c r="EN241" s="2"/>
      <c r="EO241" s="2" t="s">
        <v>3</v>
      </c>
      <c r="EP241" s="2"/>
      <c r="EQ241" s="2">
        <v>0</v>
      </c>
      <c r="ER241" s="2">
        <v>1833798.73</v>
      </c>
      <c r="ES241" s="2">
        <v>1833798.73</v>
      </c>
      <c r="ET241" s="2">
        <v>0</v>
      </c>
      <c r="EU241" s="2">
        <v>0</v>
      </c>
      <c r="EV241" s="2">
        <v>0</v>
      </c>
      <c r="EW241" s="2">
        <v>0</v>
      </c>
      <c r="EX241" s="2">
        <v>0</v>
      </c>
      <c r="EY241" s="2">
        <v>0</v>
      </c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v>0</v>
      </c>
      <c r="FS241" s="2">
        <v>0</v>
      </c>
      <c r="FT241" s="2"/>
      <c r="FU241" s="2"/>
      <c r="FV241" s="2"/>
      <c r="FW241" s="2"/>
      <c r="FX241" s="2">
        <v>0</v>
      </c>
      <c r="FY241" s="2">
        <v>0</v>
      </c>
      <c r="FZ241" s="2"/>
      <c r="GA241" s="2" t="s">
        <v>3</v>
      </c>
      <c r="GB241" s="2"/>
      <c r="GC241" s="2"/>
      <c r="GD241" s="2">
        <v>1</v>
      </c>
      <c r="GE241" s="2"/>
      <c r="GF241" s="2">
        <v>1675803718</v>
      </c>
      <c r="GG241" s="2">
        <v>2</v>
      </c>
      <c r="GH241" s="2">
        <v>1</v>
      </c>
      <c r="GI241" s="2">
        <v>2</v>
      </c>
      <c r="GJ241" s="2">
        <v>0</v>
      </c>
      <c r="GK241" s="2">
        <v>0</v>
      </c>
      <c r="GL241" s="2">
        <f t="shared" si="175"/>
        <v>0</v>
      </c>
      <c r="GM241" s="2">
        <f t="shared" si="176"/>
        <v>0</v>
      </c>
      <c r="GN241" s="2">
        <f t="shared" si="177"/>
        <v>0</v>
      </c>
      <c r="GO241" s="2">
        <f t="shared" si="178"/>
        <v>0</v>
      </c>
      <c r="GP241" s="2">
        <f t="shared" si="179"/>
        <v>0</v>
      </c>
      <c r="GQ241" s="2"/>
      <c r="GR241" s="2">
        <v>0</v>
      </c>
      <c r="GS241" s="2">
        <v>3</v>
      </c>
      <c r="GT241" s="2">
        <v>0</v>
      </c>
      <c r="GU241" s="2" t="s">
        <v>3</v>
      </c>
      <c r="GV241" s="2">
        <f t="shared" si="180"/>
        <v>0</v>
      </c>
      <c r="GW241" s="2">
        <v>1</v>
      </c>
      <c r="GX241" s="2">
        <f t="shared" si="181"/>
        <v>0</v>
      </c>
      <c r="GY241" s="2"/>
      <c r="GZ241" s="2"/>
      <c r="HA241" s="2">
        <v>0</v>
      </c>
      <c r="HB241" s="2">
        <v>0</v>
      </c>
      <c r="HC241" s="2">
        <f t="shared" si="182"/>
        <v>0</v>
      </c>
      <c r="HD241" s="2"/>
      <c r="HE241" s="2" t="s">
        <v>3</v>
      </c>
      <c r="HF241" s="2" t="s">
        <v>3</v>
      </c>
      <c r="HG241" s="2"/>
      <c r="HH241" s="2"/>
      <c r="HI241" s="2"/>
      <c r="HJ241" s="2"/>
      <c r="HK241" s="2"/>
      <c r="HL241" s="2"/>
      <c r="HM241" s="2" t="s">
        <v>3</v>
      </c>
      <c r="HN241" s="2" t="s">
        <v>3</v>
      </c>
      <c r="HO241" s="2" t="s">
        <v>3</v>
      </c>
      <c r="HP241" s="2" t="s">
        <v>3</v>
      </c>
      <c r="HQ241" s="2" t="s">
        <v>3</v>
      </c>
      <c r="HR241" s="2"/>
      <c r="HS241" s="2">
        <v>0</v>
      </c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>
      <c r="A242">
        <v>17</v>
      </c>
      <c r="B242">
        <v>1</v>
      </c>
      <c r="E242" t="s">
        <v>254</v>
      </c>
      <c r="F242" t="s">
        <v>255</v>
      </c>
      <c r="G242" t="s">
        <v>256</v>
      </c>
      <c r="H242" t="s">
        <v>257</v>
      </c>
      <c r="I242">
        <v>0</v>
      </c>
      <c r="J242">
        <v>0</v>
      </c>
      <c r="K242">
        <v>0</v>
      </c>
      <c r="L242">
        <v>0</v>
      </c>
      <c r="M242">
        <v>0</v>
      </c>
      <c r="N242">
        <f t="shared" si="147"/>
        <v>0</v>
      </c>
      <c r="O242">
        <f t="shared" si="148"/>
        <v>0</v>
      </c>
      <c r="P242">
        <f t="shared" si="149"/>
        <v>0</v>
      </c>
      <c r="Q242">
        <f t="shared" si="150"/>
        <v>0</v>
      </c>
      <c r="R242">
        <f t="shared" si="151"/>
        <v>0</v>
      </c>
      <c r="S242">
        <f t="shared" si="152"/>
        <v>0</v>
      </c>
      <c r="T242">
        <f t="shared" si="153"/>
        <v>0</v>
      </c>
      <c r="U242">
        <f t="shared" si="154"/>
        <v>0</v>
      </c>
      <c r="V242">
        <f t="shared" si="155"/>
        <v>0</v>
      </c>
      <c r="W242">
        <f t="shared" si="156"/>
        <v>0</v>
      </c>
      <c r="X242">
        <f t="shared" si="157"/>
        <v>0</v>
      </c>
      <c r="Y242">
        <f t="shared" si="158"/>
        <v>0</v>
      </c>
      <c r="AA242">
        <v>92418442</v>
      </c>
      <c r="AB242">
        <f t="shared" si="159"/>
        <v>1833798.73</v>
      </c>
      <c r="AC242">
        <f t="shared" si="160"/>
        <v>1833798.73</v>
      </c>
      <c r="AD242">
        <f t="shared" si="161"/>
        <v>0</v>
      </c>
      <c r="AE242">
        <f t="shared" si="162"/>
        <v>0</v>
      </c>
      <c r="AF242">
        <f t="shared" si="163"/>
        <v>0</v>
      </c>
      <c r="AG242">
        <f t="shared" si="164"/>
        <v>0</v>
      </c>
      <c r="AH242">
        <f t="shared" si="165"/>
        <v>0</v>
      </c>
      <c r="AI242">
        <f t="shared" si="166"/>
        <v>0</v>
      </c>
      <c r="AJ242">
        <f t="shared" si="167"/>
        <v>0</v>
      </c>
      <c r="AK242">
        <v>1833798.73</v>
      </c>
      <c r="AL242">
        <v>1833798.73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1.05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2</v>
      </c>
      <c r="BJ242" t="s">
        <v>258</v>
      </c>
      <c r="BM242">
        <v>500002</v>
      </c>
      <c r="BN242">
        <v>91385276</v>
      </c>
      <c r="BO242" t="s">
        <v>255</v>
      </c>
      <c r="BP242">
        <v>1</v>
      </c>
      <c r="BQ242">
        <v>12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0</v>
      </c>
      <c r="CF242">
        <v>0</v>
      </c>
      <c r="CG242">
        <v>0</v>
      </c>
      <c r="CH242">
        <v>35</v>
      </c>
      <c r="CI242">
        <v>0</v>
      </c>
      <c r="CJ242">
        <v>0</v>
      </c>
      <c r="CK242">
        <v>0</v>
      </c>
      <c r="CL242">
        <v>0</v>
      </c>
      <c r="CM242">
        <v>0</v>
      </c>
      <c r="CN242" t="s">
        <v>3</v>
      </c>
      <c r="CO242">
        <v>0</v>
      </c>
      <c r="CP242">
        <f t="shared" si="168"/>
        <v>0</v>
      </c>
      <c r="CQ242">
        <f t="shared" si="183"/>
        <v>1925488.67</v>
      </c>
      <c r="CR242">
        <f t="shared" si="184"/>
        <v>0</v>
      </c>
      <c r="CS242">
        <f t="shared" si="169"/>
        <v>0</v>
      </c>
      <c r="CT242">
        <f t="shared" si="170"/>
        <v>0</v>
      </c>
      <c r="CU242">
        <f t="shared" si="171"/>
        <v>0</v>
      </c>
      <c r="CV242">
        <f t="shared" si="172"/>
        <v>0</v>
      </c>
      <c r="CW242">
        <f t="shared" si="173"/>
        <v>0</v>
      </c>
      <c r="CX242">
        <f t="shared" si="174"/>
        <v>0</v>
      </c>
      <c r="CY242">
        <f>0</f>
        <v>0</v>
      </c>
      <c r="CZ242">
        <f>0</f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257</v>
      </c>
      <c r="DW242" t="s">
        <v>259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91385619</v>
      </c>
      <c r="EF242">
        <v>12</v>
      </c>
      <c r="EG242" t="s">
        <v>239</v>
      </c>
      <c r="EH242">
        <v>0</v>
      </c>
      <c r="EI242" t="s">
        <v>3</v>
      </c>
      <c r="EJ242">
        <v>2</v>
      </c>
      <c r="EK242">
        <v>500002</v>
      </c>
      <c r="EL242" t="s">
        <v>240</v>
      </c>
      <c r="EM242" t="s">
        <v>241</v>
      </c>
      <c r="EO242" t="s">
        <v>3</v>
      </c>
      <c r="EQ242">
        <v>0</v>
      </c>
      <c r="ER242">
        <v>1833798.73</v>
      </c>
      <c r="ES242">
        <v>1833798.73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FQ242">
        <v>0</v>
      </c>
      <c r="FR242">
        <v>0</v>
      </c>
      <c r="FS242">
        <v>0</v>
      </c>
      <c r="FX242">
        <v>0</v>
      </c>
      <c r="FY242">
        <v>0</v>
      </c>
      <c r="GA242" t="s">
        <v>3</v>
      </c>
      <c r="GD242">
        <v>1</v>
      </c>
      <c r="GF242">
        <v>1675803718</v>
      </c>
      <c r="GG242">
        <v>2</v>
      </c>
      <c r="GH242">
        <v>1</v>
      </c>
      <c r="GI242">
        <v>2</v>
      </c>
      <c r="GJ242">
        <v>0</v>
      </c>
      <c r="GK242">
        <v>0</v>
      </c>
      <c r="GL242">
        <f t="shared" si="175"/>
        <v>0</v>
      </c>
      <c r="GM242">
        <f t="shared" si="176"/>
        <v>0</v>
      </c>
      <c r="GN242">
        <f t="shared" si="177"/>
        <v>0</v>
      </c>
      <c r="GO242">
        <f t="shared" si="178"/>
        <v>0</v>
      </c>
      <c r="GP242">
        <f t="shared" si="179"/>
        <v>0</v>
      </c>
      <c r="GR242">
        <v>0</v>
      </c>
      <c r="GS242">
        <v>3</v>
      </c>
      <c r="GT242">
        <v>0</v>
      </c>
      <c r="GU242" t="s">
        <v>3</v>
      </c>
      <c r="GV242">
        <f t="shared" si="180"/>
        <v>0</v>
      </c>
      <c r="GW242">
        <v>1</v>
      </c>
      <c r="GX242">
        <f t="shared" si="181"/>
        <v>0</v>
      </c>
      <c r="HA242">
        <v>0</v>
      </c>
      <c r="HB242">
        <v>0</v>
      </c>
      <c r="HC242">
        <f t="shared" si="182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HS242">
        <v>0</v>
      </c>
      <c r="IK242">
        <v>0</v>
      </c>
    </row>
    <row r="243" spans="1:255">
      <c r="A243" s="2">
        <v>17</v>
      </c>
      <c r="B243" s="2">
        <v>1</v>
      </c>
      <c r="C243" s="2"/>
      <c r="D243" s="2"/>
      <c r="E243" s="2" t="s">
        <v>260</v>
      </c>
      <c r="F243" s="2" t="s">
        <v>261</v>
      </c>
      <c r="G243" s="2" t="s">
        <v>262</v>
      </c>
      <c r="H243" s="2" t="s">
        <v>257</v>
      </c>
      <c r="I243" s="2">
        <v>0</v>
      </c>
      <c r="J243" s="2">
        <v>0</v>
      </c>
      <c r="K243" s="2">
        <v>0</v>
      </c>
      <c r="L243" s="2">
        <v>6.1199999999999996E-3</v>
      </c>
      <c r="M243" s="2">
        <v>0</v>
      </c>
      <c r="N243" s="2">
        <f t="shared" si="147"/>
        <v>6.1000000000000004E-3</v>
      </c>
      <c r="O243" s="2">
        <f t="shared" si="148"/>
        <v>0</v>
      </c>
      <c r="P243" s="2">
        <f t="shared" si="149"/>
        <v>0</v>
      </c>
      <c r="Q243" s="2">
        <f t="shared" si="150"/>
        <v>0</v>
      </c>
      <c r="R243" s="2">
        <f t="shared" si="151"/>
        <v>0</v>
      </c>
      <c r="S243" s="2">
        <f t="shared" si="152"/>
        <v>0</v>
      </c>
      <c r="T243" s="2">
        <f t="shared" si="153"/>
        <v>0</v>
      </c>
      <c r="U243" s="2">
        <f t="shared" si="154"/>
        <v>0</v>
      </c>
      <c r="V243" s="2">
        <f t="shared" si="155"/>
        <v>0</v>
      </c>
      <c r="W243" s="2">
        <f t="shared" si="156"/>
        <v>0</v>
      </c>
      <c r="X243" s="2">
        <f t="shared" si="157"/>
        <v>0</v>
      </c>
      <c r="Y243" s="2">
        <f t="shared" si="158"/>
        <v>0</v>
      </c>
      <c r="Z243" s="2"/>
      <c r="AA243" s="2">
        <v>92418497</v>
      </c>
      <c r="AB243" s="2">
        <f t="shared" si="159"/>
        <v>1418635.73</v>
      </c>
      <c r="AC243" s="2">
        <f t="shared" si="160"/>
        <v>1418635.73</v>
      </c>
      <c r="AD243" s="2">
        <f t="shared" si="161"/>
        <v>0</v>
      </c>
      <c r="AE243" s="2">
        <f t="shared" si="162"/>
        <v>0</v>
      </c>
      <c r="AF243" s="2">
        <f t="shared" si="163"/>
        <v>0</v>
      </c>
      <c r="AG243" s="2">
        <f t="shared" si="164"/>
        <v>0</v>
      </c>
      <c r="AH243" s="2">
        <f t="shared" si="165"/>
        <v>0</v>
      </c>
      <c r="AI243" s="2">
        <f t="shared" si="166"/>
        <v>0</v>
      </c>
      <c r="AJ243" s="2">
        <f t="shared" si="167"/>
        <v>0</v>
      </c>
      <c r="AK243" s="2">
        <v>1418635.73</v>
      </c>
      <c r="AL243" s="2">
        <v>1418635.73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1</v>
      </c>
      <c r="AW243" s="2">
        <v>1</v>
      </c>
      <c r="AX243" s="2"/>
      <c r="AY243" s="2"/>
      <c r="AZ243" s="2">
        <v>1</v>
      </c>
      <c r="BA243" s="2">
        <v>1</v>
      </c>
      <c r="BB243" s="2">
        <v>1</v>
      </c>
      <c r="BC243" s="2">
        <v>1.05</v>
      </c>
      <c r="BD243" s="2" t="s">
        <v>3</v>
      </c>
      <c r="BE243" s="2" t="s">
        <v>3</v>
      </c>
      <c r="BF243" s="2" t="s">
        <v>3</v>
      </c>
      <c r="BG243" s="2" t="s">
        <v>3</v>
      </c>
      <c r="BH243" s="2">
        <v>3</v>
      </c>
      <c r="BI243" s="2">
        <v>2</v>
      </c>
      <c r="BJ243" s="2" t="s">
        <v>263</v>
      </c>
      <c r="BK243" s="2"/>
      <c r="BL243" s="2"/>
      <c r="BM243" s="2">
        <v>500002</v>
      </c>
      <c r="BN243" s="2">
        <v>0</v>
      </c>
      <c r="BO243" s="2" t="s">
        <v>261</v>
      </c>
      <c r="BP243" s="2">
        <v>1</v>
      </c>
      <c r="BQ243" s="2">
        <v>12</v>
      </c>
      <c r="BR243" s="2">
        <v>0</v>
      </c>
      <c r="BS243" s="2">
        <v>1</v>
      </c>
      <c r="BT243" s="2">
        <v>1</v>
      </c>
      <c r="BU243" s="2">
        <v>1</v>
      </c>
      <c r="BV243" s="2">
        <v>1</v>
      </c>
      <c r="BW243" s="2">
        <v>1</v>
      </c>
      <c r="BX243" s="2">
        <v>1</v>
      </c>
      <c r="BY243" s="2" t="s">
        <v>3</v>
      </c>
      <c r="BZ243" s="2">
        <v>0</v>
      </c>
      <c r="CA243" s="2">
        <v>0</v>
      </c>
      <c r="CB243" s="2" t="s">
        <v>3</v>
      </c>
      <c r="CC243" s="2"/>
      <c r="CD243" s="2"/>
      <c r="CE243" s="2">
        <v>0</v>
      </c>
      <c r="CF243" s="2">
        <v>0</v>
      </c>
      <c r="CG243" s="2">
        <v>0</v>
      </c>
      <c r="CH243" s="2">
        <v>36</v>
      </c>
      <c r="CI243" s="2">
        <v>0</v>
      </c>
      <c r="CJ243" s="2">
        <v>0</v>
      </c>
      <c r="CK243" s="2">
        <v>0</v>
      </c>
      <c r="CL243" s="2">
        <v>0</v>
      </c>
      <c r="CM243" s="2">
        <v>0</v>
      </c>
      <c r="CN243" s="2" t="s">
        <v>3</v>
      </c>
      <c r="CO243" s="2">
        <v>0</v>
      </c>
      <c r="CP243" s="2">
        <f t="shared" si="168"/>
        <v>0</v>
      </c>
      <c r="CQ243" s="2">
        <f t="shared" si="183"/>
        <v>1489567.52</v>
      </c>
      <c r="CR243" s="2">
        <f t="shared" si="184"/>
        <v>0</v>
      </c>
      <c r="CS243" s="2">
        <f t="shared" si="169"/>
        <v>0</v>
      </c>
      <c r="CT243" s="2">
        <f t="shared" si="170"/>
        <v>0</v>
      </c>
      <c r="CU243" s="2">
        <f t="shared" si="171"/>
        <v>0</v>
      </c>
      <c r="CV243" s="2">
        <f t="shared" si="172"/>
        <v>0</v>
      </c>
      <c r="CW243" s="2">
        <f t="shared" si="173"/>
        <v>0</v>
      </c>
      <c r="CX243" s="2">
        <f t="shared" si="174"/>
        <v>0</v>
      </c>
      <c r="CY243" s="2">
        <f>0</f>
        <v>0</v>
      </c>
      <c r="CZ243" s="2">
        <f>0</f>
        <v>0</v>
      </c>
      <c r="DA243" s="2"/>
      <c r="DB243" s="2"/>
      <c r="DC243" s="2" t="s">
        <v>3</v>
      </c>
      <c r="DD243" s="2" t="s">
        <v>3</v>
      </c>
      <c r="DE243" s="2" t="s">
        <v>3</v>
      </c>
      <c r="DF243" s="2" t="s">
        <v>3</v>
      </c>
      <c r="DG243" s="2" t="s">
        <v>3</v>
      </c>
      <c r="DH243" s="2" t="s">
        <v>3</v>
      </c>
      <c r="DI243" s="2" t="s">
        <v>3</v>
      </c>
      <c r="DJ243" s="2" t="s">
        <v>3</v>
      </c>
      <c r="DK243" s="2" t="s">
        <v>3</v>
      </c>
      <c r="DL243" s="2" t="s">
        <v>3</v>
      </c>
      <c r="DM243" s="2" t="s">
        <v>3</v>
      </c>
      <c r="DN243" s="2">
        <v>0</v>
      </c>
      <c r="DO243" s="2">
        <v>0</v>
      </c>
      <c r="DP243" s="2">
        <v>1</v>
      </c>
      <c r="DQ243" s="2">
        <v>1</v>
      </c>
      <c r="DR243" s="2"/>
      <c r="DS243" s="2"/>
      <c r="DT243" s="2"/>
      <c r="DU243" s="2">
        <v>1013</v>
      </c>
      <c r="DV243" s="2" t="s">
        <v>257</v>
      </c>
      <c r="DW243" s="2" t="s">
        <v>259</v>
      </c>
      <c r="DX243" s="2">
        <v>1</v>
      </c>
      <c r="DY243" s="2"/>
      <c r="DZ243" s="2" t="s">
        <v>3</v>
      </c>
      <c r="EA243" s="2" t="s">
        <v>3</v>
      </c>
      <c r="EB243" s="2" t="s">
        <v>3</v>
      </c>
      <c r="EC243" s="2" t="s">
        <v>3</v>
      </c>
      <c r="ED243" s="2"/>
      <c r="EE243" s="2">
        <v>91385619</v>
      </c>
      <c r="EF243" s="2">
        <v>12</v>
      </c>
      <c r="EG243" s="2" t="s">
        <v>239</v>
      </c>
      <c r="EH243" s="2">
        <v>0</v>
      </c>
      <c r="EI243" s="2" t="s">
        <v>3</v>
      </c>
      <c r="EJ243" s="2">
        <v>2</v>
      </c>
      <c r="EK243" s="2">
        <v>500002</v>
      </c>
      <c r="EL243" s="2" t="s">
        <v>240</v>
      </c>
      <c r="EM243" s="2" t="s">
        <v>241</v>
      </c>
      <c r="EN243" s="2"/>
      <c r="EO243" s="2" t="s">
        <v>3</v>
      </c>
      <c r="EP243" s="2"/>
      <c r="EQ243" s="2">
        <v>0</v>
      </c>
      <c r="ER243" s="2">
        <v>1418635.73</v>
      </c>
      <c r="ES243" s="2">
        <v>1418635.73</v>
      </c>
      <c r="ET243" s="2">
        <v>0</v>
      </c>
      <c r="EU243" s="2">
        <v>0</v>
      </c>
      <c r="EV243" s="2">
        <v>0</v>
      </c>
      <c r="EW243" s="2">
        <v>0</v>
      </c>
      <c r="EX243" s="2">
        <v>0</v>
      </c>
      <c r="EY243" s="2">
        <v>0</v>
      </c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>
        <v>0</v>
      </c>
      <c r="FR243" s="2">
        <v>0</v>
      </c>
      <c r="FS243" s="2">
        <v>0</v>
      </c>
      <c r="FT243" s="2"/>
      <c r="FU243" s="2"/>
      <c r="FV243" s="2"/>
      <c r="FW243" s="2"/>
      <c r="FX243" s="2">
        <v>0</v>
      </c>
      <c r="FY243" s="2">
        <v>0</v>
      </c>
      <c r="FZ243" s="2"/>
      <c r="GA243" s="2" t="s">
        <v>3</v>
      </c>
      <c r="GB243" s="2"/>
      <c r="GC243" s="2"/>
      <c r="GD243" s="2">
        <v>1</v>
      </c>
      <c r="GE243" s="2"/>
      <c r="GF243" s="2">
        <v>1931880364</v>
      </c>
      <c r="GG243" s="2">
        <v>2</v>
      </c>
      <c r="GH243" s="2">
        <v>1</v>
      </c>
      <c r="GI243" s="2">
        <v>2</v>
      </c>
      <c r="GJ243" s="2">
        <v>0</v>
      </c>
      <c r="GK243" s="2">
        <v>0</v>
      </c>
      <c r="GL243" s="2">
        <f t="shared" si="175"/>
        <v>0</v>
      </c>
      <c r="GM243" s="2">
        <f t="shared" si="176"/>
        <v>0</v>
      </c>
      <c r="GN243" s="2">
        <f t="shared" si="177"/>
        <v>0</v>
      </c>
      <c r="GO243" s="2">
        <f t="shared" si="178"/>
        <v>0</v>
      </c>
      <c r="GP243" s="2">
        <f t="shared" si="179"/>
        <v>0</v>
      </c>
      <c r="GQ243" s="2"/>
      <c r="GR243" s="2">
        <v>0</v>
      </c>
      <c r="GS243" s="2">
        <v>3</v>
      </c>
      <c r="GT243" s="2">
        <v>0</v>
      </c>
      <c r="GU243" s="2" t="s">
        <v>3</v>
      </c>
      <c r="GV243" s="2">
        <f t="shared" si="180"/>
        <v>0</v>
      </c>
      <c r="GW243" s="2">
        <v>1</v>
      </c>
      <c r="GX243" s="2">
        <f t="shared" si="181"/>
        <v>0</v>
      </c>
      <c r="GY243" s="2"/>
      <c r="GZ243" s="2"/>
      <c r="HA243" s="2">
        <v>0</v>
      </c>
      <c r="HB243" s="2">
        <v>0</v>
      </c>
      <c r="HC243" s="2">
        <f t="shared" si="182"/>
        <v>0</v>
      </c>
      <c r="HD243" s="2"/>
      <c r="HE243" s="2" t="s">
        <v>3</v>
      </c>
      <c r="HF243" s="2" t="s">
        <v>3</v>
      </c>
      <c r="HG243" s="2"/>
      <c r="HH243" s="2"/>
      <c r="HI243" s="2"/>
      <c r="HJ243" s="2"/>
      <c r="HK243" s="2"/>
      <c r="HL243" s="2"/>
      <c r="HM243" s="2" t="s">
        <v>3</v>
      </c>
      <c r="HN243" s="2" t="s">
        <v>3</v>
      </c>
      <c r="HO243" s="2" t="s">
        <v>3</v>
      </c>
      <c r="HP243" s="2" t="s">
        <v>3</v>
      </c>
      <c r="HQ243" s="2" t="s">
        <v>3</v>
      </c>
      <c r="HR243" s="2"/>
      <c r="HS243" s="2">
        <v>0</v>
      </c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>
        <v>0</v>
      </c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>
      <c r="A244">
        <v>17</v>
      </c>
      <c r="B244">
        <v>1</v>
      </c>
      <c r="E244" t="s">
        <v>260</v>
      </c>
      <c r="F244" t="s">
        <v>261</v>
      </c>
      <c r="G244" t="s">
        <v>262</v>
      </c>
      <c r="H244" t="s">
        <v>257</v>
      </c>
      <c r="I244">
        <v>0</v>
      </c>
      <c r="J244">
        <v>0</v>
      </c>
      <c r="K244">
        <v>0</v>
      </c>
      <c r="L244">
        <v>6.1199999999999996E-3</v>
      </c>
      <c r="M244">
        <v>0</v>
      </c>
      <c r="N244">
        <f t="shared" si="147"/>
        <v>6.1000000000000004E-3</v>
      </c>
      <c r="O244">
        <f t="shared" si="148"/>
        <v>0</v>
      </c>
      <c r="P244">
        <f t="shared" si="149"/>
        <v>0</v>
      </c>
      <c r="Q244">
        <f t="shared" si="150"/>
        <v>0</v>
      </c>
      <c r="R244">
        <f t="shared" si="151"/>
        <v>0</v>
      </c>
      <c r="S244">
        <f t="shared" si="152"/>
        <v>0</v>
      </c>
      <c r="T244">
        <f t="shared" si="153"/>
        <v>0</v>
      </c>
      <c r="U244">
        <f t="shared" si="154"/>
        <v>0</v>
      </c>
      <c r="V244">
        <f t="shared" si="155"/>
        <v>0</v>
      </c>
      <c r="W244">
        <f t="shared" si="156"/>
        <v>0</v>
      </c>
      <c r="X244">
        <f t="shared" si="157"/>
        <v>0</v>
      </c>
      <c r="Y244">
        <f t="shared" si="158"/>
        <v>0</v>
      </c>
      <c r="AA244">
        <v>92418442</v>
      </c>
      <c r="AB244">
        <f t="shared" si="159"/>
        <v>1418635.73</v>
      </c>
      <c r="AC244">
        <f t="shared" si="160"/>
        <v>1418635.73</v>
      </c>
      <c r="AD244">
        <f t="shared" si="161"/>
        <v>0</v>
      </c>
      <c r="AE244">
        <f t="shared" si="162"/>
        <v>0</v>
      </c>
      <c r="AF244">
        <f t="shared" si="163"/>
        <v>0</v>
      </c>
      <c r="AG244">
        <f t="shared" si="164"/>
        <v>0</v>
      </c>
      <c r="AH244">
        <f t="shared" si="165"/>
        <v>0</v>
      </c>
      <c r="AI244">
        <f t="shared" si="166"/>
        <v>0</v>
      </c>
      <c r="AJ244">
        <f t="shared" si="167"/>
        <v>0</v>
      </c>
      <c r="AK244">
        <v>1418635.73</v>
      </c>
      <c r="AL244">
        <v>1418635.73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1.05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2</v>
      </c>
      <c r="BJ244" t="s">
        <v>263</v>
      </c>
      <c r="BM244">
        <v>500002</v>
      </c>
      <c r="BN244">
        <v>0</v>
      </c>
      <c r="BO244" t="s">
        <v>261</v>
      </c>
      <c r="BP244">
        <v>1</v>
      </c>
      <c r="BQ244">
        <v>12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0</v>
      </c>
      <c r="CA244">
        <v>0</v>
      </c>
      <c r="CB244" t="s">
        <v>3</v>
      </c>
      <c r="CE244">
        <v>0</v>
      </c>
      <c r="CF244">
        <v>0</v>
      </c>
      <c r="CG244">
        <v>0</v>
      </c>
      <c r="CH244">
        <v>36</v>
      </c>
      <c r="CI244">
        <v>0</v>
      </c>
      <c r="CJ244">
        <v>0</v>
      </c>
      <c r="CK244">
        <v>0</v>
      </c>
      <c r="CL244">
        <v>0</v>
      </c>
      <c r="CM244">
        <v>0</v>
      </c>
      <c r="CN244" t="s">
        <v>3</v>
      </c>
      <c r="CO244">
        <v>0</v>
      </c>
      <c r="CP244">
        <f t="shared" si="168"/>
        <v>0</v>
      </c>
      <c r="CQ244">
        <f t="shared" si="183"/>
        <v>1489567.52</v>
      </c>
      <c r="CR244">
        <f t="shared" si="184"/>
        <v>0</v>
      </c>
      <c r="CS244">
        <f t="shared" si="169"/>
        <v>0</v>
      </c>
      <c r="CT244">
        <f t="shared" si="170"/>
        <v>0</v>
      </c>
      <c r="CU244">
        <f t="shared" si="171"/>
        <v>0</v>
      </c>
      <c r="CV244">
        <f t="shared" si="172"/>
        <v>0</v>
      </c>
      <c r="CW244">
        <f t="shared" si="173"/>
        <v>0</v>
      </c>
      <c r="CX244">
        <f t="shared" si="174"/>
        <v>0</v>
      </c>
      <c r="CY244">
        <f>0</f>
        <v>0</v>
      </c>
      <c r="CZ244">
        <f>0</f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257</v>
      </c>
      <c r="DW244" t="s">
        <v>259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91385619</v>
      </c>
      <c r="EF244">
        <v>12</v>
      </c>
      <c r="EG244" t="s">
        <v>239</v>
      </c>
      <c r="EH244">
        <v>0</v>
      </c>
      <c r="EI244" t="s">
        <v>3</v>
      </c>
      <c r="EJ244">
        <v>2</v>
      </c>
      <c r="EK244">
        <v>500002</v>
      </c>
      <c r="EL244" t="s">
        <v>240</v>
      </c>
      <c r="EM244" t="s">
        <v>241</v>
      </c>
      <c r="EO244" t="s">
        <v>3</v>
      </c>
      <c r="EQ244">
        <v>0</v>
      </c>
      <c r="ER244">
        <v>1418635.73</v>
      </c>
      <c r="ES244">
        <v>1418635.73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FQ244">
        <v>0</v>
      </c>
      <c r="FR244">
        <v>0</v>
      </c>
      <c r="FS244">
        <v>0</v>
      </c>
      <c r="FX244">
        <v>0</v>
      </c>
      <c r="FY244">
        <v>0</v>
      </c>
      <c r="GA244" t="s">
        <v>3</v>
      </c>
      <c r="GD244">
        <v>1</v>
      </c>
      <c r="GF244">
        <v>1931880364</v>
      </c>
      <c r="GG244">
        <v>2</v>
      </c>
      <c r="GH244">
        <v>1</v>
      </c>
      <c r="GI244">
        <v>2</v>
      </c>
      <c r="GJ244">
        <v>0</v>
      </c>
      <c r="GK244">
        <v>0</v>
      </c>
      <c r="GL244">
        <f t="shared" si="175"/>
        <v>0</v>
      </c>
      <c r="GM244">
        <f t="shared" si="176"/>
        <v>0</v>
      </c>
      <c r="GN244">
        <f t="shared" si="177"/>
        <v>0</v>
      </c>
      <c r="GO244">
        <f t="shared" si="178"/>
        <v>0</v>
      </c>
      <c r="GP244">
        <f t="shared" si="179"/>
        <v>0</v>
      </c>
      <c r="GR244">
        <v>0</v>
      </c>
      <c r="GS244">
        <v>3</v>
      </c>
      <c r="GT244">
        <v>0</v>
      </c>
      <c r="GU244" t="s">
        <v>3</v>
      </c>
      <c r="GV244">
        <f t="shared" si="180"/>
        <v>0</v>
      </c>
      <c r="GW244">
        <v>1</v>
      </c>
      <c r="GX244">
        <f t="shared" si="181"/>
        <v>0</v>
      </c>
      <c r="HA244">
        <v>0</v>
      </c>
      <c r="HB244">
        <v>0</v>
      </c>
      <c r="HC244">
        <f t="shared" si="182"/>
        <v>0</v>
      </c>
      <c r="HE244" t="s">
        <v>3</v>
      </c>
      <c r="HF244" t="s">
        <v>3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HS244">
        <v>0</v>
      </c>
      <c r="IK244">
        <v>0</v>
      </c>
    </row>
    <row r="245" spans="1:255">
      <c r="A245" s="2">
        <v>17</v>
      </c>
      <c r="B245" s="2">
        <v>1</v>
      </c>
      <c r="C245" s="2"/>
      <c r="D245" s="2"/>
      <c r="E245" s="2" t="s">
        <v>264</v>
      </c>
      <c r="F245" s="2" t="s">
        <v>265</v>
      </c>
      <c r="G245" s="2" t="s">
        <v>266</v>
      </c>
      <c r="H245" s="2" t="s">
        <v>257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f t="shared" si="147"/>
        <v>0</v>
      </c>
      <c r="O245" s="2">
        <f t="shared" si="148"/>
        <v>0</v>
      </c>
      <c r="P245" s="2">
        <f t="shared" si="149"/>
        <v>0</v>
      </c>
      <c r="Q245" s="2">
        <f t="shared" si="150"/>
        <v>0</v>
      </c>
      <c r="R245" s="2">
        <f t="shared" si="151"/>
        <v>0</v>
      </c>
      <c r="S245" s="2">
        <f t="shared" si="152"/>
        <v>0</v>
      </c>
      <c r="T245" s="2">
        <f t="shared" si="153"/>
        <v>0</v>
      </c>
      <c r="U245" s="2">
        <f t="shared" si="154"/>
        <v>0</v>
      </c>
      <c r="V245" s="2">
        <f t="shared" si="155"/>
        <v>0</v>
      </c>
      <c r="W245" s="2">
        <f t="shared" si="156"/>
        <v>0</v>
      </c>
      <c r="X245" s="2">
        <f t="shared" si="157"/>
        <v>0</v>
      </c>
      <c r="Y245" s="2">
        <f t="shared" si="158"/>
        <v>0</v>
      </c>
      <c r="Z245" s="2"/>
      <c r="AA245" s="2">
        <v>92418497</v>
      </c>
      <c r="AB245" s="2">
        <f t="shared" si="159"/>
        <v>996952.72</v>
      </c>
      <c r="AC245" s="2">
        <f t="shared" si="160"/>
        <v>996952.72</v>
      </c>
      <c r="AD245" s="2">
        <f t="shared" si="161"/>
        <v>0</v>
      </c>
      <c r="AE245" s="2">
        <f t="shared" si="162"/>
        <v>0</v>
      </c>
      <c r="AF245" s="2">
        <f t="shared" si="163"/>
        <v>0</v>
      </c>
      <c r="AG245" s="2">
        <f t="shared" si="164"/>
        <v>0</v>
      </c>
      <c r="AH245" s="2">
        <f t="shared" si="165"/>
        <v>0</v>
      </c>
      <c r="AI245" s="2">
        <f t="shared" si="166"/>
        <v>0</v>
      </c>
      <c r="AJ245" s="2">
        <f t="shared" si="167"/>
        <v>0</v>
      </c>
      <c r="AK245" s="2">
        <v>996952.72</v>
      </c>
      <c r="AL245" s="2">
        <v>996952.72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1</v>
      </c>
      <c r="AW245" s="2">
        <v>1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3</v>
      </c>
      <c r="BE245" s="2" t="s">
        <v>3</v>
      </c>
      <c r="BF245" s="2" t="s">
        <v>3</v>
      </c>
      <c r="BG245" s="2" t="s">
        <v>3</v>
      </c>
      <c r="BH245" s="2">
        <v>3</v>
      </c>
      <c r="BI245" s="2">
        <v>2</v>
      </c>
      <c r="BJ245" s="2" t="s">
        <v>267</v>
      </c>
      <c r="BK245" s="2"/>
      <c r="BL245" s="2"/>
      <c r="BM245" s="2">
        <v>500002</v>
      </c>
      <c r="BN245" s="2">
        <v>91385276</v>
      </c>
      <c r="BO245" s="2" t="s">
        <v>3</v>
      </c>
      <c r="BP245" s="2">
        <v>0</v>
      </c>
      <c r="BQ245" s="2">
        <v>12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3</v>
      </c>
      <c r="BZ245" s="2">
        <v>0</v>
      </c>
      <c r="CA245" s="2">
        <v>0</v>
      </c>
      <c r="CB245" s="2" t="s">
        <v>3</v>
      </c>
      <c r="CC245" s="2"/>
      <c r="CD245" s="2"/>
      <c r="CE245" s="2">
        <v>0</v>
      </c>
      <c r="CF245" s="2">
        <v>0</v>
      </c>
      <c r="CG245" s="2">
        <v>0</v>
      </c>
      <c r="CH245" s="2">
        <v>37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 t="s">
        <v>3</v>
      </c>
      <c r="CO245" s="2">
        <v>0</v>
      </c>
      <c r="CP245" s="2">
        <f t="shared" si="168"/>
        <v>0</v>
      </c>
      <c r="CQ245" s="2">
        <f t="shared" si="183"/>
        <v>996952.72</v>
      </c>
      <c r="CR245" s="2">
        <f t="shared" si="184"/>
        <v>0</v>
      </c>
      <c r="CS245" s="2">
        <f t="shared" si="169"/>
        <v>0</v>
      </c>
      <c r="CT245" s="2">
        <f t="shared" si="170"/>
        <v>0</v>
      </c>
      <c r="CU245" s="2">
        <f t="shared" si="171"/>
        <v>0</v>
      </c>
      <c r="CV245" s="2">
        <f t="shared" si="172"/>
        <v>0</v>
      </c>
      <c r="CW245" s="2">
        <f t="shared" si="173"/>
        <v>0</v>
      </c>
      <c r="CX245" s="2">
        <f t="shared" si="174"/>
        <v>0</v>
      </c>
      <c r="CY245" s="2">
        <f>0</f>
        <v>0</v>
      </c>
      <c r="CZ245" s="2">
        <f>0</f>
        <v>0</v>
      </c>
      <c r="DA245" s="2"/>
      <c r="DB245" s="2"/>
      <c r="DC245" s="2" t="s">
        <v>3</v>
      </c>
      <c r="DD245" s="2" t="s">
        <v>3</v>
      </c>
      <c r="DE245" s="2" t="s">
        <v>3</v>
      </c>
      <c r="DF245" s="2" t="s">
        <v>3</v>
      </c>
      <c r="DG245" s="2" t="s">
        <v>3</v>
      </c>
      <c r="DH245" s="2" t="s">
        <v>3</v>
      </c>
      <c r="DI245" s="2" t="s">
        <v>3</v>
      </c>
      <c r="DJ245" s="2" t="s">
        <v>3</v>
      </c>
      <c r="DK245" s="2" t="s">
        <v>3</v>
      </c>
      <c r="DL245" s="2" t="s">
        <v>3</v>
      </c>
      <c r="DM245" s="2" t="s">
        <v>3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1013</v>
      </c>
      <c r="DV245" s="2" t="s">
        <v>257</v>
      </c>
      <c r="DW245" s="2" t="s">
        <v>259</v>
      </c>
      <c r="DX245" s="2">
        <v>1</v>
      </c>
      <c r="DY245" s="2"/>
      <c r="DZ245" s="2" t="s">
        <v>3</v>
      </c>
      <c r="EA245" s="2" t="s">
        <v>3</v>
      </c>
      <c r="EB245" s="2" t="s">
        <v>3</v>
      </c>
      <c r="EC245" s="2" t="s">
        <v>3</v>
      </c>
      <c r="ED245" s="2"/>
      <c r="EE245" s="2">
        <v>91385619</v>
      </c>
      <c r="EF245" s="2">
        <v>12</v>
      </c>
      <c r="EG245" s="2" t="s">
        <v>239</v>
      </c>
      <c r="EH245" s="2">
        <v>0</v>
      </c>
      <c r="EI245" s="2" t="s">
        <v>3</v>
      </c>
      <c r="EJ245" s="2">
        <v>2</v>
      </c>
      <c r="EK245" s="2">
        <v>500002</v>
      </c>
      <c r="EL245" s="2" t="s">
        <v>240</v>
      </c>
      <c r="EM245" s="2" t="s">
        <v>241</v>
      </c>
      <c r="EN245" s="2"/>
      <c r="EO245" s="2" t="s">
        <v>3</v>
      </c>
      <c r="EP245" s="2"/>
      <c r="EQ245" s="2">
        <v>0</v>
      </c>
      <c r="ER245" s="2">
        <v>996952.72</v>
      </c>
      <c r="ES245" s="2">
        <v>996952.72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>
        <v>0</v>
      </c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v>0</v>
      </c>
      <c r="FS245" s="2">
        <v>0</v>
      </c>
      <c r="FT245" s="2"/>
      <c r="FU245" s="2"/>
      <c r="FV245" s="2"/>
      <c r="FW245" s="2"/>
      <c r="FX245" s="2">
        <v>0</v>
      </c>
      <c r="FY245" s="2">
        <v>0</v>
      </c>
      <c r="FZ245" s="2"/>
      <c r="GA245" s="2" t="s">
        <v>3</v>
      </c>
      <c r="GB245" s="2"/>
      <c r="GC245" s="2"/>
      <c r="GD245" s="2">
        <v>1</v>
      </c>
      <c r="GE245" s="2">
        <v>930106.42</v>
      </c>
      <c r="GF245" s="2">
        <v>1876208738</v>
      </c>
      <c r="GG245" s="2">
        <v>2</v>
      </c>
      <c r="GH245" s="2">
        <v>1</v>
      </c>
      <c r="GI245" s="2">
        <v>-2</v>
      </c>
      <c r="GJ245" s="2">
        <v>0</v>
      </c>
      <c r="GK245" s="2">
        <v>0</v>
      </c>
      <c r="GL245" s="2">
        <f t="shared" si="175"/>
        <v>0</v>
      </c>
      <c r="GM245" s="2">
        <f t="shared" si="176"/>
        <v>0</v>
      </c>
      <c r="GN245" s="2">
        <f t="shared" si="177"/>
        <v>0</v>
      </c>
      <c r="GO245" s="2">
        <f t="shared" si="178"/>
        <v>0</v>
      </c>
      <c r="GP245" s="2">
        <f t="shared" si="179"/>
        <v>0</v>
      </c>
      <c r="GQ245" s="2"/>
      <c r="GR245" s="2">
        <v>3</v>
      </c>
      <c r="GS245" s="2">
        <v>3</v>
      </c>
      <c r="GT245" s="2">
        <v>0</v>
      </c>
      <c r="GU245" s="2" t="s">
        <v>3</v>
      </c>
      <c r="GV245" s="2">
        <f t="shared" si="180"/>
        <v>0</v>
      </c>
      <c r="GW245" s="2">
        <v>1</v>
      </c>
      <c r="GX245" s="2">
        <f t="shared" si="181"/>
        <v>0</v>
      </c>
      <c r="GY245" s="2"/>
      <c r="GZ245" s="2"/>
      <c r="HA245" s="2">
        <v>0</v>
      </c>
      <c r="HB245" s="2">
        <v>0</v>
      </c>
      <c r="HC245" s="2">
        <f t="shared" si="182"/>
        <v>0</v>
      </c>
      <c r="HD245" s="2"/>
      <c r="HE245" s="2" t="s">
        <v>3</v>
      </c>
      <c r="HF245" s="2" t="s">
        <v>3</v>
      </c>
      <c r="HG245" s="2"/>
      <c r="HH245" s="2"/>
      <c r="HI245" s="2"/>
      <c r="HJ245" s="2"/>
      <c r="HK245" s="2"/>
      <c r="HL245" s="2"/>
      <c r="HM245" s="2" t="s">
        <v>3</v>
      </c>
      <c r="HN245" s="2" t="s">
        <v>3</v>
      </c>
      <c r="HO245" s="2" t="s">
        <v>3</v>
      </c>
      <c r="HP245" s="2" t="s">
        <v>3</v>
      </c>
      <c r="HQ245" s="2" t="s">
        <v>3</v>
      </c>
      <c r="HR245" s="2"/>
      <c r="HS245" s="2">
        <v>0</v>
      </c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>
      <c r="A246">
        <v>17</v>
      </c>
      <c r="B246">
        <v>1</v>
      </c>
      <c r="E246" t="s">
        <v>264</v>
      </c>
      <c r="F246" t="s">
        <v>265</v>
      </c>
      <c r="G246" t="s">
        <v>266</v>
      </c>
      <c r="H246" t="s">
        <v>257</v>
      </c>
      <c r="I246">
        <v>0</v>
      </c>
      <c r="J246">
        <v>0</v>
      </c>
      <c r="K246">
        <v>0</v>
      </c>
      <c r="L246">
        <v>0</v>
      </c>
      <c r="M246">
        <v>0</v>
      </c>
      <c r="N246">
        <f t="shared" si="147"/>
        <v>0</v>
      </c>
      <c r="O246">
        <f t="shared" si="148"/>
        <v>0</v>
      </c>
      <c r="P246">
        <f t="shared" si="149"/>
        <v>0</v>
      </c>
      <c r="Q246">
        <f t="shared" si="150"/>
        <v>0</v>
      </c>
      <c r="R246">
        <f t="shared" si="151"/>
        <v>0</v>
      </c>
      <c r="S246">
        <f t="shared" si="152"/>
        <v>0</v>
      </c>
      <c r="T246">
        <f t="shared" si="153"/>
        <v>0</v>
      </c>
      <c r="U246">
        <f t="shared" si="154"/>
        <v>0</v>
      </c>
      <c r="V246">
        <f t="shared" si="155"/>
        <v>0</v>
      </c>
      <c r="W246">
        <f t="shared" si="156"/>
        <v>0</v>
      </c>
      <c r="X246">
        <f t="shared" si="157"/>
        <v>0</v>
      </c>
      <c r="Y246">
        <f t="shared" si="158"/>
        <v>0</v>
      </c>
      <c r="AA246">
        <v>92418442</v>
      </c>
      <c r="AB246">
        <f t="shared" si="159"/>
        <v>996952.72</v>
      </c>
      <c r="AC246">
        <f t="shared" si="160"/>
        <v>996952.72</v>
      </c>
      <c r="AD246">
        <f t="shared" si="161"/>
        <v>0</v>
      </c>
      <c r="AE246">
        <f t="shared" si="162"/>
        <v>0</v>
      </c>
      <c r="AF246">
        <f t="shared" si="163"/>
        <v>0</v>
      </c>
      <c r="AG246">
        <f t="shared" si="164"/>
        <v>0</v>
      </c>
      <c r="AH246">
        <f t="shared" si="165"/>
        <v>0</v>
      </c>
      <c r="AI246">
        <f t="shared" si="166"/>
        <v>0</v>
      </c>
      <c r="AJ246">
        <f t="shared" si="167"/>
        <v>0</v>
      </c>
      <c r="AK246">
        <v>996952.72</v>
      </c>
      <c r="AL246">
        <v>996952.72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2</v>
      </c>
      <c r="BJ246" t="s">
        <v>267</v>
      </c>
      <c r="BM246">
        <v>500002</v>
      </c>
      <c r="BN246">
        <v>91385276</v>
      </c>
      <c r="BO246" t="s">
        <v>3</v>
      </c>
      <c r="BP246">
        <v>0</v>
      </c>
      <c r="BQ246">
        <v>12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0</v>
      </c>
      <c r="CF246">
        <v>0</v>
      </c>
      <c r="CG246">
        <v>0</v>
      </c>
      <c r="CH246">
        <v>37</v>
      </c>
      <c r="CI246">
        <v>0</v>
      </c>
      <c r="CJ246">
        <v>0</v>
      </c>
      <c r="CK246">
        <v>0</v>
      </c>
      <c r="CL246">
        <v>0</v>
      </c>
      <c r="CM246">
        <v>0</v>
      </c>
      <c r="CN246" t="s">
        <v>3</v>
      </c>
      <c r="CO246">
        <v>0</v>
      </c>
      <c r="CP246">
        <f t="shared" si="168"/>
        <v>0</v>
      </c>
      <c r="CQ246">
        <f t="shared" si="183"/>
        <v>996952.72</v>
      </c>
      <c r="CR246">
        <f t="shared" si="184"/>
        <v>0</v>
      </c>
      <c r="CS246">
        <f t="shared" si="169"/>
        <v>0</v>
      </c>
      <c r="CT246">
        <f t="shared" si="170"/>
        <v>0</v>
      </c>
      <c r="CU246">
        <f t="shared" si="171"/>
        <v>0</v>
      </c>
      <c r="CV246">
        <f t="shared" si="172"/>
        <v>0</v>
      </c>
      <c r="CW246">
        <f t="shared" si="173"/>
        <v>0</v>
      </c>
      <c r="CX246">
        <f t="shared" si="174"/>
        <v>0</v>
      </c>
      <c r="CY246">
        <f>0</f>
        <v>0</v>
      </c>
      <c r="CZ246">
        <f>0</f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1013</v>
      </c>
      <c r="DV246" t="s">
        <v>257</v>
      </c>
      <c r="DW246" t="s">
        <v>259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91385619</v>
      </c>
      <c r="EF246">
        <v>12</v>
      </c>
      <c r="EG246" t="s">
        <v>239</v>
      </c>
      <c r="EH246">
        <v>0</v>
      </c>
      <c r="EI246" t="s">
        <v>3</v>
      </c>
      <c r="EJ246">
        <v>2</v>
      </c>
      <c r="EK246">
        <v>500002</v>
      </c>
      <c r="EL246" t="s">
        <v>240</v>
      </c>
      <c r="EM246" t="s">
        <v>241</v>
      </c>
      <c r="EO246" t="s">
        <v>3</v>
      </c>
      <c r="EQ246">
        <v>0</v>
      </c>
      <c r="ER246">
        <v>996952.72</v>
      </c>
      <c r="ES246">
        <v>996952.72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FQ246">
        <v>0</v>
      </c>
      <c r="FR246">
        <v>0</v>
      </c>
      <c r="FS246">
        <v>0</v>
      </c>
      <c r="FX246">
        <v>0</v>
      </c>
      <c r="FY246">
        <v>0</v>
      </c>
      <c r="GA246" t="s">
        <v>3</v>
      </c>
      <c r="GD246">
        <v>1</v>
      </c>
      <c r="GE246">
        <v>930106.42</v>
      </c>
      <c r="GF246">
        <v>1876208738</v>
      </c>
      <c r="GG246">
        <v>2</v>
      </c>
      <c r="GH246">
        <v>1</v>
      </c>
      <c r="GI246">
        <v>-2</v>
      </c>
      <c r="GJ246">
        <v>0</v>
      </c>
      <c r="GK246">
        <v>0</v>
      </c>
      <c r="GL246">
        <f t="shared" si="175"/>
        <v>0</v>
      </c>
      <c r="GM246">
        <f t="shared" si="176"/>
        <v>0</v>
      </c>
      <c r="GN246">
        <f t="shared" si="177"/>
        <v>0</v>
      </c>
      <c r="GO246">
        <f t="shared" si="178"/>
        <v>0</v>
      </c>
      <c r="GP246">
        <f t="shared" si="179"/>
        <v>0</v>
      </c>
      <c r="GR246">
        <v>3</v>
      </c>
      <c r="GS246">
        <v>3</v>
      </c>
      <c r="GT246">
        <v>0</v>
      </c>
      <c r="GU246" t="s">
        <v>3</v>
      </c>
      <c r="GV246">
        <f t="shared" si="180"/>
        <v>0</v>
      </c>
      <c r="GW246">
        <v>1</v>
      </c>
      <c r="GX246">
        <f t="shared" si="181"/>
        <v>0</v>
      </c>
      <c r="HA246">
        <v>0</v>
      </c>
      <c r="HB246">
        <v>0</v>
      </c>
      <c r="HC246">
        <f t="shared" si="182"/>
        <v>0</v>
      </c>
      <c r="HE246" t="s">
        <v>3</v>
      </c>
      <c r="HF246" t="s">
        <v>3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HS246">
        <v>0</v>
      </c>
      <c r="IK246">
        <v>0</v>
      </c>
    </row>
    <row r="247" spans="1:255">
      <c r="A247" s="2">
        <v>17</v>
      </c>
      <c r="B247" s="2">
        <v>1</v>
      </c>
      <c r="C247" s="2"/>
      <c r="D247" s="2"/>
      <c r="E247" s="2" t="s">
        <v>268</v>
      </c>
      <c r="F247" s="2" t="s">
        <v>201</v>
      </c>
      <c r="G247" s="2" t="s">
        <v>269</v>
      </c>
      <c r="H247" s="2" t="s">
        <v>203</v>
      </c>
      <c r="I247" s="2">
        <f>ROUND(ROUND(4,6),7)</f>
        <v>4</v>
      </c>
      <c r="J247" s="2">
        <v>0</v>
      </c>
      <c r="K247" s="2">
        <f>ROUND(ROUND(4,6),7)</f>
        <v>4</v>
      </c>
      <c r="L247" s="2">
        <v>4</v>
      </c>
      <c r="M247" s="2">
        <v>0</v>
      </c>
      <c r="N247" s="2">
        <f t="shared" si="147"/>
        <v>4</v>
      </c>
      <c r="O247" s="2">
        <f t="shared" si="148"/>
        <v>4960.2</v>
      </c>
      <c r="P247" s="2">
        <f t="shared" si="149"/>
        <v>4960.2</v>
      </c>
      <c r="Q247" s="2">
        <f t="shared" si="150"/>
        <v>0</v>
      </c>
      <c r="R247" s="2">
        <f t="shared" si="151"/>
        <v>0</v>
      </c>
      <c r="S247" s="2">
        <f t="shared" si="152"/>
        <v>0</v>
      </c>
      <c r="T247" s="2">
        <f t="shared" si="153"/>
        <v>0</v>
      </c>
      <c r="U247" s="2">
        <f t="shared" si="154"/>
        <v>0</v>
      </c>
      <c r="V247" s="2">
        <f t="shared" si="155"/>
        <v>0</v>
      </c>
      <c r="W247" s="2">
        <f t="shared" si="156"/>
        <v>0</v>
      </c>
      <c r="X247" s="2">
        <f t="shared" si="157"/>
        <v>0</v>
      </c>
      <c r="Y247" s="2">
        <f t="shared" si="158"/>
        <v>0</v>
      </c>
      <c r="Z247" s="2"/>
      <c r="AA247" s="2">
        <v>92418497</v>
      </c>
      <c r="AB247" s="2">
        <f t="shared" si="159"/>
        <v>1240.05</v>
      </c>
      <c r="AC247" s="2">
        <f t="shared" si="160"/>
        <v>1240.05</v>
      </c>
      <c r="AD247" s="2">
        <f t="shared" si="161"/>
        <v>0</v>
      </c>
      <c r="AE247" s="2">
        <f t="shared" si="162"/>
        <v>0</v>
      </c>
      <c r="AF247" s="2">
        <f t="shared" si="163"/>
        <v>0</v>
      </c>
      <c r="AG247" s="2">
        <f t="shared" si="164"/>
        <v>0</v>
      </c>
      <c r="AH247" s="2">
        <f t="shared" si="165"/>
        <v>0</v>
      </c>
      <c r="AI247" s="2">
        <f t="shared" si="166"/>
        <v>0</v>
      </c>
      <c r="AJ247" s="2">
        <f t="shared" si="167"/>
        <v>0</v>
      </c>
      <c r="AK247" s="2">
        <v>1240.05</v>
      </c>
      <c r="AL247" s="2">
        <v>1240.05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1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3</v>
      </c>
      <c r="BI247" s="2">
        <v>1</v>
      </c>
      <c r="BJ247" s="2" t="s">
        <v>3</v>
      </c>
      <c r="BK247" s="2"/>
      <c r="BL247" s="2"/>
      <c r="BM247" s="2">
        <v>1100</v>
      </c>
      <c r="BN247" s="2">
        <v>0</v>
      </c>
      <c r="BO247" s="2" t="s">
        <v>3</v>
      </c>
      <c r="BP247" s="2">
        <v>0</v>
      </c>
      <c r="BQ247" s="2">
        <v>8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0</v>
      </c>
      <c r="CA247" s="2">
        <v>0</v>
      </c>
      <c r="CB247" s="2" t="s">
        <v>3</v>
      </c>
      <c r="CC247" s="2"/>
      <c r="CD247" s="2"/>
      <c r="CE247" s="2">
        <v>0</v>
      </c>
      <c r="CF247" s="2">
        <v>0</v>
      </c>
      <c r="CG247" s="2">
        <v>0</v>
      </c>
      <c r="CH247" s="2">
        <v>38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 t="s">
        <v>3</v>
      </c>
      <c r="CO247" s="2">
        <v>0</v>
      </c>
      <c r="CP247" s="2">
        <f t="shared" si="168"/>
        <v>4960.2</v>
      </c>
      <c r="CQ247" s="2">
        <f t="shared" ref="CQ247:CQ262" si="185">ROUND(AL247,2)</f>
        <v>1240.05</v>
      </c>
      <c r="CR247" s="2">
        <f t="shared" ref="CR247:CR262" si="186">ROUND(AM247,2)</f>
        <v>0</v>
      </c>
      <c r="CS247" s="2">
        <f t="shared" si="169"/>
        <v>0</v>
      </c>
      <c r="CT247" s="2">
        <f t="shared" si="170"/>
        <v>0</v>
      </c>
      <c r="CU247" s="2">
        <f t="shared" si="171"/>
        <v>0</v>
      </c>
      <c r="CV247" s="2">
        <f t="shared" si="172"/>
        <v>0</v>
      </c>
      <c r="CW247" s="2">
        <f t="shared" si="173"/>
        <v>0</v>
      </c>
      <c r="CX247" s="2">
        <f t="shared" si="174"/>
        <v>0</v>
      </c>
      <c r="CY247" s="2">
        <f>(((S247+R247)*AT247)/100)</f>
        <v>0</v>
      </c>
      <c r="CZ247" s="2">
        <f>(((S247+R247)*AU247)/100)</f>
        <v>0</v>
      </c>
      <c r="DA247" s="2"/>
      <c r="DB247" s="2"/>
      <c r="DC247" s="2" t="s">
        <v>3</v>
      </c>
      <c r="DD247" s="2" t="s">
        <v>3</v>
      </c>
      <c r="DE247" s="2" t="s">
        <v>3</v>
      </c>
      <c r="DF247" s="2" t="s">
        <v>3</v>
      </c>
      <c r="DG247" s="2" t="s">
        <v>3</v>
      </c>
      <c r="DH247" s="2" t="s">
        <v>3</v>
      </c>
      <c r="DI247" s="2" t="s">
        <v>3</v>
      </c>
      <c r="DJ247" s="2" t="s">
        <v>3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1010</v>
      </c>
      <c r="DV247" s="2" t="s">
        <v>203</v>
      </c>
      <c r="DW247" s="2" t="s">
        <v>203</v>
      </c>
      <c r="DX247" s="2">
        <v>1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91385864</v>
      </c>
      <c r="EF247" s="2">
        <v>8</v>
      </c>
      <c r="EG247" s="2" t="s">
        <v>196</v>
      </c>
      <c r="EH247" s="2">
        <v>0</v>
      </c>
      <c r="EI247" s="2" t="s">
        <v>3</v>
      </c>
      <c r="EJ247" s="2">
        <v>1</v>
      </c>
      <c r="EK247" s="2">
        <v>1100</v>
      </c>
      <c r="EL247" s="2" t="s">
        <v>232</v>
      </c>
      <c r="EM247" s="2" t="s">
        <v>233</v>
      </c>
      <c r="EN247" s="2"/>
      <c r="EO247" s="2" t="s">
        <v>3</v>
      </c>
      <c r="EP247" s="2"/>
      <c r="EQ247" s="2">
        <v>0</v>
      </c>
      <c r="ER247" s="2">
        <v>1240.05</v>
      </c>
      <c r="ES247" s="2">
        <v>1240.05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>
        <v>0</v>
      </c>
      <c r="EZ247" s="2">
        <v>5</v>
      </c>
      <c r="FA247" s="2"/>
      <c r="FB247" s="2"/>
      <c r="FC247" s="2">
        <v>1</v>
      </c>
      <c r="FD247" s="2">
        <v>18</v>
      </c>
      <c r="FE247" s="2"/>
      <c r="FF247" s="2">
        <v>1440</v>
      </c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v>0</v>
      </c>
      <c r="FS247" s="2">
        <v>0</v>
      </c>
      <c r="FT247" s="2"/>
      <c r="FU247" s="2"/>
      <c r="FV247" s="2"/>
      <c r="FW247" s="2"/>
      <c r="FX247" s="2">
        <v>0</v>
      </c>
      <c r="FY247" s="2">
        <v>0</v>
      </c>
      <c r="FZ247" s="2"/>
      <c r="GA247" s="2" t="s">
        <v>270</v>
      </c>
      <c r="GB247" s="2"/>
      <c r="GC247" s="2"/>
      <c r="GD247" s="2">
        <v>1</v>
      </c>
      <c r="GE247" s="2"/>
      <c r="GF247" s="2">
        <v>806502328</v>
      </c>
      <c r="GG247" s="2">
        <v>2</v>
      </c>
      <c r="GH247" s="2">
        <v>3</v>
      </c>
      <c r="GI247" s="2">
        <v>-2</v>
      </c>
      <c r="GJ247" s="2">
        <v>0</v>
      </c>
      <c r="GK247" s="2">
        <v>0</v>
      </c>
      <c r="GL247" s="2">
        <f t="shared" si="175"/>
        <v>0</v>
      </c>
      <c r="GM247" s="2">
        <f t="shared" si="176"/>
        <v>4960.2</v>
      </c>
      <c r="GN247" s="2">
        <f t="shared" si="177"/>
        <v>4960.2</v>
      </c>
      <c r="GO247" s="2">
        <f t="shared" si="178"/>
        <v>0</v>
      </c>
      <c r="GP247" s="2">
        <f t="shared" si="179"/>
        <v>0</v>
      </c>
      <c r="GQ247" s="2"/>
      <c r="GR247" s="2">
        <v>1</v>
      </c>
      <c r="GS247" s="2">
        <v>1</v>
      </c>
      <c r="GT247" s="2">
        <v>0</v>
      </c>
      <c r="GU247" s="2" t="s">
        <v>3</v>
      </c>
      <c r="GV247" s="2">
        <f t="shared" si="180"/>
        <v>0</v>
      </c>
      <c r="GW247" s="2">
        <v>1</v>
      </c>
      <c r="GX247" s="2">
        <f t="shared" si="181"/>
        <v>0</v>
      </c>
      <c r="GY247" s="2"/>
      <c r="GZ247" s="2"/>
      <c r="HA247" s="2">
        <v>0</v>
      </c>
      <c r="HB247" s="2">
        <v>0</v>
      </c>
      <c r="HC247" s="2">
        <f t="shared" si="182"/>
        <v>0</v>
      </c>
      <c r="HD247" s="2"/>
      <c r="HE247" s="2" t="s">
        <v>40</v>
      </c>
      <c r="HF247" s="2" t="s">
        <v>35</v>
      </c>
      <c r="HG247" s="2">
        <f t="shared" ref="HG247:HG262" si="187">ROUND(ROUND(AL247,2)*I247,2)</f>
        <v>4960.2</v>
      </c>
      <c r="HH247" s="2"/>
      <c r="HI247" s="2"/>
      <c r="HJ247" s="2"/>
      <c r="HK247" s="2"/>
      <c r="HL247" s="2"/>
      <c r="HM247" s="2" t="s">
        <v>3</v>
      </c>
      <c r="HN247" s="2" t="s">
        <v>3</v>
      </c>
      <c r="HO247" s="2" t="s">
        <v>3</v>
      </c>
      <c r="HP247" s="2" t="s">
        <v>3</v>
      </c>
      <c r="HQ247" s="2" t="s">
        <v>3</v>
      </c>
      <c r="HR247" s="2"/>
      <c r="HS247" s="2">
        <v>0</v>
      </c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>
      <c r="A248">
        <v>17</v>
      </c>
      <c r="B248">
        <v>1</v>
      </c>
      <c r="E248" t="s">
        <v>268</v>
      </c>
      <c r="F248" t="s">
        <v>201</v>
      </c>
      <c r="G248" t="s">
        <v>269</v>
      </c>
      <c r="H248" t="s">
        <v>203</v>
      </c>
      <c r="I248">
        <f>ROUND(ROUND(4,6),7)</f>
        <v>4</v>
      </c>
      <c r="J248">
        <v>0</v>
      </c>
      <c r="K248">
        <f>ROUND(ROUND(4,6),7)</f>
        <v>4</v>
      </c>
      <c r="L248">
        <v>4</v>
      </c>
      <c r="M248">
        <v>0</v>
      </c>
      <c r="N248">
        <f t="shared" si="147"/>
        <v>4</v>
      </c>
      <c r="O248">
        <f t="shared" si="148"/>
        <v>4960.2</v>
      </c>
      <c r="P248">
        <f t="shared" si="149"/>
        <v>4960.2</v>
      </c>
      <c r="Q248">
        <f t="shared" si="150"/>
        <v>0</v>
      </c>
      <c r="R248">
        <f t="shared" si="151"/>
        <v>0</v>
      </c>
      <c r="S248">
        <f t="shared" si="152"/>
        <v>0</v>
      </c>
      <c r="T248">
        <f t="shared" si="153"/>
        <v>0</v>
      </c>
      <c r="U248">
        <f t="shared" si="154"/>
        <v>0</v>
      </c>
      <c r="V248">
        <f t="shared" si="155"/>
        <v>0</v>
      </c>
      <c r="W248">
        <f t="shared" si="156"/>
        <v>0</v>
      </c>
      <c r="X248">
        <f t="shared" si="157"/>
        <v>0</v>
      </c>
      <c r="Y248">
        <f t="shared" si="158"/>
        <v>0</v>
      </c>
      <c r="AA248">
        <v>92418442</v>
      </c>
      <c r="AB248">
        <f t="shared" si="159"/>
        <v>1240.05</v>
      </c>
      <c r="AC248">
        <f t="shared" si="160"/>
        <v>1240.05</v>
      </c>
      <c r="AD248">
        <f t="shared" si="161"/>
        <v>0</v>
      </c>
      <c r="AE248">
        <f t="shared" si="162"/>
        <v>0</v>
      </c>
      <c r="AF248">
        <f t="shared" si="163"/>
        <v>0</v>
      </c>
      <c r="AG248">
        <f t="shared" si="164"/>
        <v>0</v>
      </c>
      <c r="AH248">
        <f t="shared" si="165"/>
        <v>0</v>
      </c>
      <c r="AI248">
        <f t="shared" si="166"/>
        <v>0</v>
      </c>
      <c r="AJ248">
        <f t="shared" si="167"/>
        <v>0</v>
      </c>
      <c r="AK248">
        <v>1240.05</v>
      </c>
      <c r="AL248">
        <v>1240.05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1</v>
      </c>
      <c r="BJ248" t="s">
        <v>3</v>
      </c>
      <c r="BM248">
        <v>1100</v>
      </c>
      <c r="BN248">
        <v>0</v>
      </c>
      <c r="BO248" t="s">
        <v>3</v>
      </c>
      <c r="BP248">
        <v>0</v>
      </c>
      <c r="BQ248">
        <v>8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0</v>
      </c>
      <c r="CA248">
        <v>0</v>
      </c>
      <c r="CB248" t="s">
        <v>3</v>
      </c>
      <c r="CE248">
        <v>0</v>
      </c>
      <c r="CF248">
        <v>0</v>
      </c>
      <c r="CG248">
        <v>0</v>
      </c>
      <c r="CH248">
        <v>38</v>
      </c>
      <c r="CI248">
        <v>0</v>
      </c>
      <c r="CJ248">
        <v>0</v>
      </c>
      <c r="CK248">
        <v>0</v>
      </c>
      <c r="CL248">
        <v>0</v>
      </c>
      <c r="CM248">
        <v>0</v>
      </c>
      <c r="CN248" t="s">
        <v>3</v>
      </c>
      <c r="CO248">
        <v>0</v>
      </c>
      <c r="CP248">
        <f t="shared" si="168"/>
        <v>4960.2</v>
      </c>
      <c r="CQ248">
        <f t="shared" si="185"/>
        <v>1240.05</v>
      </c>
      <c r="CR248">
        <f t="shared" si="186"/>
        <v>0</v>
      </c>
      <c r="CS248">
        <f t="shared" si="169"/>
        <v>0</v>
      </c>
      <c r="CT248">
        <f t="shared" si="170"/>
        <v>0</v>
      </c>
      <c r="CU248">
        <f t="shared" si="171"/>
        <v>0</v>
      </c>
      <c r="CV248">
        <f t="shared" si="172"/>
        <v>0</v>
      </c>
      <c r="CW248">
        <f t="shared" si="173"/>
        <v>0</v>
      </c>
      <c r="CX248">
        <f t="shared" si="174"/>
        <v>0</v>
      </c>
      <c r="CY248">
        <f>(((S248+R248)*AT248)/100)</f>
        <v>0</v>
      </c>
      <c r="CZ248">
        <f>(((S248+R248)*AU248)/100)</f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1010</v>
      </c>
      <c r="DV248" t="s">
        <v>203</v>
      </c>
      <c r="DW248" t="s">
        <v>203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91385864</v>
      </c>
      <c r="EF248">
        <v>8</v>
      </c>
      <c r="EG248" t="s">
        <v>196</v>
      </c>
      <c r="EH248">
        <v>0</v>
      </c>
      <c r="EI248" t="s">
        <v>3</v>
      </c>
      <c r="EJ248">
        <v>1</v>
      </c>
      <c r="EK248">
        <v>1100</v>
      </c>
      <c r="EL248" t="s">
        <v>232</v>
      </c>
      <c r="EM248" t="s">
        <v>233</v>
      </c>
      <c r="EO248" t="s">
        <v>3</v>
      </c>
      <c r="EQ248">
        <v>0</v>
      </c>
      <c r="ER248">
        <v>1240.05</v>
      </c>
      <c r="ES248">
        <v>1240.05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5</v>
      </c>
      <c r="FC248">
        <v>1</v>
      </c>
      <c r="FD248">
        <v>18</v>
      </c>
      <c r="FF248">
        <v>1440</v>
      </c>
      <c r="FQ248">
        <v>0</v>
      </c>
      <c r="FR248">
        <v>0</v>
      </c>
      <c r="FS248">
        <v>0</v>
      </c>
      <c r="FX248">
        <v>0</v>
      </c>
      <c r="FY248">
        <v>0</v>
      </c>
      <c r="GA248" t="s">
        <v>270</v>
      </c>
      <c r="GD248">
        <v>1</v>
      </c>
      <c r="GF248">
        <v>806502328</v>
      </c>
      <c r="GG248">
        <v>2</v>
      </c>
      <c r="GH248">
        <v>3</v>
      </c>
      <c r="GI248">
        <v>-2</v>
      </c>
      <c r="GJ248">
        <v>0</v>
      </c>
      <c r="GK248">
        <v>0</v>
      </c>
      <c r="GL248">
        <f t="shared" si="175"/>
        <v>0</v>
      </c>
      <c r="GM248">
        <f t="shared" si="176"/>
        <v>4960.2</v>
      </c>
      <c r="GN248">
        <f t="shared" si="177"/>
        <v>4960.2</v>
      </c>
      <c r="GO248">
        <f t="shared" si="178"/>
        <v>0</v>
      </c>
      <c r="GP248">
        <f t="shared" si="179"/>
        <v>0</v>
      </c>
      <c r="GR248">
        <v>1</v>
      </c>
      <c r="GS248">
        <v>1</v>
      </c>
      <c r="GT248">
        <v>0</v>
      </c>
      <c r="GU248" t="s">
        <v>3</v>
      </c>
      <c r="GV248">
        <f t="shared" si="180"/>
        <v>0</v>
      </c>
      <c r="GW248">
        <v>1</v>
      </c>
      <c r="GX248">
        <f t="shared" si="181"/>
        <v>0</v>
      </c>
      <c r="HA248">
        <v>0</v>
      </c>
      <c r="HB248">
        <v>0</v>
      </c>
      <c r="HC248">
        <f t="shared" si="182"/>
        <v>0</v>
      </c>
      <c r="HE248" t="s">
        <v>40</v>
      </c>
      <c r="HF248" t="s">
        <v>35</v>
      </c>
      <c r="HG248">
        <f t="shared" si="187"/>
        <v>4960.2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HS248">
        <v>0</v>
      </c>
      <c r="IK248">
        <v>0</v>
      </c>
    </row>
    <row r="249" spans="1:255">
      <c r="A249" s="2">
        <v>17</v>
      </c>
      <c r="B249" s="2">
        <v>1</v>
      </c>
      <c r="C249" s="2"/>
      <c r="D249" s="2"/>
      <c r="E249" s="2" t="s">
        <v>271</v>
      </c>
      <c r="F249" s="2" t="s">
        <v>272</v>
      </c>
      <c r="G249" s="2" t="s">
        <v>273</v>
      </c>
      <c r="H249" s="2" t="s">
        <v>20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f t="shared" si="147"/>
        <v>0</v>
      </c>
      <c r="O249" s="2">
        <f t="shared" si="148"/>
        <v>0</v>
      </c>
      <c r="P249" s="2">
        <f t="shared" si="149"/>
        <v>0</v>
      </c>
      <c r="Q249" s="2">
        <f t="shared" si="150"/>
        <v>0</v>
      </c>
      <c r="R249" s="2">
        <f t="shared" si="151"/>
        <v>0</v>
      </c>
      <c r="S249" s="2">
        <f t="shared" si="152"/>
        <v>0</v>
      </c>
      <c r="T249" s="2">
        <f t="shared" si="153"/>
        <v>0</v>
      </c>
      <c r="U249" s="2">
        <f t="shared" si="154"/>
        <v>0</v>
      </c>
      <c r="V249" s="2">
        <f t="shared" si="155"/>
        <v>0</v>
      </c>
      <c r="W249" s="2">
        <f t="shared" si="156"/>
        <v>0</v>
      </c>
      <c r="X249" s="2">
        <f t="shared" si="157"/>
        <v>0</v>
      </c>
      <c r="Y249" s="2">
        <f t="shared" si="158"/>
        <v>0</v>
      </c>
      <c r="Z249" s="2"/>
      <c r="AA249" s="2">
        <v>92418497</v>
      </c>
      <c r="AB249" s="2">
        <f t="shared" si="159"/>
        <v>1260.72</v>
      </c>
      <c r="AC249" s="2">
        <f t="shared" si="160"/>
        <v>1260.72</v>
      </c>
      <c r="AD249" s="2">
        <f>ROUND((ET249),2)</f>
        <v>0</v>
      </c>
      <c r="AE249" s="2">
        <f t="shared" si="162"/>
        <v>0</v>
      </c>
      <c r="AF249" s="2">
        <f t="shared" si="163"/>
        <v>0</v>
      </c>
      <c r="AG249" s="2">
        <f t="shared" si="164"/>
        <v>0</v>
      </c>
      <c r="AH249" s="2">
        <f t="shared" si="165"/>
        <v>0</v>
      </c>
      <c r="AI249" s="2">
        <f t="shared" si="166"/>
        <v>0</v>
      </c>
      <c r="AJ249" s="2">
        <f t="shared" si="167"/>
        <v>0</v>
      </c>
      <c r="AK249" s="2">
        <v>1260.72</v>
      </c>
      <c r="AL249" s="2">
        <v>1260.72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3</v>
      </c>
      <c r="BI249" s="2">
        <v>1</v>
      </c>
      <c r="BJ249" s="2" t="s">
        <v>272</v>
      </c>
      <c r="BK249" s="2"/>
      <c r="BL249" s="2"/>
      <c r="BM249" s="2">
        <v>900</v>
      </c>
      <c r="BN249" s="2">
        <v>0</v>
      </c>
      <c r="BO249" s="2" t="s">
        <v>3</v>
      </c>
      <c r="BP249" s="2">
        <v>0</v>
      </c>
      <c r="BQ249" s="2">
        <v>90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0</v>
      </c>
      <c r="CA249" s="2">
        <v>0</v>
      </c>
      <c r="CB249" s="2" t="s">
        <v>3</v>
      </c>
      <c r="CC249" s="2"/>
      <c r="CD249" s="2"/>
      <c r="CE249" s="2">
        <v>0</v>
      </c>
      <c r="CF249" s="2">
        <v>0</v>
      </c>
      <c r="CG249" s="2">
        <v>0</v>
      </c>
      <c r="CH249" s="2">
        <v>39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 t="s">
        <v>3</v>
      </c>
      <c r="CO249" s="2">
        <v>0</v>
      </c>
      <c r="CP249" s="2">
        <f t="shared" si="168"/>
        <v>0</v>
      </c>
      <c r="CQ249" s="2">
        <f t="shared" si="185"/>
        <v>1260.72</v>
      </c>
      <c r="CR249" s="2">
        <f t="shared" si="186"/>
        <v>0</v>
      </c>
      <c r="CS249" s="2">
        <f t="shared" si="169"/>
        <v>0</v>
      </c>
      <c r="CT249" s="2">
        <f t="shared" si="170"/>
        <v>0</v>
      </c>
      <c r="CU249" s="2">
        <f t="shared" si="171"/>
        <v>0</v>
      </c>
      <c r="CV249" s="2">
        <f t="shared" si="172"/>
        <v>0</v>
      </c>
      <c r="CW249" s="2">
        <f t="shared" si="173"/>
        <v>0</v>
      </c>
      <c r="CX249" s="2">
        <f t="shared" si="174"/>
        <v>0</v>
      </c>
      <c r="CY249" s="2">
        <f>0</f>
        <v>0</v>
      </c>
      <c r="CZ249" s="2">
        <f>0</f>
        <v>0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1013</v>
      </c>
      <c r="DV249" s="2" t="s">
        <v>20</v>
      </c>
      <c r="DW249" s="2" t="s">
        <v>20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91386121</v>
      </c>
      <c r="EF249" s="2">
        <v>90</v>
      </c>
      <c r="EG249" s="2" t="s">
        <v>274</v>
      </c>
      <c r="EH249" s="2">
        <v>0</v>
      </c>
      <c r="EI249" s="2" t="s">
        <v>3</v>
      </c>
      <c r="EJ249" s="2">
        <v>1</v>
      </c>
      <c r="EK249" s="2">
        <v>900</v>
      </c>
      <c r="EL249" s="2" t="s">
        <v>274</v>
      </c>
      <c r="EM249" s="2" t="s">
        <v>275</v>
      </c>
      <c r="EN249" s="2"/>
      <c r="EO249" s="2" t="s">
        <v>3</v>
      </c>
      <c r="EP249" s="2"/>
      <c r="EQ249" s="2">
        <v>16</v>
      </c>
      <c r="ER249" s="2">
        <v>0</v>
      </c>
      <c r="ES249" s="2">
        <v>1260.72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>
        <v>0</v>
      </c>
      <c r="EZ249" s="2">
        <v>5</v>
      </c>
      <c r="FA249" s="2"/>
      <c r="FB249" s="2"/>
      <c r="FC249" s="2">
        <v>0</v>
      </c>
      <c r="FD249" s="2">
        <v>18</v>
      </c>
      <c r="FE249" s="2"/>
      <c r="FF249" s="2">
        <v>1260.72</v>
      </c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v>0</v>
      </c>
      <c r="FS249" s="2">
        <v>0</v>
      </c>
      <c r="FT249" s="2"/>
      <c r="FU249" s="2"/>
      <c r="FV249" s="2"/>
      <c r="FW249" s="2"/>
      <c r="FX249" s="2">
        <v>0</v>
      </c>
      <c r="FY249" s="2">
        <v>0</v>
      </c>
      <c r="FZ249" s="2"/>
      <c r="GA249" s="2" t="s">
        <v>3</v>
      </c>
      <c r="GB249" s="2"/>
      <c r="GC249" s="2"/>
      <c r="GD249" s="2">
        <v>1</v>
      </c>
      <c r="GE249" s="2"/>
      <c r="GF249" s="2">
        <v>-279078223</v>
      </c>
      <c r="GG249" s="2">
        <v>2</v>
      </c>
      <c r="GH249" s="2">
        <v>3</v>
      </c>
      <c r="GI249" s="2">
        <v>-2</v>
      </c>
      <c r="GJ249" s="2">
        <v>0</v>
      </c>
      <c r="GK249" s="2">
        <v>0</v>
      </c>
      <c r="GL249" s="2">
        <f t="shared" si="175"/>
        <v>0</v>
      </c>
      <c r="GM249" s="2">
        <f t="shared" si="176"/>
        <v>0</v>
      </c>
      <c r="GN249" s="2">
        <f t="shared" si="177"/>
        <v>0</v>
      </c>
      <c r="GO249" s="2">
        <f t="shared" si="178"/>
        <v>0</v>
      </c>
      <c r="GP249" s="2">
        <f t="shared" si="179"/>
        <v>0</v>
      </c>
      <c r="GQ249" s="2"/>
      <c r="GR249" s="2">
        <v>1</v>
      </c>
      <c r="GS249" s="2">
        <v>1</v>
      </c>
      <c r="GT249" s="2">
        <v>0</v>
      </c>
      <c r="GU249" s="2" t="s">
        <v>3</v>
      </c>
      <c r="GV249" s="2">
        <f t="shared" si="180"/>
        <v>0</v>
      </c>
      <c r="GW249" s="2">
        <v>1</v>
      </c>
      <c r="GX249" s="2">
        <f t="shared" si="181"/>
        <v>0</v>
      </c>
      <c r="GY249" s="2"/>
      <c r="GZ249" s="2"/>
      <c r="HA249" s="2">
        <v>0</v>
      </c>
      <c r="HB249" s="2">
        <v>0</v>
      </c>
      <c r="HC249" s="2">
        <f t="shared" si="182"/>
        <v>0</v>
      </c>
      <c r="HD249" s="2"/>
      <c r="HE249" s="2" t="s">
        <v>3</v>
      </c>
      <c r="HF249" s="2" t="s">
        <v>3</v>
      </c>
      <c r="HG249" s="2">
        <f t="shared" si="187"/>
        <v>0</v>
      </c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>
        <v>0</v>
      </c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>
      <c r="A250">
        <v>17</v>
      </c>
      <c r="B250">
        <v>1</v>
      </c>
      <c r="E250" t="s">
        <v>271</v>
      </c>
      <c r="F250" t="s">
        <v>272</v>
      </c>
      <c r="G250" t="s">
        <v>273</v>
      </c>
      <c r="H250" t="s">
        <v>20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f t="shared" si="147"/>
        <v>0</v>
      </c>
      <c r="O250">
        <f t="shared" si="148"/>
        <v>0</v>
      </c>
      <c r="P250">
        <f t="shared" si="149"/>
        <v>0</v>
      </c>
      <c r="Q250">
        <f t="shared" si="150"/>
        <v>0</v>
      </c>
      <c r="R250">
        <f t="shared" si="151"/>
        <v>0</v>
      </c>
      <c r="S250">
        <f t="shared" si="152"/>
        <v>0</v>
      </c>
      <c r="T250">
        <f t="shared" si="153"/>
        <v>0</v>
      </c>
      <c r="U250">
        <f t="shared" si="154"/>
        <v>0</v>
      </c>
      <c r="V250">
        <f t="shared" si="155"/>
        <v>0</v>
      </c>
      <c r="W250">
        <f t="shared" si="156"/>
        <v>0</v>
      </c>
      <c r="X250">
        <f t="shared" si="157"/>
        <v>0</v>
      </c>
      <c r="Y250">
        <f t="shared" si="158"/>
        <v>0</v>
      </c>
      <c r="AA250">
        <v>92418442</v>
      </c>
      <c r="AB250">
        <f t="shared" si="159"/>
        <v>1260.72</v>
      </c>
      <c r="AC250">
        <f t="shared" si="160"/>
        <v>1260.72</v>
      </c>
      <c r="AD250">
        <f>ROUND((ET250),2)</f>
        <v>0</v>
      </c>
      <c r="AE250">
        <f t="shared" si="162"/>
        <v>0</v>
      </c>
      <c r="AF250">
        <f t="shared" si="163"/>
        <v>0</v>
      </c>
      <c r="AG250">
        <f t="shared" si="164"/>
        <v>0</v>
      </c>
      <c r="AH250">
        <f t="shared" si="165"/>
        <v>0</v>
      </c>
      <c r="AI250">
        <f t="shared" si="166"/>
        <v>0</v>
      </c>
      <c r="AJ250">
        <f t="shared" si="167"/>
        <v>0</v>
      </c>
      <c r="AK250">
        <v>1260.72</v>
      </c>
      <c r="AL250">
        <v>1260.72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272</v>
      </c>
      <c r="BM250">
        <v>900</v>
      </c>
      <c r="BN250">
        <v>0</v>
      </c>
      <c r="BO250" t="s">
        <v>3</v>
      </c>
      <c r="BP250">
        <v>0</v>
      </c>
      <c r="BQ250">
        <v>90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0</v>
      </c>
      <c r="CF250">
        <v>0</v>
      </c>
      <c r="CG250">
        <v>0</v>
      </c>
      <c r="CH250">
        <v>39</v>
      </c>
      <c r="CI250">
        <v>0</v>
      </c>
      <c r="CJ250">
        <v>0</v>
      </c>
      <c r="CK250">
        <v>0</v>
      </c>
      <c r="CL250">
        <v>0</v>
      </c>
      <c r="CM250">
        <v>0</v>
      </c>
      <c r="CN250" t="s">
        <v>3</v>
      </c>
      <c r="CO250">
        <v>0</v>
      </c>
      <c r="CP250">
        <f t="shared" si="168"/>
        <v>0</v>
      </c>
      <c r="CQ250">
        <f t="shared" si="185"/>
        <v>1260.72</v>
      </c>
      <c r="CR250">
        <f t="shared" si="186"/>
        <v>0</v>
      </c>
      <c r="CS250">
        <f t="shared" si="169"/>
        <v>0</v>
      </c>
      <c r="CT250">
        <f t="shared" si="170"/>
        <v>0</v>
      </c>
      <c r="CU250">
        <f t="shared" si="171"/>
        <v>0</v>
      </c>
      <c r="CV250">
        <f t="shared" si="172"/>
        <v>0</v>
      </c>
      <c r="CW250">
        <f t="shared" si="173"/>
        <v>0</v>
      </c>
      <c r="CX250">
        <f t="shared" si="174"/>
        <v>0</v>
      </c>
      <c r="CY250">
        <f>0</f>
        <v>0</v>
      </c>
      <c r="CZ250">
        <f>0</f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20</v>
      </c>
      <c r="DW250" t="s">
        <v>20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91386121</v>
      </c>
      <c r="EF250">
        <v>90</v>
      </c>
      <c r="EG250" t="s">
        <v>274</v>
      </c>
      <c r="EH250">
        <v>0</v>
      </c>
      <c r="EI250" t="s">
        <v>3</v>
      </c>
      <c r="EJ250">
        <v>1</v>
      </c>
      <c r="EK250">
        <v>900</v>
      </c>
      <c r="EL250" t="s">
        <v>274</v>
      </c>
      <c r="EM250" t="s">
        <v>275</v>
      </c>
      <c r="EO250" t="s">
        <v>3</v>
      </c>
      <c r="EQ250">
        <v>16</v>
      </c>
      <c r="ER250">
        <v>0</v>
      </c>
      <c r="ES250">
        <v>1260.72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5</v>
      </c>
      <c r="FC250">
        <v>0</v>
      </c>
      <c r="FD250">
        <v>18</v>
      </c>
      <c r="FF250">
        <v>1260.72</v>
      </c>
      <c r="FQ250">
        <v>0</v>
      </c>
      <c r="FR250">
        <v>0</v>
      </c>
      <c r="FS250">
        <v>0</v>
      </c>
      <c r="FX250">
        <v>0</v>
      </c>
      <c r="FY250">
        <v>0</v>
      </c>
      <c r="GA250" t="s">
        <v>3</v>
      </c>
      <c r="GD250">
        <v>1</v>
      </c>
      <c r="GF250">
        <v>-279078223</v>
      </c>
      <c r="GG250">
        <v>2</v>
      </c>
      <c r="GH250">
        <v>3</v>
      </c>
      <c r="GI250">
        <v>-2</v>
      </c>
      <c r="GJ250">
        <v>0</v>
      </c>
      <c r="GK250">
        <v>0</v>
      </c>
      <c r="GL250">
        <f t="shared" si="175"/>
        <v>0</v>
      </c>
      <c r="GM250">
        <f t="shared" si="176"/>
        <v>0</v>
      </c>
      <c r="GN250">
        <f t="shared" si="177"/>
        <v>0</v>
      </c>
      <c r="GO250">
        <f t="shared" si="178"/>
        <v>0</v>
      </c>
      <c r="GP250">
        <f t="shared" si="179"/>
        <v>0</v>
      </c>
      <c r="GR250">
        <v>1</v>
      </c>
      <c r="GS250">
        <v>1</v>
      </c>
      <c r="GT250">
        <v>0</v>
      </c>
      <c r="GU250" t="s">
        <v>3</v>
      </c>
      <c r="GV250">
        <f t="shared" si="180"/>
        <v>0</v>
      </c>
      <c r="GW250">
        <v>1</v>
      </c>
      <c r="GX250">
        <f t="shared" si="181"/>
        <v>0</v>
      </c>
      <c r="HA250">
        <v>0</v>
      </c>
      <c r="HB250">
        <v>0</v>
      </c>
      <c r="HC250">
        <f t="shared" si="182"/>
        <v>0</v>
      </c>
      <c r="HE250" t="s">
        <v>3</v>
      </c>
      <c r="HF250" t="s">
        <v>3</v>
      </c>
      <c r="HG250">
        <f t="shared" si="187"/>
        <v>0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1" spans="1:255">
      <c r="A251" s="2">
        <v>17</v>
      </c>
      <c r="B251" s="2">
        <v>1</v>
      </c>
      <c r="C251" s="2"/>
      <c r="D251" s="2"/>
      <c r="E251" s="2" t="s">
        <v>276</v>
      </c>
      <c r="F251" s="2" t="s">
        <v>277</v>
      </c>
      <c r="G251" s="2" t="s">
        <v>278</v>
      </c>
      <c r="H251" s="2" t="s">
        <v>20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f t="shared" si="147"/>
        <v>0</v>
      </c>
      <c r="O251" s="2">
        <f t="shared" si="148"/>
        <v>0</v>
      </c>
      <c r="P251" s="2">
        <f t="shared" si="149"/>
        <v>0</v>
      </c>
      <c r="Q251" s="2">
        <f t="shared" si="150"/>
        <v>0</v>
      </c>
      <c r="R251" s="2">
        <f t="shared" si="151"/>
        <v>0</v>
      </c>
      <c r="S251" s="2">
        <f t="shared" si="152"/>
        <v>0</v>
      </c>
      <c r="T251" s="2">
        <f t="shared" si="153"/>
        <v>0</v>
      </c>
      <c r="U251" s="2">
        <f t="shared" si="154"/>
        <v>0</v>
      </c>
      <c r="V251" s="2">
        <f t="shared" si="155"/>
        <v>0</v>
      </c>
      <c r="W251" s="2">
        <f t="shared" si="156"/>
        <v>0</v>
      </c>
      <c r="X251" s="2">
        <f t="shared" si="157"/>
        <v>0</v>
      </c>
      <c r="Y251" s="2">
        <f t="shared" si="158"/>
        <v>0</v>
      </c>
      <c r="Z251" s="2"/>
      <c r="AA251" s="2">
        <v>92418497</v>
      </c>
      <c r="AB251" s="2">
        <f t="shared" si="159"/>
        <v>1779.25</v>
      </c>
      <c r="AC251" s="2">
        <f t="shared" si="160"/>
        <v>1779.25</v>
      </c>
      <c r="AD251" s="2">
        <f t="shared" ref="AD251:AD260" si="188">ROUND((((ET251)-(EU251))+AE251),2)</f>
        <v>0</v>
      </c>
      <c r="AE251" s="2">
        <f t="shared" si="162"/>
        <v>0</v>
      </c>
      <c r="AF251" s="2">
        <f t="shared" si="163"/>
        <v>0</v>
      </c>
      <c r="AG251" s="2">
        <f t="shared" si="164"/>
        <v>0</v>
      </c>
      <c r="AH251" s="2">
        <f t="shared" si="165"/>
        <v>0</v>
      </c>
      <c r="AI251" s="2">
        <f t="shared" si="166"/>
        <v>0</v>
      </c>
      <c r="AJ251" s="2">
        <f t="shared" si="167"/>
        <v>0</v>
      </c>
      <c r="AK251" s="2">
        <v>1779.25</v>
      </c>
      <c r="AL251" s="2">
        <v>1779.25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3</v>
      </c>
      <c r="BI251" s="2">
        <v>1</v>
      </c>
      <c r="BJ251" s="2" t="s">
        <v>277</v>
      </c>
      <c r="BK251" s="2"/>
      <c r="BL251" s="2"/>
      <c r="BM251" s="2">
        <v>1100</v>
      </c>
      <c r="BN251" s="2">
        <v>0</v>
      </c>
      <c r="BO251" s="2" t="s">
        <v>3</v>
      </c>
      <c r="BP251" s="2">
        <v>0</v>
      </c>
      <c r="BQ251" s="2">
        <v>8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0</v>
      </c>
      <c r="CA251" s="2">
        <v>0</v>
      </c>
      <c r="CB251" s="2" t="s">
        <v>3</v>
      </c>
      <c r="CC251" s="2"/>
      <c r="CD251" s="2"/>
      <c r="CE251" s="2">
        <v>0</v>
      </c>
      <c r="CF251" s="2">
        <v>0</v>
      </c>
      <c r="CG251" s="2">
        <v>0</v>
      </c>
      <c r="CH251" s="2">
        <v>40</v>
      </c>
      <c r="CI251" s="2">
        <v>0</v>
      </c>
      <c r="CJ251" s="2">
        <v>0</v>
      </c>
      <c r="CK251" s="2">
        <v>0</v>
      </c>
      <c r="CL251" s="2">
        <v>0</v>
      </c>
      <c r="CM251" s="2">
        <v>0</v>
      </c>
      <c r="CN251" s="2" t="s">
        <v>3</v>
      </c>
      <c r="CO251" s="2">
        <v>0</v>
      </c>
      <c r="CP251" s="2">
        <f t="shared" si="168"/>
        <v>0</v>
      </c>
      <c r="CQ251" s="2">
        <f t="shared" si="185"/>
        <v>1779.25</v>
      </c>
      <c r="CR251" s="2">
        <f t="shared" si="186"/>
        <v>0</v>
      </c>
      <c r="CS251" s="2">
        <f t="shared" si="169"/>
        <v>0</v>
      </c>
      <c r="CT251" s="2">
        <f t="shared" si="170"/>
        <v>0</v>
      </c>
      <c r="CU251" s="2">
        <f t="shared" si="171"/>
        <v>0</v>
      </c>
      <c r="CV251" s="2">
        <f t="shared" si="172"/>
        <v>0</v>
      </c>
      <c r="CW251" s="2">
        <f t="shared" si="173"/>
        <v>0</v>
      </c>
      <c r="CX251" s="2">
        <f t="shared" si="174"/>
        <v>0</v>
      </c>
      <c r="CY251" s="2">
        <f t="shared" ref="CY251:CY260" si="189">(((S251+R251)*AT251)/100)</f>
        <v>0</v>
      </c>
      <c r="CZ251" s="2">
        <f t="shared" ref="CZ251:CZ260" si="190">(((S251+R251)*AU251)/100)</f>
        <v>0</v>
      </c>
      <c r="DA251" s="2"/>
      <c r="DB251" s="2"/>
      <c r="DC251" s="2" t="s">
        <v>3</v>
      </c>
      <c r="DD251" s="2" t="s">
        <v>3</v>
      </c>
      <c r="DE251" s="2" t="s">
        <v>3</v>
      </c>
      <c r="DF251" s="2" t="s">
        <v>3</v>
      </c>
      <c r="DG251" s="2" t="s">
        <v>3</v>
      </c>
      <c r="DH251" s="2" t="s">
        <v>3</v>
      </c>
      <c r="DI251" s="2" t="s">
        <v>3</v>
      </c>
      <c r="DJ251" s="2" t="s">
        <v>3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1013</v>
      </c>
      <c r="DV251" s="2" t="s">
        <v>20</v>
      </c>
      <c r="DW251" s="2" t="s">
        <v>20</v>
      </c>
      <c r="DX251" s="2">
        <v>1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91385864</v>
      </c>
      <c r="EF251" s="2">
        <v>8</v>
      </c>
      <c r="EG251" s="2" t="s">
        <v>196</v>
      </c>
      <c r="EH251" s="2">
        <v>0</v>
      </c>
      <c r="EI251" s="2" t="s">
        <v>3</v>
      </c>
      <c r="EJ251" s="2">
        <v>1</v>
      </c>
      <c r="EK251" s="2">
        <v>1100</v>
      </c>
      <c r="EL251" s="2" t="s">
        <v>232</v>
      </c>
      <c r="EM251" s="2" t="s">
        <v>233</v>
      </c>
      <c r="EN251" s="2"/>
      <c r="EO251" s="2" t="s">
        <v>3</v>
      </c>
      <c r="EP251" s="2"/>
      <c r="EQ251" s="2">
        <v>16</v>
      </c>
      <c r="ER251" s="2">
        <v>1779.25</v>
      </c>
      <c r="ES251" s="2">
        <v>1779.25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>
        <v>0</v>
      </c>
      <c r="EZ251" s="2">
        <v>5</v>
      </c>
      <c r="FA251" s="2"/>
      <c r="FB251" s="2"/>
      <c r="FC251" s="2">
        <v>0</v>
      </c>
      <c r="FD251" s="2">
        <v>18</v>
      </c>
      <c r="FE251" s="2"/>
      <c r="FF251" s="2">
        <v>1779.25</v>
      </c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v>0</v>
      </c>
      <c r="FS251" s="2">
        <v>0</v>
      </c>
      <c r="FT251" s="2"/>
      <c r="FU251" s="2"/>
      <c r="FV251" s="2"/>
      <c r="FW251" s="2"/>
      <c r="FX251" s="2">
        <v>0</v>
      </c>
      <c r="FY251" s="2">
        <v>0</v>
      </c>
      <c r="FZ251" s="2"/>
      <c r="GA251" s="2" t="s">
        <v>3</v>
      </c>
      <c r="GB251" s="2"/>
      <c r="GC251" s="2"/>
      <c r="GD251" s="2">
        <v>1</v>
      </c>
      <c r="GE251" s="2"/>
      <c r="GF251" s="2">
        <v>2051265257</v>
      </c>
      <c r="GG251" s="2">
        <v>2</v>
      </c>
      <c r="GH251" s="2">
        <v>3</v>
      </c>
      <c r="GI251" s="2">
        <v>-2</v>
      </c>
      <c r="GJ251" s="2">
        <v>0</v>
      </c>
      <c r="GK251" s="2">
        <v>0</v>
      </c>
      <c r="GL251" s="2">
        <f t="shared" si="175"/>
        <v>0</v>
      </c>
      <c r="GM251" s="2">
        <f t="shared" si="176"/>
        <v>0</v>
      </c>
      <c r="GN251" s="2">
        <f t="shared" si="177"/>
        <v>0</v>
      </c>
      <c r="GO251" s="2">
        <f t="shared" si="178"/>
        <v>0</v>
      </c>
      <c r="GP251" s="2">
        <f t="shared" si="179"/>
        <v>0</v>
      </c>
      <c r="GQ251" s="2"/>
      <c r="GR251" s="2">
        <v>1</v>
      </c>
      <c r="GS251" s="2">
        <v>1</v>
      </c>
      <c r="GT251" s="2">
        <v>0</v>
      </c>
      <c r="GU251" s="2" t="s">
        <v>3</v>
      </c>
      <c r="GV251" s="2">
        <f t="shared" si="180"/>
        <v>0</v>
      </c>
      <c r="GW251" s="2">
        <v>1</v>
      </c>
      <c r="GX251" s="2">
        <f t="shared" si="181"/>
        <v>0</v>
      </c>
      <c r="GY251" s="2"/>
      <c r="GZ251" s="2"/>
      <c r="HA251" s="2">
        <v>0</v>
      </c>
      <c r="HB251" s="2">
        <v>0</v>
      </c>
      <c r="HC251" s="2">
        <f t="shared" si="182"/>
        <v>0</v>
      </c>
      <c r="HD251" s="2"/>
      <c r="HE251" s="2" t="s">
        <v>3</v>
      </c>
      <c r="HF251" s="2" t="s">
        <v>3</v>
      </c>
      <c r="HG251" s="2">
        <f t="shared" si="187"/>
        <v>0</v>
      </c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>
        <v>0</v>
      </c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>
      <c r="A252">
        <v>17</v>
      </c>
      <c r="B252">
        <v>1</v>
      </c>
      <c r="E252" t="s">
        <v>276</v>
      </c>
      <c r="F252" t="s">
        <v>277</v>
      </c>
      <c r="G252" t="s">
        <v>278</v>
      </c>
      <c r="H252" t="s">
        <v>20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f t="shared" si="147"/>
        <v>0</v>
      </c>
      <c r="O252">
        <f t="shared" si="148"/>
        <v>0</v>
      </c>
      <c r="P252">
        <f t="shared" si="149"/>
        <v>0</v>
      </c>
      <c r="Q252">
        <f t="shared" si="150"/>
        <v>0</v>
      </c>
      <c r="R252">
        <f t="shared" si="151"/>
        <v>0</v>
      </c>
      <c r="S252">
        <f t="shared" si="152"/>
        <v>0</v>
      </c>
      <c r="T252">
        <f t="shared" si="153"/>
        <v>0</v>
      </c>
      <c r="U252">
        <f t="shared" si="154"/>
        <v>0</v>
      </c>
      <c r="V252">
        <f t="shared" si="155"/>
        <v>0</v>
      </c>
      <c r="W252">
        <f t="shared" si="156"/>
        <v>0</v>
      </c>
      <c r="X252">
        <f t="shared" si="157"/>
        <v>0</v>
      </c>
      <c r="Y252">
        <f t="shared" si="158"/>
        <v>0</v>
      </c>
      <c r="AA252">
        <v>92418442</v>
      </c>
      <c r="AB252">
        <f t="shared" si="159"/>
        <v>1779.25</v>
      </c>
      <c r="AC252">
        <f t="shared" si="160"/>
        <v>1779.25</v>
      </c>
      <c r="AD252">
        <f t="shared" si="188"/>
        <v>0</v>
      </c>
      <c r="AE252">
        <f t="shared" si="162"/>
        <v>0</v>
      </c>
      <c r="AF252">
        <f t="shared" si="163"/>
        <v>0</v>
      </c>
      <c r="AG252">
        <f t="shared" si="164"/>
        <v>0</v>
      </c>
      <c r="AH252">
        <f t="shared" si="165"/>
        <v>0</v>
      </c>
      <c r="AI252">
        <f t="shared" si="166"/>
        <v>0</v>
      </c>
      <c r="AJ252">
        <f t="shared" si="167"/>
        <v>0</v>
      </c>
      <c r="AK252">
        <v>1779.25</v>
      </c>
      <c r="AL252">
        <v>1779.25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277</v>
      </c>
      <c r="BM252">
        <v>1100</v>
      </c>
      <c r="BN252">
        <v>0</v>
      </c>
      <c r="BO252" t="s">
        <v>3</v>
      </c>
      <c r="BP252">
        <v>0</v>
      </c>
      <c r="BQ252">
        <v>8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0</v>
      </c>
      <c r="CF252">
        <v>0</v>
      </c>
      <c r="CG252">
        <v>0</v>
      </c>
      <c r="CH252">
        <v>40</v>
      </c>
      <c r="CI252">
        <v>0</v>
      </c>
      <c r="CJ252">
        <v>0</v>
      </c>
      <c r="CK252">
        <v>0</v>
      </c>
      <c r="CL252">
        <v>0</v>
      </c>
      <c r="CM252">
        <v>0</v>
      </c>
      <c r="CN252" t="s">
        <v>3</v>
      </c>
      <c r="CO252">
        <v>0</v>
      </c>
      <c r="CP252">
        <f t="shared" si="168"/>
        <v>0</v>
      </c>
      <c r="CQ252">
        <f t="shared" si="185"/>
        <v>1779.25</v>
      </c>
      <c r="CR252">
        <f t="shared" si="186"/>
        <v>0</v>
      </c>
      <c r="CS252">
        <f t="shared" si="169"/>
        <v>0</v>
      </c>
      <c r="CT252">
        <f t="shared" si="170"/>
        <v>0</v>
      </c>
      <c r="CU252">
        <f t="shared" si="171"/>
        <v>0</v>
      </c>
      <c r="CV252">
        <f t="shared" si="172"/>
        <v>0</v>
      </c>
      <c r="CW252">
        <f t="shared" si="173"/>
        <v>0</v>
      </c>
      <c r="CX252">
        <f t="shared" si="174"/>
        <v>0</v>
      </c>
      <c r="CY252">
        <f t="shared" si="189"/>
        <v>0</v>
      </c>
      <c r="CZ252">
        <f t="shared" si="190"/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20</v>
      </c>
      <c r="DW252" t="s">
        <v>20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91385864</v>
      </c>
      <c r="EF252">
        <v>8</v>
      </c>
      <c r="EG252" t="s">
        <v>196</v>
      </c>
      <c r="EH252">
        <v>0</v>
      </c>
      <c r="EI252" t="s">
        <v>3</v>
      </c>
      <c r="EJ252">
        <v>1</v>
      </c>
      <c r="EK252">
        <v>1100</v>
      </c>
      <c r="EL252" t="s">
        <v>232</v>
      </c>
      <c r="EM252" t="s">
        <v>233</v>
      </c>
      <c r="EO252" t="s">
        <v>3</v>
      </c>
      <c r="EQ252">
        <v>16</v>
      </c>
      <c r="ER252">
        <v>1779.25</v>
      </c>
      <c r="ES252">
        <v>1779.25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5</v>
      </c>
      <c r="FC252">
        <v>0</v>
      </c>
      <c r="FD252">
        <v>18</v>
      </c>
      <c r="FF252">
        <v>1779.25</v>
      </c>
      <c r="FQ252">
        <v>0</v>
      </c>
      <c r="FR252">
        <v>0</v>
      </c>
      <c r="FS252">
        <v>0</v>
      </c>
      <c r="FX252">
        <v>0</v>
      </c>
      <c r="FY252">
        <v>0</v>
      </c>
      <c r="GA252" t="s">
        <v>3</v>
      </c>
      <c r="GD252">
        <v>1</v>
      </c>
      <c r="GF252">
        <v>2051265257</v>
      </c>
      <c r="GG252">
        <v>2</v>
      </c>
      <c r="GH252">
        <v>3</v>
      </c>
      <c r="GI252">
        <v>-2</v>
      </c>
      <c r="GJ252">
        <v>0</v>
      </c>
      <c r="GK252">
        <v>0</v>
      </c>
      <c r="GL252">
        <f t="shared" si="175"/>
        <v>0</v>
      </c>
      <c r="GM252">
        <f t="shared" si="176"/>
        <v>0</v>
      </c>
      <c r="GN252">
        <f t="shared" si="177"/>
        <v>0</v>
      </c>
      <c r="GO252">
        <f t="shared" si="178"/>
        <v>0</v>
      </c>
      <c r="GP252">
        <f t="shared" si="179"/>
        <v>0</v>
      </c>
      <c r="GR252">
        <v>1</v>
      </c>
      <c r="GS252">
        <v>1</v>
      </c>
      <c r="GT252">
        <v>0</v>
      </c>
      <c r="GU252" t="s">
        <v>3</v>
      </c>
      <c r="GV252">
        <f t="shared" si="180"/>
        <v>0</v>
      </c>
      <c r="GW252">
        <v>1</v>
      </c>
      <c r="GX252">
        <f t="shared" si="181"/>
        <v>0</v>
      </c>
      <c r="HA252">
        <v>0</v>
      </c>
      <c r="HB252">
        <v>0</v>
      </c>
      <c r="HC252">
        <f t="shared" si="182"/>
        <v>0</v>
      </c>
      <c r="HE252" t="s">
        <v>3</v>
      </c>
      <c r="HF252" t="s">
        <v>3</v>
      </c>
      <c r="HG252">
        <f t="shared" si="187"/>
        <v>0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3" spans="1:255">
      <c r="A253" s="2">
        <v>17</v>
      </c>
      <c r="B253" s="2">
        <v>1</v>
      </c>
      <c r="C253" s="2"/>
      <c r="D253" s="2"/>
      <c r="E253" s="2" t="s">
        <v>279</v>
      </c>
      <c r="F253" s="2" t="s">
        <v>280</v>
      </c>
      <c r="G253" s="2" t="s">
        <v>281</v>
      </c>
      <c r="H253" s="2" t="s">
        <v>282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f t="shared" si="147"/>
        <v>0</v>
      </c>
      <c r="O253" s="2">
        <f t="shared" si="148"/>
        <v>0</v>
      </c>
      <c r="P253" s="2">
        <f t="shared" si="149"/>
        <v>0</v>
      </c>
      <c r="Q253" s="2">
        <f t="shared" si="150"/>
        <v>0</v>
      </c>
      <c r="R253" s="2">
        <f t="shared" si="151"/>
        <v>0</v>
      </c>
      <c r="S253" s="2">
        <f t="shared" si="152"/>
        <v>0</v>
      </c>
      <c r="T253" s="2">
        <f t="shared" si="153"/>
        <v>0</v>
      </c>
      <c r="U253" s="2">
        <f t="shared" si="154"/>
        <v>0</v>
      </c>
      <c r="V253" s="2">
        <f t="shared" si="155"/>
        <v>0</v>
      </c>
      <c r="W253" s="2">
        <f t="shared" si="156"/>
        <v>0</v>
      </c>
      <c r="X253" s="2">
        <f t="shared" si="157"/>
        <v>0</v>
      </c>
      <c r="Y253" s="2">
        <f t="shared" si="158"/>
        <v>0</v>
      </c>
      <c r="Z253" s="2"/>
      <c r="AA253" s="2">
        <v>92418497</v>
      </c>
      <c r="AB253" s="2">
        <f t="shared" si="159"/>
        <v>976.48</v>
      </c>
      <c r="AC253" s="2">
        <f t="shared" si="160"/>
        <v>976.48</v>
      </c>
      <c r="AD253" s="2">
        <f t="shared" si="188"/>
        <v>0</v>
      </c>
      <c r="AE253" s="2">
        <f t="shared" si="162"/>
        <v>0</v>
      </c>
      <c r="AF253" s="2">
        <f t="shared" si="163"/>
        <v>0</v>
      </c>
      <c r="AG253" s="2">
        <f t="shared" si="164"/>
        <v>0</v>
      </c>
      <c r="AH253" s="2">
        <f t="shared" si="165"/>
        <v>0</v>
      </c>
      <c r="AI253" s="2">
        <f t="shared" si="166"/>
        <v>0</v>
      </c>
      <c r="AJ253" s="2">
        <f t="shared" si="167"/>
        <v>0</v>
      </c>
      <c r="AK253" s="2">
        <v>976.48</v>
      </c>
      <c r="AL253" s="2">
        <v>976.48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1</v>
      </c>
      <c r="BJ253" s="2" t="s">
        <v>3</v>
      </c>
      <c r="BK253" s="2"/>
      <c r="BL253" s="2"/>
      <c r="BM253" s="2">
        <v>1100</v>
      </c>
      <c r="BN253" s="2">
        <v>0</v>
      </c>
      <c r="BO253" s="2" t="s">
        <v>3</v>
      </c>
      <c r="BP253" s="2">
        <v>0</v>
      </c>
      <c r="BQ253" s="2">
        <v>8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0</v>
      </c>
      <c r="CA253" s="2">
        <v>0</v>
      </c>
      <c r="CB253" s="2" t="s">
        <v>3</v>
      </c>
      <c r="CC253" s="2"/>
      <c r="CD253" s="2"/>
      <c r="CE253" s="2">
        <v>0</v>
      </c>
      <c r="CF253" s="2">
        <v>0</v>
      </c>
      <c r="CG253" s="2">
        <v>0</v>
      </c>
      <c r="CH253" s="2">
        <v>41</v>
      </c>
      <c r="CI253" s="2">
        <v>0</v>
      </c>
      <c r="CJ253" s="2">
        <v>0</v>
      </c>
      <c r="CK253" s="2">
        <v>0</v>
      </c>
      <c r="CL253" s="2">
        <v>0</v>
      </c>
      <c r="CM253" s="2">
        <v>0</v>
      </c>
      <c r="CN253" s="2" t="s">
        <v>3</v>
      </c>
      <c r="CO253" s="2">
        <v>0</v>
      </c>
      <c r="CP253" s="2">
        <f t="shared" si="168"/>
        <v>0</v>
      </c>
      <c r="CQ253" s="2">
        <f t="shared" si="185"/>
        <v>976.48</v>
      </c>
      <c r="CR253" s="2">
        <f t="shared" si="186"/>
        <v>0</v>
      </c>
      <c r="CS253" s="2">
        <f t="shared" si="169"/>
        <v>0</v>
      </c>
      <c r="CT253" s="2">
        <f t="shared" si="170"/>
        <v>0</v>
      </c>
      <c r="CU253" s="2">
        <f t="shared" si="171"/>
        <v>0</v>
      </c>
      <c r="CV253" s="2">
        <f t="shared" si="172"/>
        <v>0</v>
      </c>
      <c r="CW253" s="2">
        <f t="shared" si="173"/>
        <v>0</v>
      </c>
      <c r="CX253" s="2">
        <f t="shared" si="174"/>
        <v>0</v>
      </c>
      <c r="CY253" s="2">
        <f t="shared" si="189"/>
        <v>0</v>
      </c>
      <c r="CZ253" s="2">
        <f t="shared" si="190"/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1003</v>
      </c>
      <c r="DV253" s="2" t="s">
        <v>282</v>
      </c>
      <c r="DW253" s="2" t="s">
        <v>282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91385864</v>
      </c>
      <c r="EF253" s="2">
        <v>8</v>
      </c>
      <c r="EG253" s="2" t="s">
        <v>196</v>
      </c>
      <c r="EH253" s="2">
        <v>0</v>
      </c>
      <c r="EI253" s="2" t="s">
        <v>3</v>
      </c>
      <c r="EJ253" s="2">
        <v>1</v>
      </c>
      <c r="EK253" s="2">
        <v>1100</v>
      </c>
      <c r="EL253" s="2" t="s">
        <v>232</v>
      </c>
      <c r="EM253" s="2" t="s">
        <v>233</v>
      </c>
      <c r="EN253" s="2"/>
      <c r="EO253" s="2" t="s">
        <v>3</v>
      </c>
      <c r="EP253" s="2"/>
      <c r="EQ253" s="2">
        <v>0</v>
      </c>
      <c r="ER253" s="2">
        <v>976.48</v>
      </c>
      <c r="ES253" s="2">
        <v>976.48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>
        <v>0</v>
      </c>
      <c r="EZ253" s="2">
        <v>5</v>
      </c>
      <c r="FA253" s="2"/>
      <c r="FB253" s="2"/>
      <c r="FC253" s="2">
        <v>1</v>
      </c>
      <c r="FD253" s="2">
        <v>18</v>
      </c>
      <c r="FE253" s="2"/>
      <c r="FF253" s="2">
        <v>1115.3399999999999</v>
      </c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v>0</v>
      </c>
      <c r="FS253" s="2">
        <v>0</v>
      </c>
      <c r="FT253" s="2"/>
      <c r="FU253" s="2"/>
      <c r="FV253" s="2"/>
      <c r="FW253" s="2"/>
      <c r="FX253" s="2">
        <v>0</v>
      </c>
      <c r="FY253" s="2">
        <v>0</v>
      </c>
      <c r="FZ253" s="2"/>
      <c r="GA253" s="2" t="s">
        <v>283</v>
      </c>
      <c r="GB253" s="2"/>
      <c r="GC253" s="2"/>
      <c r="GD253" s="2">
        <v>1</v>
      </c>
      <c r="GE253" s="2"/>
      <c r="GF253" s="2">
        <v>130293648</v>
      </c>
      <c r="GG253" s="2">
        <v>2</v>
      </c>
      <c r="GH253" s="2">
        <v>3</v>
      </c>
      <c r="GI253" s="2">
        <v>-2</v>
      </c>
      <c r="GJ253" s="2">
        <v>0</v>
      </c>
      <c r="GK253" s="2">
        <v>0</v>
      </c>
      <c r="GL253" s="2">
        <f t="shared" si="175"/>
        <v>0</v>
      </c>
      <c r="GM253" s="2">
        <f t="shared" si="176"/>
        <v>0</v>
      </c>
      <c r="GN253" s="2">
        <f t="shared" si="177"/>
        <v>0</v>
      </c>
      <c r="GO253" s="2">
        <f t="shared" si="178"/>
        <v>0</v>
      </c>
      <c r="GP253" s="2">
        <f t="shared" si="179"/>
        <v>0</v>
      </c>
      <c r="GQ253" s="2"/>
      <c r="GR253" s="2">
        <v>1</v>
      </c>
      <c r="GS253" s="2">
        <v>1</v>
      </c>
      <c r="GT253" s="2">
        <v>0</v>
      </c>
      <c r="GU253" s="2" t="s">
        <v>3</v>
      </c>
      <c r="GV253" s="2">
        <f t="shared" si="180"/>
        <v>0</v>
      </c>
      <c r="GW253" s="2">
        <v>1</v>
      </c>
      <c r="GX253" s="2">
        <f t="shared" si="181"/>
        <v>0</v>
      </c>
      <c r="GY253" s="2"/>
      <c r="GZ253" s="2"/>
      <c r="HA253" s="2">
        <v>0</v>
      </c>
      <c r="HB253" s="2">
        <v>0</v>
      </c>
      <c r="HC253" s="2">
        <f t="shared" si="182"/>
        <v>0</v>
      </c>
      <c r="HD253" s="2"/>
      <c r="HE253" s="2" t="s">
        <v>40</v>
      </c>
      <c r="HF253" s="2" t="s">
        <v>35</v>
      </c>
      <c r="HG253" s="2">
        <f t="shared" si="187"/>
        <v>0</v>
      </c>
      <c r="HH253" s="2"/>
      <c r="HI253" s="2"/>
      <c r="HJ253" s="2"/>
      <c r="HK253" s="2"/>
      <c r="HL253" s="2"/>
      <c r="HM253" s="2" t="s">
        <v>3</v>
      </c>
      <c r="HN253" s="2" t="s">
        <v>3</v>
      </c>
      <c r="HO253" s="2" t="s">
        <v>3</v>
      </c>
      <c r="HP253" s="2" t="s">
        <v>3</v>
      </c>
      <c r="HQ253" s="2" t="s">
        <v>3</v>
      </c>
      <c r="HR253" s="2"/>
      <c r="HS253" s="2">
        <v>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>
      <c r="A254">
        <v>17</v>
      </c>
      <c r="B254">
        <v>1</v>
      </c>
      <c r="E254" t="s">
        <v>279</v>
      </c>
      <c r="F254" t="s">
        <v>280</v>
      </c>
      <c r="G254" t="s">
        <v>281</v>
      </c>
      <c r="H254" t="s">
        <v>282</v>
      </c>
      <c r="I254">
        <v>0</v>
      </c>
      <c r="J254">
        <v>0</v>
      </c>
      <c r="K254">
        <v>0</v>
      </c>
      <c r="L254">
        <v>0</v>
      </c>
      <c r="M254">
        <v>0</v>
      </c>
      <c r="N254">
        <f t="shared" si="147"/>
        <v>0</v>
      </c>
      <c r="O254">
        <f t="shared" si="148"/>
        <v>0</v>
      </c>
      <c r="P254">
        <f t="shared" si="149"/>
        <v>0</v>
      </c>
      <c r="Q254">
        <f t="shared" si="150"/>
        <v>0</v>
      </c>
      <c r="R254">
        <f t="shared" si="151"/>
        <v>0</v>
      </c>
      <c r="S254">
        <f t="shared" si="152"/>
        <v>0</v>
      </c>
      <c r="T254">
        <f t="shared" si="153"/>
        <v>0</v>
      </c>
      <c r="U254">
        <f t="shared" si="154"/>
        <v>0</v>
      </c>
      <c r="V254">
        <f t="shared" si="155"/>
        <v>0</v>
      </c>
      <c r="W254">
        <f t="shared" si="156"/>
        <v>0</v>
      </c>
      <c r="X254">
        <f t="shared" si="157"/>
        <v>0</v>
      </c>
      <c r="Y254">
        <f t="shared" si="158"/>
        <v>0</v>
      </c>
      <c r="AA254">
        <v>92418442</v>
      </c>
      <c r="AB254">
        <f t="shared" si="159"/>
        <v>976.48</v>
      </c>
      <c r="AC254">
        <f t="shared" si="160"/>
        <v>976.48</v>
      </c>
      <c r="AD254">
        <f t="shared" si="188"/>
        <v>0</v>
      </c>
      <c r="AE254">
        <f t="shared" si="162"/>
        <v>0</v>
      </c>
      <c r="AF254">
        <f t="shared" si="163"/>
        <v>0</v>
      </c>
      <c r="AG254">
        <f t="shared" si="164"/>
        <v>0</v>
      </c>
      <c r="AH254">
        <f t="shared" si="165"/>
        <v>0</v>
      </c>
      <c r="AI254">
        <f t="shared" si="166"/>
        <v>0</v>
      </c>
      <c r="AJ254">
        <f t="shared" si="167"/>
        <v>0</v>
      </c>
      <c r="AK254">
        <v>976.48</v>
      </c>
      <c r="AL254">
        <v>976.48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3</v>
      </c>
      <c r="BM254">
        <v>1100</v>
      </c>
      <c r="BN254">
        <v>0</v>
      </c>
      <c r="BO254" t="s">
        <v>3</v>
      </c>
      <c r="BP254">
        <v>0</v>
      </c>
      <c r="BQ254">
        <v>8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0</v>
      </c>
      <c r="CF254">
        <v>0</v>
      </c>
      <c r="CG254">
        <v>0</v>
      </c>
      <c r="CH254">
        <v>41</v>
      </c>
      <c r="CI254">
        <v>0</v>
      </c>
      <c r="CJ254">
        <v>0</v>
      </c>
      <c r="CK254">
        <v>0</v>
      </c>
      <c r="CL254">
        <v>0</v>
      </c>
      <c r="CM254">
        <v>0</v>
      </c>
      <c r="CN254" t="s">
        <v>3</v>
      </c>
      <c r="CO254">
        <v>0</v>
      </c>
      <c r="CP254">
        <f t="shared" si="168"/>
        <v>0</v>
      </c>
      <c r="CQ254">
        <f t="shared" si="185"/>
        <v>976.48</v>
      </c>
      <c r="CR254">
        <f t="shared" si="186"/>
        <v>0</v>
      </c>
      <c r="CS254">
        <f t="shared" si="169"/>
        <v>0</v>
      </c>
      <c r="CT254">
        <f t="shared" si="170"/>
        <v>0</v>
      </c>
      <c r="CU254">
        <f t="shared" si="171"/>
        <v>0</v>
      </c>
      <c r="CV254">
        <f t="shared" si="172"/>
        <v>0</v>
      </c>
      <c r="CW254">
        <f t="shared" si="173"/>
        <v>0</v>
      </c>
      <c r="CX254">
        <f t="shared" si="174"/>
        <v>0</v>
      </c>
      <c r="CY254">
        <f t="shared" si="189"/>
        <v>0</v>
      </c>
      <c r="CZ254">
        <f t="shared" si="190"/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1003</v>
      </c>
      <c r="DV254" t="s">
        <v>282</v>
      </c>
      <c r="DW254" t="s">
        <v>282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91385864</v>
      </c>
      <c r="EF254">
        <v>8</v>
      </c>
      <c r="EG254" t="s">
        <v>196</v>
      </c>
      <c r="EH254">
        <v>0</v>
      </c>
      <c r="EI254" t="s">
        <v>3</v>
      </c>
      <c r="EJ254">
        <v>1</v>
      </c>
      <c r="EK254">
        <v>1100</v>
      </c>
      <c r="EL254" t="s">
        <v>232</v>
      </c>
      <c r="EM254" t="s">
        <v>233</v>
      </c>
      <c r="EO254" t="s">
        <v>3</v>
      </c>
      <c r="EQ254">
        <v>0</v>
      </c>
      <c r="ER254">
        <v>976.48</v>
      </c>
      <c r="ES254">
        <v>976.48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5</v>
      </c>
      <c r="FC254">
        <v>1</v>
      </c>
      <c r="FD254">
        <v>18</v>
      </c>
      <c r="FF254">
        <v>1115.3399999999999</v>
      </c>
      <c r="FQ254">
        <v>0</v>
      </c>
      <c r="FR254">
        <v>0</v>
      </c>
      <c r="FS254">
        <v>0</v>
      </c>
      <c r="FX254">
        <v>0</v>
      </c>
      <c r="FY254">
        <v>0</v>
      </c>
      <c r="GA254" t="s">
        <v>283</v>
      </c>
      <c r="GD254">
        <v>1</v>
      </c>
      <c r="GF254">
        <v>130293648</v>
      </c>
      <c r="GG254">
        <v>2</v>
      </c>
      <c r="GH254">
        <v>3</v>
      </c>
      <c r="GI254">
        <v>-2</v>
      </c>
      <c r="GJ254">
        <v>0</v>
      </c>
      <c r="GK254">
        <v>0</v>
      </c>
      <c r="GL254">
        <f t="shared" si="175"/>
        <v>0</v>
      </c>
      <c r="GM254">
        <f t="shared" si="176"/>
        <v>0</v>
      </c>
      <c r="GN254">
        <f t="shared" si="177"/>
        <v>0</v>
      </c>
      <c r="GO254">
        <f t="shared" si="178"/>
        <v>0</v>
      </c>
      <c r="GP254">
        <f t="shared" si="179"/>
        <v>0</v>
      </c>
      <c r="GR254">
        <v>1</v>
      </c>
      <c r="GS254">
        <v>1</v>
      </c>
      <c r="GT254">
        <v>0</v>
      </c>
      <c r="GU254" t="s">
        <v>3</v>
      </c>
      <c r="GV254">
        <f t="shared" si="180"/>
        <v>0</v>
      </c>
      <c r="GW254">
        <v>1</v>
      </c>
      <c r="GX254">
        <f t="shared" si="181"/>
        <v>0</v>
      </c>
      <c r="HA254">
        <v>0</v>
      </c>
      <c r="HB254">
        <v>0</v>
      </c>
      <c r="HC254">
        <f t="shared" si="182"/>
        <v>0</v>
      </c>
      <c r="HE254" t="s">
        <v>40</v>
      </c>
      <c r="HF254" t="s">
        <v>35</v>
      </c>
      <c r="HG254">
        <f t="shared" si="187"/>
        <v>0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HS254">
        <v>0</v>
      </c>
      <c r="IK254">
        <v>0</v>
      </c>
    </row>
    <row r="255" spans="1:255">
      <c r="A255" s="2">
        <v>17</v>
      </c>
      <c r="B255" s="2">
        <v>1</v>
      </c>
      <c r="C255" s="2"/>
      <c r="D255" s="2"/>
      <c r="E255" s="2" t="s">
        <v>284</v>
      </c>
      <c r="F255" s="2" t="s">
        <v>285</v>
      </c>
      <c r="G255" s="2" t="s">
        <v>286</v>
      </c>
      <c r="H255" s="2" t="s">
        <v>203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f t="shared" si="147"/>
        <v>0</v>
      </c>
      <c r="O255" s="2">
        <f t="shared" si="148"/>
        <v>0</v>
      </c>
      <c r="P255" s="2">
        <f t="shared" si="149"/>
        <v>0</v>
      </c>
      <c r="Q255" s="2">
        <f t="shared" si="150"/>
        <v>0</v>
      </c>
      <c r="R255" s="2">
        <f t="shared" si="151"/>
        <v>0</v>
      </c>
      <c r="S255" s="2">
        <f t="shared" si="152"/>
        <v>0</v>
      </c>
      <c r="T255" s="2">
        <f t="shared" si="153"/>
        <v>0</v>
      </c>
      <c r="U255" s="2">
        <f t="shared" si="154"/>
        <v>0</v>
      </c>
      <c r="V255" s="2">
        <f t="shared" si="155"/>
        <v>0</v>
      </c>
      <c r="W255" s="2">
        <f t="shared" si="156"/>
        <v>0</v>
      </c>
      <c r="X255" s="2">
        <f t="shared" si="157"/>
        <v>0</v>
      </c>
      <c r="Y255" s="2">
        <f t="shared" si="158"/>
        <v>0</v>
      </c>
      <c r="Z255" s="2"/>
      <c r="AA255" s="2">
        <v>92418497</v>
      </c>
      <c r="AB255" s="2">
        <f t="shared" si="159"/>
        <v>4465.05</v>
      </c>
      <c r="AC255" s="2">
        <f t="shared" si="160"/>
        <v>4465.05</v>
      </c>
      <c r="AD255" s="2">
        <f t="shared" si="188"/>
        <v>0</v>
      </c>
      <c r="AE255" s="2">
        <f t="shared" si="162"/>
        <v>0</v>
      </c>
      <c r="AF255" s="2">
        <f t="shared" si="163"/>
        <v>0</v>
      </c>
      <c r="AG255" s="2">
        <f t="shared" si="164"/>
        <v>0</v>
      </c>
      <c r="AH255" s="2">
        <f t="shared" si="165"/>
        <v>0</v>
      </c>
      <c r="AI255" s="2">
        <f t="shared" si="166"/>
        <v>0</v>
      </c>
      <c r="AJ255" s="2">
        <f t="shared" si="167"/>
        <v>0</v>
      </c>
      <c r="AK255" s="2">
        <v>4465.05</v>
      </c>
      <c r="AL255" s="2">
        <v>4465.05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1</v>
      </c>
      <c r="AW255" s="2">
        <v>1</v>
      </c>
      <c r="AX255" s="2"/>
      <c r="AY255" s="2"/>
      <c r="AZ255" s="2">
        <v>1</v>
      </c>
      <c r="BA255" s="2">
        <v>1</v>
      </c>
      <c r="BB255" s="2">
        <v>1</v>
      </c>
      <c r="BC255" s="2">
        <v>8.89</v>
      </c>
      <c r="BD255" s="2" t="s">
        <v>3</v>
      </c>
      <c r="BE255" s="2" t="s">
        <v>3</v>
      </c>
      <c r="BF255" s="2" t="s">
        <v>3</v>
      </c>
      <c r="BG255" s="2" t="s">
        <v>3</v>
      </c>
      <c r="BH255" s="2">
        <v>3</v>
      </c>
      <c r="BI255" s="2">
        <v>1</v>
      </c>
      <c r="BJ255" s="2" t="s">
        <v>3</v>
      </c>
      <c r="BK255" s="2"/>
      <c r="BL255" s="2"/>
      <c r="BM255" s="2">
        <v>1100</v>
      </c>
      <c r="BN255" s="2">
        <v>0</v>
      </c>
      <c r="BO255" s="2" t="s">
        <v>3</v>
      </c>
      <c r="BP255" s="2">
        <v>0</v>
      </c>
      <c r="BQ255" s="2">
        <v>8</v>
      </c>
      <c r="BR255" s="2">
        <v>0</v>
      </c>
      <c r="BS255" s="2">
        <v>1</v>
      </c>
      <c r="BT255" s="2">
        <v>1</v>
      </c>
      <c r="BU255" s="2">
        <v>1</v>
      </c>
      <c r="BV255" s="2">
        <v>1</v>
      </c>
      <c r="BW255" s="2">
        <v>1</v>
      </c>
      <c r="BX255" s="2">
        <v>1</v>
      </c>
      <c r="BY255" s="2" t="s">
        <v>3</v>
      </c>
      <c r="BZ255" s="2">
        <v>0</v>
      </c>
      <c r="CA255" s="2">
        <v>0</v>
      </c>
      <c r="CB255" s="2" t="s">
        <v>3</v>
      </c>
      <c r="CC255" s="2"/>
      <c r="CD255" s="2"/>
      <c r="CE255" s="2">
        <v>0</v>
      </c>
      <c r="CF255" s="2">
        <v>0</v>
      </c>
      <c r="CG255" s="2">
        <v>0</v>
      </c>
      <c r="CH255" s="2">
        <v>42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 t="s">
        <v>3</v>
      </c>
      <c r="CO255" s="2">
        <v>0</v>
      </c>
      <c r="CP255" s="2">
        <f t="shared" si="168"/>
        <v>0</v>
      </c>
      <c r="CQ255" s="2">
        <f t="shared" si="185"/>
        <v>4465.05</v>
      </c>
      <c r="CR255" s="2">
        <f t="shared" si="186"/>
        <v>0</v>
      </c>
      <c r="CS255" s="2">
        <f t="shared" si="169"/>
        <v>0</v>
      </c>
      <c r="CT255" s="2">
        <f t="shared" si="170"/>
        <v>0</v>
      </c>
      <c r="CU255" s="2">
        <f t="shared" si="171"/>
        <v>0</v>
      </c>
      <c r="CV255" s="2">
        <f t="shared" si="172"/>
        <v>0</v>
      </c>
      <c r="CW255" s="2">
        <f t="shared" si="173"/>
        <v>0</v>
      </c>
      <c r="CX255" s="2">
        <f t="shared" si="174"/>
        <v>0</v>
      </c>
      <c r="CY255" s="2">
        <f t="shared" si="189"/>
        <v>0</v>
      </c>
      <c r="CZ255" s="2">
        <f t="shared" si="190"/>
        <v>0</v>
      </c>
      <c r="DA255" s="2"/>
      <c r="DB255" s="2"/>
      <c r="DC255" s="2" t="s">
        <v>3</v>
      </c>
      <c r="DD255" s="2" t="s">
        <v>3</v>
      </c>
      <c r="DE255" s="2" t="s">
        <v>3</v>
      </c>
      <c r="DF255" s="2" t="s">
        <v>3</v>
      </c>
      <c r="DG255" s="2" t="s">
        <v>3</v>
      </c>
      <c r="DH255" s="2" t="s">
        <v>3</v>
      </c>
      <c r="DI255" s="2" t="s">
        <v>3</v>
      </c>
      <c r="DJ255" s="2" t="s">
        <v>3</v>
      </c>
      <c r="DK255" s="2" t="s">
        <v>3</v>
      </c>
      <c r="DL255" s="2" t="s">
        <v>3</v>
      </c>
      <c r="DM255" s="2" t="s">
        <v>3</v>
      </c>
      <c r="DN255" s="2">
        <v>0</v>
      </c>
      <c r="DO255" s="2">
        <v>0</v>
      </c>
      <c r="DP255" s="2">
        <v>1</v>
      </c>
      <c r="DQ255" s="2">
        <v>1</v>
      </c>
      <c r="DR255" s="2"/>
      <c r="DS255" s="2"/>
      <c r="DT255" s="2"/>
      <c r="DU255" s="2">
        <v>1010</v>
      </c>
      <c r="DV255" s="2" t="s">
        <v>203</v>
      </c>
      <c r="DW255" s="2" t="s">
        <v>203</v>
      </c>
      <c r="DX255" s="2">
        <v>1</v>
      </c>
      <c r="DY255" s="2"/>
      <c r="DZ255" s="2" t="s">
        <v>3</v>
      </c>
      <c r="EA255" s="2" t="s">
        <v>3</v>
      </c>
      <c r="EB255" s="2" t="s">
        <v>3</v>
      </c>
      <c r="EC255" s="2" t="s">
        <v>3</v>
      </c>
      <c r="ED255" s="2"/>
      <c r="EE255" s="2">
        <v>91385864</v>
      </c>
      <c r="EF255" s="2">
        <v>8</v>
      </c>
      <c r="EG255" s="2" t="s">
        <v>196</v>
      </c>
      <c r="EH255" s="2">
        <v>0</v>
      </c>
      <c r="EI255" s="2" t="s">
        <v>3</v>
      </c>
      <c r="EJ255" s="2">
        <v>1</v>
      </c>
      <c r="EK255" s="2">
        <v>1100</v>
      </c>
      <c r="EL255" s="2" t="s">
        <v>232</v>
      </c>
      <c r="EM255" s="2" t="s">
        <v>233</v>
      </c>
      <c r="EN255" s="2"/>
      <c r="EO255" s="2" t="s">
        <v>3</v>
      </c>
      <c r="EP255" s="2"/>
      <c r="EQ255" s="2">
        <v>2097152</v>
      </c>
      <c r="ER255" s="2">
        <v>4465.05</v>
      </c>
      <c r="ES255" s="2">
        <v>4465.05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>
        <v>0</v>
      </c>
      <c r="EZ255" s="2">
        <v>5</v>
      </c>
      <c r="FA255" s="2"/>
      <c r="FB255" s="2"/>
      <c r="FC255" s="2">
        <v>0</v>
      </c>
      <c r="FD255" s="2">
        <v>18</v>
      </c>
      <c r="FE255" s="2"/>
      <c r="FF255" s="2">
        <v>4250</v>
      </c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>
        <v>0</v>
      </c>
      <c r="FR255" s="2">
        <v>0</v>
      </c>
      <c r="FS255" s="2">
        <v>0</v>
      </c>
      <c r="FT255" s="2"/>
      <c r="FU255" s="2"/>
      <c r="FV255" s="2"/>
      <c r="FW255" s="2"/>
      <c r="FX255" s="2">
        <v>0</v>
      </c>
      <c r="FY255" s="2">
        <v>0</v>
      </c>
      <c r="FZ255" s="2"/>
      <c r="GA255" s="2" t="s">
        <v>287</v>
      </c>
      <c r="GB255" s="2"/>
      <c r="GC255" s="2"/>
      <c r="GD255" s="2">
        <v>1</v>
      </c>
      <c r="GE255" s="2"/>
      <c r="GF255" s="2">
        <v>951849795</v>
      </c>
      <c r="GG255" s="2">
        <v>2</v>
      </c>
      <c r="GH255" s="2">
        <v>3</v>
      </c>
      <c r="GI255" s="2">
        <v>3</v>
      </c>
      <c r="GJ255" s="2">
        <v>0</v>
      </c>
      <c r="GK255" s="2">
        <v>0</v>
      </c>
      <c r="GL255" s="2">
        <f t="shared" si="175"/>
        <v>0</v>
      </c>
      <c r="GM255" s="2">
        <f t="shared" si="176"/>
        <v>0</v>
      </c>
      <c r="GN255" s="2">
        <f t="shared" si="177"/>
        <v>0</v>
      </c>
      <c r="GO255" s="2">
        <f t="shared" si="178"/>
        <v>0</v>
      </c>
      <c r="GP255" s="2">
        <f t="shared" si="179"/>
        <v>0</v>
      </c>
      <c r="GQ255" s="2"/>
      <c r="GR255" s="2">
        <v>1</v>
      </c>
      <c r="GS255" s="2">
        <v>1</v>
      </c>
      <c r="GT255" s="2">
        <v>0</v>
      </c>
      <c r="GU255" s="2" t="s">
        <v>3</v>
      </c>
      <c r="GV255" s="2">
        <f t="shared" si="180"/>
        <v>0</v>
      </c>
      <c r="GW255" s="2">
        <v>1</v>
      </c>
      <c r="GX255" s="2">
        <f t="shared" si="181"/>
        <v>0</v>
      </c>
      <c r="GY255" s="2"/>
      <c r="GZ255" s="2"/>
      <c r="HA255" s="2">
        <v>0</v>
      </c>
      <c r="HB255" s="2">
        <v>0</v>
      </c>
      <c r="HC255" s="2">
        <f t="shared" si="182"/>
        <v>0</v>
      </c>
      <c r="HD255" s="2"/>
      <c r="HE255" s="2" t="s">
        <v>40</v>
      </c>
      <c r="HF255" s="2" t="s">
        <v>35</v>
      </c>
      <c r="HG255" s="2">
        <f t="shared" si="187"/>
        <v>0</v>
      </c>
      <c r="HH255" s="2"/>
      <c r="HI255" s="2"/>
      <c r="HJ255" s="2"/>
      <c r="HK255" s="2"/>
      <c r="HL255" s="2"/>
      <c r="HM255" s="2" t="s">
        <v>3</v>
      </c>
      <c r="HN255" s="2" t="s">
        <v>3</v>
      </c>
      <c r="HO255" s="2" t="s">
        <v>3</v>
      </c>
      <c r="HP255" s="2" t="s">
        <v>3</v>
      </c>
      <c r="HQ255" s="2" t="s">
        <v>3</v>
      </c>
      <c r="HR255" s="2"/>
      <c r="HS255" s="2">
        <v>0</v>
      </c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>
      <c r="A256">
        <v>17</v>
      </c>
      <c r="B256">
        <v>1</v>
      </c>
      <c r="E256" t="s">
        <v>284</v>
      </c>
      <c r="F256" t="s">
        <v>285</v>
      </c>
      <c r="G256" t="s">
        <v>286</v>
      </c>
      <c r="H256" t="s">
        <v>203</v>
      </c>
      <c r="I256">
        <v>0</v>
      </c>
      <c r="J256">
        <v>0</v>
      </c>
      <c r="K256">
        <v>0</v>
      </c>
      <c r="L256">
        <v>0</v>
      </c>
      <c r="M256">
        <v>0</v>
      </c>
      <c r="N256">
        <f t="shared" si="147"/>
        <v>0</v>
      </c>
      <c r="O256">
        <f t="shared" si="148"/>
        <v>0</v>
      </c>
      <c r="P256">
        <f t="shared" si="149"/>
        <v>0</v>
      </c>
      <c r="Q256">
        <f t="shared" si="150"/>
        <v>0</v>
      </c>
      <c r="R256">
        <f t="shared" si="151"/>
        <v>0</v>
      </c>
      <c r="S256">
        <f t="shared" si="152"/>
        <v>0</v>
      </c>
      <c r="T256">
        <f t="shared" si="153"/>
        <v>0</v>
      </c>
      <c r="U256">
        <f t="shared" si="154"/>
        <v>0</v>
      </c>
      <c r="V256">
        <f t="shared" si="155"/>
        <v>0</v>
      </c>
      <c r="W256">
        <f t="shared" si="156"/>
        <v>0</v>
      </c>
      <c r="X256">
        <f t="shared" si="157"/>
        <v>0</v>
      </c>
      <c r="Y256">
        <f t="shared" si="158"/>
        <v>0</v>
      </c>
      <c r="AA256">
        <v>92418442</v>
      </c>
      <c r="AB256">
        <f t="shared" si="159"/>
        <v>4465.05</v>
      </c>
      <c r="AC256">
        <f t="shared" si="160"/>
        <v>4465.05</v>
      </c>
      <c r="AD256">
        <f t="shared" si="188"/>
        <v>0</v>
      </c>
      <c r="AE256">
        <f t="shared" si="162"/>
        <v>0</v>
      </c>
      <c r="AF256">
        <f t="shared" si="163"/>
        <v>0</v>
      </c>
      <c r="AG256">
        <f t="shared" si="164"/>
        <v>0</v>
      </c>
      <c r="AH256">
        <f t="shared" si="165"/>
        <v>0</v>
      </c>
      <c r="AI256">
        <f t="shared" si="166"/>
        <v>0</v>
      </c>
      <c r="AJ256">
        <f t="shared" si="167"/>
        <v>0</v>
      </c>
      <c r="AK256">
        <v>4465.05</v>
      </c>
      <c r="AL256">
        <v>4465.05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8.89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3</v>
      </c>
      <c r="BM256">
        <v>1100</v>
      </c>
      <c r="BN256">
        <v>0</v>
      </c>
      <c r="BO256" t="s">
        <v>3</v>
      </c>
      <c r="BP256">
        <v>0</v>
      </c>
      <c r="BQ256">
        <v>8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0</v>
      </c>
      <c r="CF256">
        <v>0</v>
      </c>
      <c r="CG256">
        <v>0</v>
      </c>
      <c r="CH256">
        <v>42</v>
      </c>
      <c r="CI256">
        <v>0</v>
      </c>
      <c r="CJ256">
        <v>0</v>
      </c>
      <c r="CK256">
        <v>0</v>
      </c>
      <c r="CL256">
        <v>0</v>
      </c>
      <c r="CM256">
        <v>0</v>
      </c>
      <c r="CN256" t="s">
        <v>3</v>
      </c>
      <c r="CO256">
        <v>0</v>
      </c>
      <c r="CP256">
        <f t="shared" si="168"/>
        <v>0</v>
      </c>
      <c r="CQ256">
        <f t="shared" si="185"/>
        <v>4465.05</v>
      </c>
      <c r="CR256">
        <f t="shared" si="186"/>
        <v>0</v>
      </c>
      <c r="CS256">
        <f t="shared" si="169"/>
        <v>0</v>
      </c>
      <c r="CT256">
        <f t="shared" si="170"/>
        <v>0</v>
      </c>
      <c r="CU256">
        <f t="shared" si="171"/>
        <v>0</v>
      </c>
      <c r="CV256">
        <f t="shared" si="172"/>
        <v>0</v>
      </c>
      <c r="CW256">
        <f t="shared" si="173"/>
        <v>0</v>
      </c>
      <c r="CX256">
        <f t="shared" si="174"/>
        <v>0</v>
      </c>
      <c r="CY256">
        <f t="shared" si="189"/>
        <v>0</v>
      </c>
      <c r="CZ256">
        <f t="shared" si="190"/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1010</v>
      </c>
      <c r="DV256" t="s">
        <v>203</v>
      </c>
      <c r="DW256" t="s">
        <v>203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91385864</v>
      </c>
      <c r="EF256">
        <v>8</v>
      </c>
      <c r="EG256" t="s">
        <v>196</v>
      </c>
      <c r="EH256">
        <v>0</v>
      </c>
      <c r="EI256" t="s">
        <v>3</v>
      </c>
      <c r="EJ256">
        <v>1</v>
      </c>
      <c r="EK256">
        <v>1100</v>
      </c>
      <c r="EL256" t="s">
        <v>232</v>
      </c>
      <c r="EM256" t="s">
        <v>233</v>
      </c>
      <c r="EO256" t="s">
        <v>3</v>
      </c>
      <c r="EQ256">
        <v>2097152</v>
      </c>
      <c r="ER256">
        <v>4465.05</v>
      </c>
      <c r="ES256">
        <v>4465.05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5</v>
      </c>
      <c r="FC256">
        <v>0</v>
      </c>
      <c r="FD256">
        <v>18</v>
      </c>
      <c r="FF256">
        <v>4250</v>
      </c>
      <c r="FQ256">
        <v>0</v>
      </c>
      <c r="FR256">
        <v>0</v>
      </c>
      <c r="FS256">
        <v>0</v>
      </c>
      <c r="FX256">
        <v>0</v>
      </c>
      <c r="FY256">
        <v>0</v>
      </c>
      <c r="GA256" t="s">
        <v>287</v>
      </c>
      <c r="GD256">
        <v>1</v>
      </c>
      <c r="GF256">
        <v>951849795</v>
      </c>
      <c r="GG256">
        <v>2</v>
      </c>
      <c r="GH256">
        <v>3</v>
      </c>
      <c r="GI256">
        <v>3</v>
      </c>
      <c r="GJ256">
        <v>0</v>
      </c>
      <c r="GK256">
        <v>0</v>
      </c>
      <c r="GL256">
        <f t="shared" si="175"/>
        <v>0</v>
      </c>
      <c r="GM256">
        <f t="shared" si="176"/>
        <v>0</v>
      </c>
      <c r="GN256">
        <f t="shared" si="177"/>
        <v>0</v>
      </c>
      <c r="GO256">
        <f t="shared" si="178"/>
        <v>0</v>
      </c>
      <c r="GP256">
        <f t="shared" si="179"/>
        <v>0</v>
      </c>
      <c r="GR256">
        <v>1</v>
      </c>
      <c r="GS256">
        <v>1</v>
      </c>
      <c r="GT256">
        <v>0</v>
      </c>
      <c r="GU256" t="s">
        <v>3</v>
      </c>
      <c r="GV256">
        <f t="shared" si="180"/>
        <v>0</v>
      </c>
      <c r="GW256">
        <v>1</v>
      </c>
      <c r="GX256">
        <f t="shared" si="181"/>
        <v>0</v>
      </c>
      <c r="HA256">
        <v>0</v>
      </c>
      <c r="HB256">
        <v>0</v>
      </c>
      <c r="HC256">
        <f t="shared" si="182"/>
        <v>0</v>
      </c>
      <c r="HE256" t="s">
        <v>40</v>
      </c>
      <c r="HF256" t="s">
        <v>35</v>
      </c>
      <c r="HG256">
        <f t="shared" si="187"/>
        <v>0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HS256">
        <v>0</v>
      </c>
      <c r="IK256">
        <v>0</v>
      </c>
    </row>
    <row r="257" spans="1:255">
      <c r="A257" s="2">
        <v>17</v>
      </c>
      <c r="B257" s="2">
        <v>1</v>
      </c>
      <c r="C257" s="2"/>
      <c r="D257" s="2"/>
      <c r="E257" s="2" t="s">
        <v>288</v>
      </c>
      <c r="F257" s="2" t="s">
        <v>280</v>
      </c>
      <c r="G257" s="2" t="s">
        <v>281</v>
      </c>
      <c r="H257" s="2" t="s">
        <v>282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f t="shared" si="147"/>
        <v>0</v>
      </c>
      <c r="O257" s="2">
        <f t="shared" si="148"/>
        <v>0</v>
      </c>
      <c r="P257" s="2">
        <f t="shared" si="149"/>
        <v>0</v>
      </c>
      <c r="Q257" s="2">
        <f t="shared" si="150"/>
        <v>0</v>
      </c>
      <c r="R257" s="2">
        <f t="shared" si="151"/>
        <v>0</v>
      </c>
      <c r="S257" s="2">
        <f t="shared" si="152"/>
        <v>0</v>
      </c>
      <c r="T257" s="2">
        <f t="shared" si="153"/>
        <v>0</v>
      </c>
      <c r="U257" s="2">
        <f t="shared" si="154"/>
        <v>0</v>
      </c>
      <c r="V257" s="2">
        <f t="shared" si="155"/>
        <v>0</v>
      </c>
      <c r="W257" s="2">
        <f t="shared" si="156"/>
        <v>0</v>
      </c>
      <c r="X257" s="2">
        <f t="shared" si="157"/>
        <v>0</v>
      </c>
      <c r="Y257" s="2">
        <f t="shared" si="158"/>
        <v>0</v>
      </c>
      <c r="Z257" s="2"/>
      <c r="AA257" s="2">
        <v>92418497</v>
      </c>
      <c r="AB257" s="2">
        <f t="shared" si="159"/>
        <v>976.48</v>
      </c>
      <c r="AC257" s="2">
        <f t="shared" si="160"/>
        <v>976.48</v>
      </c>
      <c r="AD257" s="2">
        <f t="shared" si="188"/>
        <v>0</v>
      </c>
      <c r="AE257" s="2">
        <f t="shared" si="162"/>
        <v>0</v>
      </c>
      <c r="AF257" s="2">
        <f t="shared" si="163"/>
        <v>0</v>
      </c>
      <c r="AG257" s="2">
        <f t="shared" si="164"/>
        <v>0</v>
      </c>
      <c r="AH257" s="2">
        <f t="shared" si="165"/>
        <v>0</v>
      </c>
      <c r="AI257" s="2">
        <f t="shared" si="166"/>
        <v>0</v>
      </c>
      <c r="AJ257" s="2">
        <f t="shared" si="167"/>
        <v>0</v>
      </c>
      <c r="AK257" s="2">
        <v>976.48</v>
      </c>
      <c r="AL257" s="2">
        <v>976.48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3</v>
      </c>
      <c r="BI257" s="2">
        <v>1</v>
      </c>
      <c r="BJ257" s="2" t="s">
        <v>3</v>
      </c>
      <c r="BK257" s="2"/>
      <c r="BL257" s="2"/>
      <c r="BM257" s="2">
        <v>1100</v>
      </c>
      <c r="BN257" s="2">
        <v>0</v>
      </c>
      <c r="BO257" s="2" t="s">
        <v>3</v>
      </c>
      <c r="BP257" s="2">
        <v>0</v>
      </c>
      <c r="BQ257" s="2">
        <v>8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0</v>
      </c>
      <c r="CA257" s="2">
        <v>0</v>
      </c>
      <c r="CB257" s="2" t="s">
        <v>3</v>
      </c>
      <c r="CC257" s="2"/>
      <c r="CD257" s="2"/>
      <c r="CE257" s="2">
        <v>0</v>
      </c>
      <c r="CF257" s="2">
        <v>0</v>
      </c>
      <c r="CG257" s="2">
        <v>0</v>
      </c>
      <c r="CH257" s="2">
        <v>43</v>
      </c>
      <c r="CI257" s="2">
        <v>0</v>
      </c>
      <c r="CJ257" s="2">
        <v>0</v>
      </c>
      <c r="CK257" s="2">
        <v>0</v>
      </c>
      <c r="CL257" s="2">
        <v>0</v>
      </c>
      <c r="CM257" s="2">
        <v>0</v>
      </c>
      <c r="CN257" s="2" t="s">
        <v>3</v>
      </c>
      <c r="CO257" s="2">
        <v>0</v>
      </c>
      <c r="CP257" s="2">
        <f t="shared" si="168"/>
        <v>0</v>
      </c>
      <c r="CQ257" s="2">
        <f t="shared" si="185"/>
        <v>976.48</v>
      </c>
      <c r="CR257" s="2">
        <f t="shared" si="186"/>
        <v>0</v>
      </c>
      <c r="CS257" s="2">
        <f t="shared" si="169"/>
        <v>0</v>
      </c>
      <c r="CT257" s="2">
        <f t="shared" si="170"/>
        <v>0</v>
      </c>
      <c r="CU257" s="2">
        <f t="shared" si="171"/>
        <v>0</v>
      </c>
      <c r="CV257" s="2">
        <f t="shared" si="172"/>
        <v>0</v>
      </c>
      <c r="CW257" s="2">
        <f t="shared" si="173"/>
        <v>0</v>
      </c>
      <c r="CX257" s="2">
        <f t="shared" si="174"/>
        <v>0</v>
      </c>
      <c r="CY257" s="2">
        <f t="shared" si="189"/>
        <v>0</v>
      </c>
      <c r="CZ257" s="2">
        <f t="shared" si="190"/>
        <v>0</v>
      </c>
      <c r="DA257" s="2"/>
      <c r="DB257" s="2"/>
      <c r="DC257" s="2" t="s">
        <v>3</v>
      </c>
      <c r="DD257" s="2" t="s">
        <v>3</v>
      </c>
      <c r="DE257" s="2" t="s">
        <v>3</v>
      </c>
      <c r="DF257" s="2" t="s">
        <v>3</v>
      </c>
      <c r="DG257" s="2" t="s">
        <v>3</v>
      </c>
      <c r="DH257" s="2" t="s">
        <v>3</v>
      </c>
      <c r="DI257" s="2" t="s">
        <v>3</v>
      </c>
      <c r="DJ257" s="2" t="s">
        <v>3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1003</v>
      </c>
      <c r="DV257" s="2" t="s">
        <v>282</v>
      </c>
      <c r="DW257" s="2" t="s">
        <v>282</v>
      </c>
      <c r="DX257" s="2">
        <v>1</v>
      </c>
      <c r="DY257" s="2"/>
      <c r="DZ257" s="2" t="s">
        <v>3</v>
      </c>
      <c r="EA257" s="2" t="s">
        <v>3</v>
      </c>
      <c r="EB257" s="2" t="s">
        <v>3</v>
      </c>
      <c r="EC257" s="2" t="s">
        <v>3</v>
      </c>
      <c r="ED257" s="2"/>
      <c r="EE257" s="2">
        <v>91385864</v>
      </c>
      <c r="EF257" s="2">
        <v>8</v>
      </c>
      <c r="EG257" s="2" t="s">
        <v>196</v>
      </c>
      <c r="EH257" s="2">
        <v>0</v>
      </c>
      <c r="EI257" s="2" t="s">
        <v>3</v>
      </c>
      <c r="EJ257" s="2">
        <v>1</v>
      </c>
      <c r="EK257" s="2">
        <v>1100</v>
      </c>
      <c r="EL257" s="2" t="s">
        <v>232</v>
      </c>
      <c r="EM257" s="2" t="s">
        <v>233</v>
      </c>
      <c r="EN257" s="2"/>
      <c r="EO257" s="2" t="s">
        <v>3</v>
      </c>
      <c r="EP257" s="2"/>
      <c r="EQ257" s="2">
        <v>0</v>
      </c>
      <c r="ER257" s="2">
        <v>976.48</v>
      </c>
      <c r="ES257" s="2">
        <v>976.48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>
        <v>0</v>
      </c>
      <c r="EZ257" s="2">
        <v>5</v>
      </c>
      <c r="FA257" s="2"/>
      <c r="FB257" s="2"/>
      <c r="FC257" s="2">
        <v>1</v>
      </c>
      <c r="FD257" s="2">
        <v>18</v>
      </c>
      <c r="FE257" s="2"/>
      <c r="FF257" s="2">
        <v>1115.3399999999999</v>
      </c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v>0</v>
      </c>
      <c r="FS257" s="2">
        <v>0</v>
      </c>
      <c r="FT257" s="2"/>
      <c r="FU257" s="2"/>
      <c r="FV257" s="2"/>
      <c r="FW257" s="2"/>
      <c r="FX257" s="2">
        <v>0</v>
      </c>
      <c r="FY257" s="2">
        <v>0</v>
      </c>
      <c r="FZ257" s="2"/>
      <c r="GA257" s="2" t="s">
        <v>283</v>
      </c>
      <c r="GB257" s="2"/>
      <c r="GC257" s="2"/>
      <c r="GD257" s="2">
        <v>1</v>
      </c>
      <c r="GE257" s="2"/>
      <c r="GF257" s="2">
        <v>130293648</v>
      </c>
      <c r="GG257" s="2">
        <v>2</v>
      </c>
      <c r="GH257" s="2">
        <v>3</v>
      </c>
      <c r="GI257" s="2">
        <v>-2</v>
      </c>
      <c r="GJ257" s="2">
        <v>0</v>
      </c>
      <c r="GK257" s="2">
        <v>0</v>
      </c>
      <c r="GL257" s="2">
        <f t="shared" si="175"/>
        <v>0</v>
      </c>
      <c r="GM257" s="2">
        <f t="shared" si="176"/>
        <v>0</v>
      </c>
      <c r="GN257" s="2">
        <f t="shared" si="177"/>
        <v>0</v>
      </c>
      <c r="GO257" s="2">
        <f t="shared" si="178"/>
        <v>0</v>
      </c>
      <c r="GP257" s="2">
        <f t="shared" si="179"/>
        <v>0</v>
      </c>
      <c r="GQ257" s="2"/>
      <c r="GR257" s="2">
        <v>1</v>
      </c>
      <c r="GS257" s="2">
        <v>1</v>
      </c>
      <c r="GT257" s="2">
        <v>0</v>
      </c>
      <c r="GU257" s="2" t="s">
        <v>3</v>
      </c>
      <c r="GV257" s="2">
        <f t="shared" si="180"/>
        <v>0</v>
      </c>
      <c r="GW257" s="2">
        <v>1</v>
      </c>
      <c r="GX257" s="2">
        <f t="shared" si="181"/>
        <v>0</v>
      </c>
      <c r="GY257" s="2"/>
      <c r="GZ257" s="2"/>
      <c r="HA257" s="2">
        <v>0</v>
      </c>
      <c r="HB257" s="2">
        <v>0</v>
      </c>
      <c r="HC257" s="2">
        <f t="shared" si="182"/>
        <v>0</v>
      </c>
      <c r="HD257" s="2"/>
      <c r="HE257" s="2" t="s">
        <v>40</v>
      </c>
      <c r="HF257" s="2" t="s">
        <v>35</v>
      </c>
      <c r="HG257" s="2">
        <f t="shared" si="187"/>
        <v>0</v>
      </c>
      <c r="HH257" s="2"/>
      <c r="HI257" s="2"/>
      <c r="HJ257" s="2"/>
      <c r="HK257" s="2"/>
      <c r="HL257" s="2"/>
      <c r="HM257" s="2" t="s">
        <v>3</v>
      </c>
      <c r="HN257" s="2" t="s">
        <v>3</v>
      </c>
      <c r="HO257" s="2" t="s">
        <v>3</v>
      </c>
      <c r="HP257" s="2" t="s">
        <v>3</v>
      </c>
      <c r="HQ257" s="2" t="s">
        <v>3</v>
      </c>
      <c r="HR257" s="2"/>
      <c r="HS257" s="2">
        <v>0</v>
      </c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>
      <c r="A258">
        <v>17</v>
      </c>
      <c r="B258">
        <v>1</v>
      </c>
      <c r="E258" t="s">
        <v>288</v>
      </c>
      <c r="F258" t="s">
        <v>280</v>
      </c>
      <c r="G258" t="s">
        <v>281</v>
      </c>
      <c r="H258" t="s">
        <v>282</v>
      </c>
      <c r="I258">
        <v>0</v>
      </c>
      <c r="J258">
        <v>0</v>
      </c>
      <c r="K258">
        <v>0</v>
      </c>
      <c r="L258">
        <v>0</v>
      </c>
      <c r="M258">
        <v>0</v>
      </c>
      <c r="N258">
        <f t="shared" si="147"/>
        <v>0</v>
      </c>
      <c r="O258">
        <f t="shared" si="148"/>
        <v>0</v>
      </c>
      <c r="P258">
        <f t="shared" si="149"/>
        <v>0</v>
      </c>
      <c r="Q258">
        <f t="shared" si="150"/>
        <v>0</v>
      </c>
      <c r="R258">
        <f t="shared" si="151"/>
        <v>0</v>
      </c>
      <c r="S258">
        <f t="shared" si="152"/>
        <v>0</v>
      </c>
      <c r="T258">
        <f t="shared" si="153"/>
        <v>0</v>
      </c>
      <c r="U258">
        <f t="shared" si="154"/>
        <v>0</v>
      </c>
      <c r="V258">
        <f t="shared" si="155"/>
        <v>0</v>
      </c>
      <c r="W258">
        <f t="shared" si="156"/>
        <v>0</v>
      </c>
      <c r="X258">
        <f t="shared" si="157"/>
        <v>0</v>
      </c>
      <c r="Y258">
        <f t="shared" si="158"/>
        <v>0</v>
      </c>
      <c r="AA258">
        <v>92418442</v>
      </c>
      <c r="AB258">
        <f t="shared" si="159"/>
        <v>976.48</v>
      </c>
      <c r="AC258">
        <f t="shared" si="160"/>
        <v>976.48</v>
      </c>
      <c r="AD258">
        <f t="shared" si="188"/>
        <v>0</v>
      </c>
      <c r="AE258">
        <f t="shared" si="162"/>
        <v>0</v>
      </c>
      <c r="AF258">
        <f t="shared" si="163"/>
        <v>0</v>
      </c>
      <c r="AG258">
        <f t="shared" si="164"/>
        <v>0</v>
      </c>
      <c r="AH258">
        <f t="shared" si="165"/>
        <v>0</v>
      </c>
      <c r="AI258">
        <f t="shared" si="166"/>
        <v>0</v>
      </c>
      <c r="AJ258">
        <f t="shared" si="167"/>
        <v>0</v>
      </c>
      <c r="AK258">
        <v>976.48</v>
      </c>
      <c r="AL258">
        <v>976.48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3</v>
      </c>
      <c r="BM258">
        <v>1100</v>
      </c>
      <c r="BN258">
        <v>0</v>
      </c>
      <c r="BO258" t="s">
        <v>3</v>
      </c>
      <c r="BP258">
        <v>0</v>
      </c>
      <c r="BQ258">
        <v>8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0</v>
      </c>
      <c r="CF258">
        <v>0</v>
      </c>
      <c r="CG258">
        <v>0</v>
      </c>
      <c r="CH258">
        <v>43</v>
      </c>
      <c r="CI258">
        <v>0</v>
      </c>
      <c r="CJ258">
        <v>0</v>
      </c>
      <c r="CK258">
        <v>0</v>
      </c>
      <c r="CL258">
        <v>0</v>
      </c>
      <c r="CM258">
        <v>0</v>
      </c>
      <c r="CN258" t="s">
        <v>3</v>
      </c>
      <c r="CO258">
        <v>0</v>
      </c>
      <c r="CP258">
        <f t="shared" si="168"/>
        <v>0</v>
      </c>
      <c r="CQ258">
        <f t="shared" si="185"/>
        <v>976.48</v>
      </c>
      <c r="CR258">
        <f t="shared" si="186"/>
        <v>0</v>
      </c>
      <c r="CS258">
        <f t="shared" si="169"/>
        <v>0</v>
      </c>
      <c r="CT258">
        <f t="shared" si="170"/>
        <v>0</v>
      </c>
      <c r="CU258">
        <f t="shared" si="171"/>
        <v>0</v>
      </c>
      <c r="CV258">
        <f t="shared" si="172"/>
        <v>0</v>
      </c>
      <c r="CW258">
        <f t="shared" si="173"/>
        <v>0</v>
      </c>
      <c r="CX258">
        <f t="shared" si="174"/>
        <v>0</v>
      </c>
      <c r="CY258">
        <f t="shared" si="189"/>
        <v>0</v>
      </c>
      <c r="CZ258">
        <f t="shared" si="190"/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1003</v>
      </c>
      <c r="DV258" t="s">
        <v>282</v>
      </c>
      <c r="DW258" t="s">
        <v>282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91385864</v>
      </c>
      <c r="EF258">
        <v>8</v>
      </c>
      <c r="EG258" t="s">
        <v>196</v>
      </c>
      <c r="EH258">
        <v>0</v>
      </c>
      <c r="EI258" t="s">
        <v>3</v>
      </c>
      <c r="EJ258">
        <v>1</v>
      </c>
      <c r="EK258">
        <v>1100</v>
      </c>
      <c r="EL258" t="s">
        <v>232</v>
      </c>
      <c r="EM258" t="s">
        <v>233</v>
      </c>
      <c r="EO258" t="s">
        <v>3</v>
      </c>
      <c r="EQ258">
        <v>0</v>
      </c>
      <c r="ER258">
        <v>976.48</v>
      </c>
      <c r="ES258">
        <v>976.48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5</v>
      </c>
      <c r="FC258">
        <v>1</v>
      </c>
      <c r="FD258">
        <v>18</v>
      </c>
      <c r="FF258">
        <v>1115.3399999999999</v>
      </c>
      <c r="FQ258">
        <v>0</v>
      </c>
      <c r="FR258">
        <v>0</v>
      </c>
      <c r="FS258">
        <v>0</v>
      </c>
      <c r="FX258">
        <v>0</v>
      </c>
      <c r="FY258">
        <v>0</v>
      </c>
      <c r="GA258" t="s">
        <v>283</v>
      </c>
      <c r="GD258">
        <v>1</v>
      </c>
      <c r="GF258">
        <v>130293648</v>
      </c>
      <c r="GG258">
        <v>2</v>
      </c>
      <c r="GH258">
        <v>3</v>
      </c>
      <c r="GI258">
        <v>-2</v>
      </c>
      <c r="GJ258">
        <v>0</v>
      </c>
      <c r="GK258">
        <v>0</v>
      </c>
      <c r="GL258">
        <f t="shared" si="175"/>
        <v>0</v>
      </c>
      <c r="GM258">
        <f t="shared" si="176"/>
        <v>0</v>
      </c>
      <c r="GN258">
        <f t="shared" si="177"/>
        <v>0</v>
      </c>
      <c r="GO258">
        <f t="shared" si="178"/>
        <v>0</v>
      </c>
      <c r="GP258">
        <f t="shared" si="179"/>
        <v>0</v>
      </c>
      <c r="GR258">
        <v>1</v>
      </c>
      <c r="GS258">
        <v>1</v>
      </c>
      <c r="GT258">
        <v>0</v>
      </c>
      <c r="GU258" t="s">
        <v>3</v>
      </c>
      <c r="GV258">
        <f t="shared" si="180"/>
        <v>0</v>
      </c>
      <c r="GW258">
        <v>1</v>
      </c>
      <c r="GX258">
        <f t="shared" si="181"/>
        <v>0</v>
      </c>
      <c r="HA258">
        <v>0</v>
      </c>
      <c r="HB258">
        <v>0</v>
      </c>
      <c r="HC258">
        <f t="shared" si="182"/>
        <v>0</v>
      </c>
      <c r="HE258" t="s">
        <v>40</v>
      </c>
      <c r="HF258" t="s">
        <v>35</v>
      </c>
      <c r="HG258">
        <f t="shared" si="187"/>
        <v>0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HS258">
        <v>0</v>
      </c>
      <c r="IK258">
        <v>0</v>
      </c>
    </row>
    <row r="259" spans="1:255">
      <c r="A259" s="2">
        <v>17</v>
      </c>
      <c r="B259" s="2">
        <v>1</v>
      </c>
      <c r="C259" s="2"/>
      <c r="D259" s="2"/>
      <c r="E259" s="2" t="s">
        <v>289</v>
      </c>
      <c r="F259" s="2" t="s">
        <v>290</v>
      </c>
      <c r="G259" s="2" t="s">
        <v>291</v>
      </c>
      <c r="H259" s="2" t="s">
        <v>20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f t="shared" si="147"/>
        <v>0</v>
      </c>
      <c r="O259" s="2">
        <f t="shared" si="148"/>
        <v>0</v>
      </c>
      <c r="P259" s="2">
        <f t="shared" si="149"/>
        <v>0</v>
      </c>
      <c r="Q259" s="2">
        <f t="shared" si="150"/>
        <v>0</v>
      </c>
      <c r="R259" s="2">
        <f t="shared" si="151"/>
        <v>0</v>
      </c>
      <c r="S259" s="2">
        <f t="shared" si="152"/>
        <v>0</v>
      </c>
      <c r="T259" s="2">
        <f t="shared" si="153"/>
        <v>0</v>
      </c>
      <c r="U259" s="2">
        <f t="shared" si="154"/>
        <v>0</v>
      </c>
      <c r="V259" s="2">
        <f t="shared" si="155"/>
        <v>0</v>
      </c>
      <c r="W259" s="2">
        <f t="shared" si="156"/>
        <v>0</v>
      </c>
      <c r="X259" s="2">
        <f t="shared" si="157"/>
        <v>0</v>
      </c>
      <c r="Y259" s="2">
        <f t="shared" si="158"/>
        <v>0</v>
      </c>
      <c r="Z259" s="2"/>
      <c r="AA259" s="2">
        <v>92418497</v>
      </c>
      <c r="AB259" s="2">
        <f t="shared" si="159"/>
        <v>430.91</v>
      </c>
      <c r="AC259" s="2">
        <f t="shared" si="160"/>
        <v>430.91</v>
      </c>
      <c r="AD259" s="2">
        <f t="shared" si="188"/>
        <v>0</v>
      </c>
      <c r="AE259" s="2">
        <f t="shared" si="162"/>
        <v>0</v>
      </c>
      <c r="AF259" s="2">
        <f t="shared" si="163"/>
        <v>0</v>
      </c>
      <c r="AG259" s="2">
        <f t="shared" si="164"/>
        <v>0</v>
      </c>
      <c r="AH259" s="2">
        <f t="shared" si="165"/>
        <v>0</v>
      </c>
      <c r="AI259" s="2">
        <f t="shared" si="166"/>
        <v>0</v>
      </c>
      <c r="AJ259" s="2">
        <f t="shared" si="167"/>
        <v>0</v>
      </c>
      <c r="AK259" s="2">
        <v>430.91</v>
      </c>
      <c r="AL259" s="2">
        <v>430.91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1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3</v>
      </c>
      <c r="BE259" s="2" t="s">
        <v>3</v>
      </c>
      <c r="BF259" s="2" t="s">
        <v>3</v>
      </c>
      <c r="BG259" s="2" t="s">
        <v>3</v>
      </c>
      <c r="BH259" s="2">
        <v>3</v>
      </c>
      <c r="BI259" s="2">
        <v>1</v>
      </c>
      <c r="BJ259" s="2" t="s">
        <v>290</v>
      </c>
      <c r="BK259" s="2"/>
      <c r="BL259" s="2"/>
      <c r="BM259" s="2">
        <v>1100</v>
      </c>
      <c r="BN259" s="2">
        <v>0</v>
      </c>
      <c r="BO259" s="2" t="s">
        <v>3</v>
      </c>
      <c r="BP259" s="2">
        <v>0</v>
      </c>
      <c r="BQ259" s="2">
        <v>8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3</v>
      </c>
      <c r="BZ259" s="2">
        <v>0</v>
      </c>
      <c r="CA259" s="2">
        <v>0</v>
      </c>
      <c r="CB259" s="2" t="s">
        <v>3</v>
      </c>
      <c r="CC259" s="2"/>
      <c r="CD259" s="2"/>
      <c r="CE259" s="2">
        <v>0</v>
      </c>
      <c r="CF259" s="2">
        <v>0</v>
      </c>
      <c r="CG259" s="2">
        <v>0</v>
      </c>
      <c r="CH259" s="2">
        <v>44</v>
      </c>
      <c r="CI259" s="2">
        <v>0</v>
      </c>
      <c r="CJ259" s="2">
        <v>0</v>
      </c>
      <c r="CK259" s="2">
        <v>0</v>
      </c>
      <c r="CL259" s="2">
        <v>0</v>
      </c>
      <c r="CM259" s="2">
        <v>0</v>
      </c>
      <c r="CN259" s="2" t="s">
        <v>3</v>
      </c>
      <c r="CO259" s="2">
        <v>0</v>
      </c>
      <c r="CP259" s="2">
        <f t="shared" si="168"/>
        <v>0</v>
      </c>
      <c r="CQ259" s="2">
        <f t="shared" si="185"/>
        <v>430.91</v>
      </c>
      <c r="CR259" s="2">
        <f t="shared" si="186"/>
        <v>0</v>
      </c>
      <c r="CS259" s="2">
        <f t="shared" si="169"/>
        <v>0</v>
      </c>
      <c r="CT259" s="2">
        <f t="shared" si="170"/>
        <v>0</v>
      </c>
      <c r="CU259" s="2">
        <f t="shared" si="171"/>
        <v>0</v>
      </c>
      <c r="CV259" s="2">
        <f t="shared" si="172"/>
        <v>0</v>
      </c>
      <c r="CW259" s="2">
        <f t="shared" si="173"/>
        <v>0</v>
      </c>
      <c r="CX259" s="2">
        <f t="shared" si="174"/>
        <v>0</v>
      </c>
      <c r="CY259" s="2">
        <f t="shared" si="189"/>
        <v>0</v>
      </c>
      <c r="CZ259" s="2">
        <f t="shared" si="190"/>
        <v>0</v>
      </c>
      <c r="DA259" s="2"/>
      <c r="DB259" s="2"/>
      <c r="DC259" s="2" t="s">
        <v>3</v>
      </c>
      <c r="DD259" s="2" t="s">
        <v>3</v>
      </c>
      <c r="DE259" s="2" t="s">
        <v>3</v>
      </c>
      <c r="DF259" s="2" t="s">
        <v>3</v>
      </c>
      <c r="DG259" s="2" t="s">
        <v>3</v>
      </c>
      <c r="DH259" s="2" t="s">
        <v>3</v>
      </c>
      <c r="DI259" s="2" t="s">
        <v>3</v>
      </c>
      <c r="DJ259" s="2" t="s">
        <v>3</v>
      </c>
      <c r="DK259" s="2" t="s">
        <v>3</v>
      </c>
      <c r="DL259" s="2" t="s">
        <v>3</v>
      </c>
      <c r="DM259" s="2" t="s">
        <v>3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1013</v>
      </c>
      <c r="DV259" s="2" t="s">
        <v>20</v>
      </c>
      <c r="DW259" s="2" t="s">
        <v>20</v>
      </c>
      <c r="DX259" s="2">
        <v>1</v>
      </c>
      <c r="DY259" s="2"/>
      <c r="DZ259" s="2" t="s">
        <v>3</v>
      </c>
      <c r="EA259" s="2" t="s">
        <v>3</v>
      </c>
      <c r="EB259" s="2" t="s">
        <v>3</v>
      </c>
      <c r="EC259" s="2" t="s">
        <v>3</v>
      </c>
      <c r="ED259" s="2"/>
      <c r="EE259" s="2">
        <v>91385864</v>
      </c>
      <c r="EF259" s="2">
        <v>8</v>
      </c>
      <c r="EG259" s="2" t="s">
        <v>196</v>
      </c>
      <c r="EH259" s="2">
        <v>0</v>
      </c>
      <c r="EI259" s="2" t="s">
        <v>3</v>
      </c>
      <c r="EJ259" s="2">
        <v>1</v>
      </c>
      <c r="EK259" s="2">
        <v>1100</v>
      </c>
      <c r="EL259" s="2" t="s">
        <v>232</v>
      </c>
      <c r="EM259" s="2" t="s">
        <v>233</v>
      </c>
      <c r="EN259" s="2"/>
      <c r="EO259" s="2" t="s">
        <v>3</v>
      </c>
      <c r="EP259" s="2"/>
      <c r="EQ259" s="2">
        <v>16</v>
      </c>
      <c r="ER259" s="2">
        <v>430.91</v>
      </c>
      <c r="ES259" s="2">
        <v>430.91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>
        <v>0</v>
      </c>
      <c r="EZ259" s="2">
        <v>5</v>
      </c>
      <c r="FA259" s="2"/>
      <c r="FB259" s="2"/>
      <c r="FC259" s="2">
        <v>0</v>
      </c>
      <c r="FD259" s="2">
        <v>18</v>
      </c>
      <c r="FE259" s="2"/>
      <c r="FF259" s="2">
        <v>430.91</v>
      </c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v>0</v>
      </c>
      <c r="FS259" s="2">
        <v>0</v>
      </c>
      <c r="FT259" s="2"/>
      <c r="FU259" s="2"/>
      <c r="FV259" s="2"/>
      <c r="FW259" s="2"/>
      <c r="FX259" s="2">
        <v>0</v>
      </c>
      <c r="FY259" s="2">
        <v>0</v>
      </c>
      <c r="FZ259" s="2"/>
      <c r="GA259" s="2" t="s">
        <v>3</v>
      </c>
      <c r="GB259" s="2"/>
      <c r="GC259" s="2"/>
      <c r="GD259" s="2">
        <v>1</v>
      </c>
      <c r="GE259" s="2"/>
      <c r="GF259" s="2">
        <v>1825801746</v>
      </c>
      <c r="GG259" s="2">
        <v>2</v>
      </c>
      <c r="GH259" s="2">
        <v>3</v>
      </c>
      <c r="GI259" s="2">
        <v>-2</v>
      </c>
      <c r="GJ259" s="2">
        <v>0</v>
      </c>
      <c r="GK259" s="2">
        <v>0</v>
      </c>
      <c r="GL259" s="2">
        <f t="shared" si="175"/>
        <v>0</v>
      </c>
      <c r="GM259" s="2">
        <f t="shared" si="176"/>
        <v>0</v>
      </c>
      <c r="GN259" s="2">
        <f t="shared" si="177"/>
        <v>0</v>
      </c>
      <c r="GO259" s="2">
        <f t="shared" si="178"/>
        <v>0</v>
      </c>
      <c r="GP259" s="2">
        <f t="shared" si="179"/>
        <v>0</v>
      </c>
      <c r="GQ259" s="2"/>
      <c r="GR259" s="2">
        <v>1</v>
      </c>
      <c r="GS259" s="2">
        <v>1</v>
      </c>
      <c r="GT259" s="2">
        <v>0</v>
      </c>
      <c r="GU259" s="2" t="s">
        <v>3</v>
      </c>
      <c r="GV259" s="2">
        <f t="shared" si="180"/>
        <v>0</v>
      </c>
      <c r="GW259" s="2">
        <v>1</v>
      </c>
      <c r="GX259" s="2">
        <f t="shared" si="181"/>
        <v>0</v>
      </c>
      <c r="GY259" s="2"/>
      <c r="GZ259" s="2"/>
      <c r="HA259" s="2">
        <v>0</v>
      </c>
      <c r="HB259" s="2">
        <v>0</v>
      </c>
      <c r="HC259" s="2">
        <f t="shared" si="182"/>
        <v>0</v>
      </c>
      <c r="HD259" s="2"/>
      <c r="HE259" s="2" t="s">
        <v>3</v>
      </c>
      <c r="HF259" s="2" t="s">
        <v>3</v>
      </c>
      <c r="HG259" s="2">
        <f t="shared" si="187"/>
        <v>0</v>
      </c>
      <c r="HH259" s="2"/>
      <c r="HI259" s="2"/>
      <c r="HJ259" s="2"/>
      <c r="HK259" s="2"/>
      <c r="HL259" s="2"/>
      <c r="HM259" s="2" t="s">
        <v>3</v>
      </c>
      <c r="HN259" s="2" t="s">
        <v>3</v>
      </c>
      <c r="HO259" s="2" t="s">
        <v>3</v>
      </c>
      <c r="HP259" s="2" t="s">
        <v>3</v>
      </c>
      <c r="HQ259" s="2" t="s">
        <v>3</v>
      </c>
      <c r="HR259" s="2"/>
      <c r="HS259" s="2">
        <v>0</v>
      </c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>
      <c r="A260">
        <v>17</v>
      </c>
      <c r="B260">
        <v>1</v>
      </c>
      <c r="E260" t="s">
        <v>289</v>
      </c>
      <c r="F260" t="s">
        <v>290</v>
      </c>
      <c r="G260" t="s">
        <v>291</v>
      </c>
      <c r="H260" t="s">
        <v>20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f t="shared" si="147"/>
        <v>0</v>
      </c>
      <c r="O260">
        <f t="shared" si="148"/>
        <v>0</v>
      </c>
      <c r="P260">
        <f t="shared" si="149"/>
        <v>0</v>
      </c>
      <c r="Q260">
        <f t="shared" si="150"/>
        <v>0</v>
      </c>
      <c r="R260">
        <f t="shared" si="151"/>
        <v>0</v>
      </c>
      <c r="S260">
        <f t="shared" si="152"/>
        <v>0</v>
      </c>
      <c r="T260">
        <f t="shared" si="153"/>
        <v>0</v>
      </c>
      <c r="U260">
        <f t="shared" si="154"/>
        <v>0</v>
      </c>
      <c r="V260">
        <f t="shared" si="155"/>
        <v>0</v>
      </c>
      <c r="W260">
        <f t="shared" si="156"/>
        <v>0</v>
      </c>
      <c r="X260">
        <f t="shared" si="157"/>
        <v>0</v>
      </c>
      <c r="Y260">
        <f t="shared" si="158"/>
        <v>0</v>
      </c>
      <c r="AA260">
        <v>92418442</v>
      </c>
      <c r="AB260">
        <f t="shared" si="159"/>
        <v>430.91</v>
      </c>
      <c r="AC260">
        <f t="shared" si="160"/>
        <v>430.91</v>
      </c>
      <c r="AD260">
        <f t="shared" si="188"/>
        <v>0</v>
      </c>
      <c r="AE260">
        <f t="shared" si="162"/>
        <v>0</v>
      </c>
      <c r="AF260">
        <f t="shared" si="163"/>
        <v>0</v>
      </c>
      <c r="AG260">
        <f t="shared" si="164"/>
        <v>0</v>
      </c>
      <c r="AH260">
        <f t="shared" si="165"/>
        <v>0</v>
      </c>
      <c r="AI260">
        <f t="shared" si="166"/>
        <v>0</v>
      </c>
      <c r="AJ260">
        <f t="shared" si="167"/>
        <v>0</v>
      </c>
      <c r="AK260">
        <v>430.91</v>
      </c>
      <c r="AL260">
        <v>430.91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1</v>
      </c>
      <c r="BJ260" t="s">
        <v>290</v>
      </c>
      <c r="BM260">
        <v>1100</v>
      </c>
      <c r="BN260">
        <v>0</v>
      </c>
      <c r="BO260" t="s">
        <v>3</v>
      </c>
      <c r="BP260">
        <v>0</v>
      </c>
      <c r="BQ260">
        <v>8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0</v>
      </c>
      <c r="CF260">
        <v>0</v>
      </c>
      <c r="CG260">
        <v>0</v>
      </c>
      <c r="CH260">
        <v>44</v>
      </c>
      <c r="CI260">
        <v>0</v>
      </c>
      <c r="CJ260">
        <v>0</v>
      </c>
      <c r="CK260">
        <v>0</v>
      </c>
      <c r="CL260">
        <v>0</v>
      </c>
      <c r="CM260">
        <v>0</v>
      </c>
      <c r="CN260" t="s">
        <v>3</v>
      </c>
      <c r="CO260">
        <v>0</v>
      </c>
      <c r="CP260">
        <f t="shared" si="168"/>
        <v>0</v>
      </c>
      <c r="CQ260">
        <f t="shared" si="185"/>
        <v>430.91</v>
      </c>
      <c r="CR260">
        <f t="shared" si="186"/>
        <v>0</v>
      </c>
      <c r="CS260">
        <f t="shared" si="169"/>
        <v>0</v>
      </c>
      <c r="CT260">
        <f t="shared" si="170"/>
        <v>0</v>
      </c>
      <c r="CU260">
        <f t="shared" si="171"/>
        <v>0</v>
      </c>
      <c r="CV260">
        <f t="shared" si="172"/>
        <v>0</v>
      </c>
      <c r="CW260">
        <f t="shared" si="173"/>
        <v>0</v>
      </c>
      <c r="CX260">
        <f t="shared" si="174"/>
        <v>0</v>
      </c>
      <c r="CY260">
        <f t="shared" si="189"/>
        <v>0</v>
      </c>
      <c r="CZ260">
        <f t="shared" si="190"/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20</v>
      </c>
      <c r="DW260" t="s">
        <v>20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91385864</v>
      </c>
      <c r="EF260">
        <v>8</v>
      </c>
      <c r="EG260" t="s">
        <v>196</v>
      </c>
      <c r="EH260">
        <v>0</v>
      </c>
      <c r="EI260" t="s">
        <v>3</v>
      </c>
      <c r="EJ260">
        <v>1</v>
      </c>
      <c r="EK260">
        <v>1100</v>
      </c>
      <c r="EL260" t="s">
        <v>232</v>
      </c>
      <c r="EM260" t="s">
        <v>233</v>
      </c>
      <c r="EO260" t="s">
        <v>3</v>
      </c>
      <c r="EQ260">
        <v>16</v>
      </c>
      <c r="ER260">
        <v>430.91</v>
      </c>
      <c r="ES260">
        <v>430.91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5</v>
      </c>
      <c r="FC260">
        <v>0</v>
      </c>
      <c r="FD260">
        <v>18</v>
      </c>
      <c r="FF260">
        <v>430.91</v>
      </c>
      <c r="FQ260">
        <v>0</v>
      </c>
      <c r="FR260">
        <v>0</v>
      </c>
      <c r="FS260">
        <v>0</v>
      </c>
      <c r="FX260">
        <v>0</v>
      </c>
      <c r="FY260">
        <v>0</v>
      </c>
      <c r="GA260" t="s">
        <v>3</v>
      </c>
      <c r="GD260">
        <v>1</v>
      </c>
      <c r="GF260">
        <v>1825801746</v>
      </c>
      <c r="GG260">
        <v>2</v>
      </c>
      <c r="GH260">
        <v>3</v>
      </c>
      <c r="GI260">
        <v>-2</v>
      </c>
      <c r="GJ260">
        <v>0</v>
      </c>
      <c r="GK260">
        <v>0</v>
      </c>
      <c r="GL260">
        <f t="shared" si="175"/>
        <v>0</v>
      </c>
      <c r="GM260">
        <f t="shared" si="176"/>
        <v>0</v>
      </c>
      <c r="GN260">
        <f t="shared" si="177"/>
        <v>0</v>
      </c>
      <c r="GO260">
        <f t="shared" si="178"/>
        <v>0</v>
      </c>
      <c r="GP260">
        <f t="shared" si="179"/>
        <v>0</v>
      </c>
      <c r="GR260">
        <v>1</v>
      </c>
      <c r="GS260">
        <v>1</v>
      </c>
      <c r="GT260">
        <v>0</v>
      </c>
      <c r="GU260" t="s">
        <v>3</v>
      </c>
      <c r="GV260">
        <f t="shared" si="180"/>
        <v>0</v>
      </c>
      <c r="GW260">
        <v>1</v>
      </c>
      <c r="GX260">
        <f t="shared" si="181"/>
        <v>0</v>
      </c>
      <c r="HA260">
        <v>0</v>
      </c>
      <c r="HB260">
        <v>0</v>
      </c>
      <c r="HC260">
        <f t="shared" si="182"/>
        <v>0</v>
      </c>
      <c r="HE260" t="s">
        <v>3</v>
      </c>
      <c r="HF260" t="s">
        <v>3</v>
      </c>
      <c r="HG260">
        <f t="shared" si="187"/>
        <v>0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HS260">
        <v>0</v>
      </c>
      <c r="IK260">
        <v>0</v>
      </c>
    </row>
    <row r="261" spans="1:255">
      <c r="A261" s="2">
        <v>17</v>
      </c>
      <c r="B261" s="2">
        <v>1</v>
      </c>
      <c r="C261" s="2"/>
      <c r="D261" s="2"/>
      <c r="E261" s="2" t="s">
        <v>292</v>
      </c>
      <c r="F261" s="2" t="s">
        <v>293</v>
      </c>
      <c r="G261" s="2" t="s">
        <v>294</v>
      </c>
      <c r="H261" s="2" t="s">
        <v>282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f t="shared" si="147"/>
        <v>0</v>
      </c>
      <c r="O261" s="2">
        <f t="shared" si="148"/>
        <v>0</v>
      </c>
      <c r="P261" s="2">
        <f t="shared" si="149"/>
        <v>0</v>
      </c>
      <c r="Q261" s="2">
        <f t="shared" si="150"/>
        <v>0</v>
      </c>
      <c r="R261" s="2">
        <f t="shared" si="151"/>
        <v>0</v>
      </c>
      <c r="S261" s="2">
        <f t="shared" si="152"/>
        <v>0</v>
      </c>
      <c r="T261" s="2">
        <f t="shared" si="153"/>
        <v>0</v>
      </c>
      <c r="U261" s="2">
        <f t="shared" si="154"/>
        <v>0</v>
      </c>
      <c r="V261" s="2">
        <f t="shared" si="155"/>
        <v>0</v>
      </c>
      <c r="W261" s="2">
        <f t="shared" si="156"/>
        <v>0</v>
      </c>
      <c r="X261" s="2">
        <f t="shared" si="157"/>
        <v>0</v>
      </c>
      <c r="Y261" s="2">
        <f t="shared" si="158"/>
        <v>0</v>
      </c>
      <c r="Z261" s="2"/>
      <c r="AA261" s="2">
        <v>92418497</v>
      </c>
      <c r="AB261" s="2">
        <f t="shared" si="159"/>
        <v>132.38</v>
      </c>
      <c r="AC261" s="2">
        <f t="shared" si="160"/>
        <v>132.38</v>
      </c>
      <c r="AD261" s="2">
        <f>ROUND((ET261),2)</f>
        <v>0</v>
      </c>
      <c r="AE261" s="2">
        <f t="shared" si="162"/>
        <v>0</v>
      </c>
      <c r="AF261" s="2">
        <f t="shared" si="163"/>
        <v>0</v>
      </c>
      <c r="AG261" s="2">
        <f t="shared" si="164"/>
        <v>0</v>
      </c>
      <c r="AH261" s="2">
        <f t="shared" si="165"/>
        <v>0</v>
      </c>
      <c r="AI261" s="2">
        <f t="shared" si="166"/>
        <v>0</v>
      </c>
      <c r="AJ261" s="2">
        <f t="shared" si="167"/>
        <v>0</v>
      </c>
      <c r="AK261" s="2">
        <v>132.38</v>
      </c>
      <c r="AL261" s="2">
        <v>132.38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1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3</v>
      </c>
      <c r="BE261" s="2" t="s">
        <v>3</v>
      </c>
      <c r="BF261" s="2" t="s">
        <v>3</v>
      </c>
      <c r="BG261" s="2" t="s">
        <v>3</v>
      </c>
      <c r="BH261" s="2">
        <v>3</v>
      </c>
      <c r="BI261" s="2">
        <v>1</v>
      </c>
      <c r="BJ261" s="2" t="s">
        <v>293</v>
      </c>
      <c r="BK261" s="2"/>
      <c r="BL261" s="2"/>
      <c r="BM261" s="2">
        <v>900</v>
      </c>
      <c r="BN261" s="2">
        <v>0</v>
      </c>
      <c r="BO261" s="2" t="s">
        <v>3</v>
      </c>
      <c r="BP261" s="2">
        <v>0</v>
      </c>
      <c r="BQ261" s="2">
        <v>90</v>
      </c>
      <c r="BR261" s="2">
        <v>0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3</v>
      </c>
      <c r="BZ261" s="2">
        <v>0</v>
      </c>
      <c r="CA261" s="2">
        <v>0</v>
      </c>
      <c r="CB261" s="2" t="s">
        <v>3</v>
      </c>
      <c r="CC261" s="2"/>
      <c r="CD261" s="2"/>
      <c r="CE261" s="2">
        <v>0</v>
      </c>
      <c r="CF261" s="2">
        <v>0</v>
      </c>
      <c r="CG261" s="2">
        <v>0</v>
      </c>
      <c r="CH261" s="2">
        <v>45</v>
      </c>
      <c r="CI261" s="2">
        <v>0</v>
      </c>
      <c r="CJ261" s="2">
        <v>0</v>
      </c>
      <c r="CK261" s="2">
        <v>0</v>
      </c>
      <c r="CL261" s="2">
        <v>0</v>
      </c>
      <c r="CM261" s="2">
        <v>0</v>
      </c>
      <c r="CN261" s="2" t="s">
        <v>3</v>
      </c>
      <c r="CO261" s="2">
        <v>0</v>
      </c>
      <c r="CP261" s="2">
        <f t="shared" si="168"/>
        <v>0</v>
      </c>
      <c r="CQ261" s="2">
        <f t="shared" si="185"/>
        <v>132.38</v>
      </c>
      <c r="CR261" s="2">
        <f t="shared" si="186"/>
        <v>0</v>
      </c>
      <c r="CS261" s="2">
        <f t="shared" si="169"/>
        <v>0</v>
      </c>
      <c r="CT261" s="2">
        <f t="shared" si="170"/>
        <v>0</v>
      </c>
      <c r="CU261" s="2">
        <f t="shared" si="171"/>
        <v>0</v>
      </c>
      <c r="CV261" s="2">
        <f t="shared" si="172"/>
        <v>0</v>
      </c>
      <c r="CW261" s="2">
        <f t="shared" si="173"/>
        <v>0</v>
      </c>
      <c r="CX261" s="2">
        <f t="shared" si="174"/>
        <v>0</v>
      </c>
      <c r="CY261" s="2">
        <f>0</f>
        <v>0</v>
      </c>
      <c r="CZ261" s="2">
        <f>0</f>
        <v>0</v>
      </c>
      <c r="DA261" s="2"/>
      <c r="DB261" s="2"/>
      <c r="DC261" s="2" t="s">
        <v>3</v>
      </c>
      <c r="DD261" s="2" t="s">
        <v>3</v>
      </c>
      <c r="DE261" s="2" t="s">
        <v>3</v>
      </c>
      <c r="DF261" s="2" t="s">
        <v>3</v>
      </c>
      <c r="DG261" s="2" t="s">
        <v>3</v>
      </c>
      <c r="DH261" s="2" t="s">
        <v>3</v>
      </c>
      <c r="DI261" s="2" t="s">
        <v>3</v>
      </c>
      <c r="DJ261" s="2" t="s">
        <v>3</v>
      </c>
      <c r="DK261" s="2" t="s">
        <v>3</v>
      </c>
      <c r="DL261" s="2" t="s">
        <v>3</v>
      </c>
      <c r="DM261" s="2" t="s">
        <v>3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1003</v>
      </c>
      <c r="DV261" s="2" t="s">
        <v>282</v>
      </c>
      <c r="DW261" s="2" t="s">
        <v>282</v>
      </c>
      <c r="DX261" s="2">
        <v>1</v>
      </c>
      <c r="DY261" s="2"/>
      <c r="DZ261" s="2" t="s">
        <v>3</v>
      </c>
      <c r="EA261" s="2" t="s">
        <v>3</v>
      </c>
      <c r="EB261" s="2" t="s">
        <v>3</v>
      </c>
      <c r="EC261" s="2" t="s">
        <v>3</v>
      </c>
      <c r="ED261" s="2"/>
      <c r="EE261" s="2">
        <v>91386121</v>
      </c>
      <c r="EF261" s="2">
        <v>90</v>
      </c>
      <c r="EG261" s="2" t="s">
        <v>274</v>
      </c>
      <c r="EH261" s="2">
        <v>0</v>
      </c>
      <c r="EI261" s="2" t="s">
        <v>3</v>
      </c>
      <c r="EJ261" s="2">
        <v>1</v>
      </c>
      <c r="EK261" s="2">
        <v>900</v>
      </c>
      <c r="EL261" s="2" t="s">
        <v>274</v>
      </c>
      <c r="EM261" s="2" t="s">
        <v>275</v>
      </c>
      <c r="EN261" s="2"/>
      <c r="EO261" s="2" t="s">
        <v>3</v>
      </c>
      <c r="EP261" s="2"/>
      <c r="EQ261" s="2">
        <v>16</v>
      </c>
      <c r="ER261" s="2">
        <v>0</v>
      </c>
      <c r="ES261" s="2">
        <v>132.38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>
        <v>0</v>
      </c>
      <c r="EZ261" s="2">
        <v>5</v>
      </c>
      <c r="FA261" s="2"/>
      <c r="FB261" s="2"/>
      <c r="FC261" s="2">
        <v>0</v>
      </c>
      <c r="FD261" s="2">
        <v>18</v>
      </c>
      <c r="FE261" s="2"/>
      <c r="FF261" s="2">
        <v>132.38</v>
      </c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v>0</v>
      </c>
      <c r="FS261" s="2">
        <v>0</v>
      </c>
      <c r="FT261" s="2"/>
      <c r="FU261" s="2"/>
      <c r="FV261" s="2"/>
      <c r="FW261" s="2"/>
      <c r="FX261" s="2">
        <v>0</v>
      </c>
      <c r="FY261" s="2">
        <v>0</v>
      </c>
      <c r="FZ261" s="2"/>
      <c r="GA261" s="2" t="s">
        <v>3</v>
      </c>
      <c r="GB261" s="2"/>
      <c r="GC261" s="2"/>
      <c r="GD261" s="2">
        <v>1</v>
      </c>
      <c r="GE261" s="2"/>
      <c r="GF261" s="2">
        <v>1392253231</v>
      </c>
      <c r="GG261" s="2">
        <v>2</v>
      </c>
      <c r="GH261" s="2">
        <v>3</v>
      </c>
      <c r="GI261" s="2">
        <v>-2</v>
      </c>
      <c r="GJ261" s="2">
        <v>0</v>
      </c>
      <c r="GK261" s="2">
        <v>0</v>
      </c>
      <c r="GL261" s="2">
        <f t="shared" si="175"/>
        <v>0</v>
      </c>
      <c r="GM261" s="2">
        <f t="shared" si="176"/>
        <v>0</v>
      </c>
      <c r="GN261" s="2">
        <f t="shared" si="177"/>
        <v>0</v>
      </c>
      <c r="GO261" s="2">
        <f t="shared" si="178"/>
        <v>0</v>
      </c>
      <c r="GP261" s="2">
        <f t="shared" si="179"/>
        <v>0</v>
      </c>
      <c r="GQ261" s="2"/>
      <c r="GR261" s="2">
        <v>1</v>
      </c>
      <c r="GS261" s="2">
        <v>1</v>
      </c>
      <c r="GT261" s="2">
        <v>0</v>
      </c>
      <c r="GU261" s="2" t="s">
        <v>3</v>
      </c>
      <c r="GV261" s="2">
        <f t="shared" si="180"/>
        <v>0</v>
      </c>
      <c r="GW261" s="2">
        <v>1</v>
      </c>
      <c r="GX261" s="2">
        <f t="shared" si="181"/>
        <v>0</v>
      </c>
      <c r="GY261" s="2"/>
      <c r="GZ261" s="2"/>
      <c r="HA261" s="2">
        <v>0</v>
      </c>
      <c r="HB261" s="2">
        <v>0</v>
      </c>
      <c r="HC261" s="2">
        <f t="shared" si="182"/>
        <v>0</v>
      </c>
      <c r="HD261" s="2"/>
      <c r="HE261" s="2" t="s">
        <v>3</v>
      </c>
      <c r="HF261" s="2" t="s">
        <v>3</v>
      </c>
      <c r="HG261" s="2">
        <f t="shared" si="187"/>
        <v>0</v>
      </c>
      <c r="HH261" s="2"/>
      <c r="HI261" s="2"/>
      <c r="HJ261" s="2"/>
      <c r="HK261" s="2"/>
      <c r="HL261" s="2"/>
      <c r="HM261" s="2" t="s">
        <v>3</v>
      </c>
      <c r="HN261" s="2" t="s">
        <v>3</v>
      </c>
      <c r="HO261" s="2" t="s">
        <v>3</v>
      </c>
      <c r="HP261" s="2" t="s">
        <v>3</v>
      </c>
      <c r="HQ261" s="2" t="s">
        <v>3</v>
      </c>
      <c r="HR261" s="2"/>
      <c r="HS261" s="2">
        <v>0</v>
      </c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>
      <c r="A262">
        <v>17</v>
      </c>
      <c r="B262">
        <v>1</v>
      </c>
      <c r="E262" t="s">
        <v>292</v>
      </c>
      <c r="F262" t="s">
        <v>293</v>
      </c>
      <c r="G262" t="s">
        <v>294</v>
      </c>
      <c r="H262" t="s">
        <v>282</v>
      </c>
      <c r="I262">
        <v>0</v>
      </c>
      <c r="J262">
        <v>0</v>
      </c>
      <c r="K262">
        <v>0</v>
      </c>
      <c r="L262">
        <v>0</v>
      </c>
      <c r="M262">
        <v>0</v>
      </c>
      <c r="N262">
        <f t="shared" si="147"/>
        <v>0</v>
      </c>
      <c r="O262">
        <f t="shared" si="148"/>
        <v>0</v>
      </c>
      <c r="P262">
        <f t="shared" si="149"/>
        <v>0</v>
      </c>
      <c r="Q262">
        <f t="shared" si="150"/>
        <v>0</v>
      </c>
      <c r="R262">
        <f t="shared" si="151"/>
        <v>0</v>
      </c>
      <c r="S262">
        <f t="shared" si="152"/>
        <v>0</v>
      </c>
      <c r="T262">
        <f t="shared" si="153"/>
        <v>0</v>
      </c>
      <c r="U262">
        <f t="shared" si="154"/>
        <v>0</v>
      </c>
      <c r="V262">
        <f t="shared" si="155"/>
        <v>0</v>
      </c>
      <c r="W262">
        <f t="shared" si="156"/>
        <v>0</v>
      </c>
      <c r="X262">
        <f t="shared" si="157"/>
        <v>0</v>
      </c>
      <c r="Y262">
        <f t="shared" si="158"/>
        <v>0</v>
      </c>
      <c r="AA262">
        <v>92418442</v>
      </c>
      <c r="AB262">
        <f t="shared" si="159"/>
        <v>132.38</v>
      </c>
      <c r="AC262">
        <f t="shared" si="160"/>
        <v>132.38</v>
      </c>
      <c r="AD262">
        <f>ROUND((ET262),2)</f>
        <v>0</v>
      </c>
      <c r="AE262">
        <f t="shared" si="162"/>
        <v>0</v>
      </c>
      <c r="AF262">
        <f t="shared" si="163"/>
        <v>0</v>
      </c>
      <c r="AG262">
        <f t="shared" si="164"/>
        <v>0</v>
      </c>
      <c r="AH262">
        <f t="shared" si="165"/>
        <v>0</v>
      </c>
      <c r="AI262">
        <f t="shared" si="166"/>
        <v>0</v>
      </c>
      <c r="AJ262">
        <f t="shared" si="167"/>
        <v>0</v>
      </c>
      <c r="AK262">
        <v>132.38</v>
      </c>
      <c r="AL262">
        <v>132.38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293</v>
      </c>
      <c r="BM262">
        <v>900</v>
      </c>
      <c r="BN262">
        <v>0</v>
      </c>
      <c r="BO262" t="s">
        <v>3</v>
      </c>
      <c r="BP262">
        <v>0</v>
      </c>
      <c r="BQ262">
        <v>90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0</v>
      </c>
      <c r="CF262">
        <v>0</v>
      </c>
      <c r="CG262">
        <v>0</v>
      </c>
      <c r="CH262">
        <v>45</v>
      </c>
      <c r="CI262">
        <v>0</v>
      </c>
      <c r="CJ262">
        <v>0</v>
      </c>
      <c r="CK262">
        <v>0</v>
      </c>
      <c r="CL262">
        <v>0</v>
      </c>
      <c r="CM262">
        <v>0</v>
      </c>
      <c r="CN262" t="s">
        <v>3</v>
      </c>
      <c r="CO262">
        <v>0</v>
      </c>
      <c r="CP262">
        <f t="shared" si="168"/>
        <v>0</v>
      </c>
      <c r="CQ262">
        <f t="shared" si="185"/>
        <v>132.38</v>
      </c>
      <c r="CR262">
        <f t="shared" si="186"/>
        <v>0</v>
      </c>
      <c r="CS262">
        <f t="shared" si="169"/>
        <v>0</v>
      </c>
      <c r="CT262">
        <f t="shared" si="170"/>
        <v>0</v>
      </c>
      <c r="CU262">
        <f t="shared" si="171"/>
        <v>0</v>
      </c>
      <c r="CV262">
        <f t="shared" si="172"/>
        <v>0</v>
      </c>
      <c r="CW262">
        <f t="shared" si="173"/>
        <v>0</v>
      </c>
      <c r="CX262">
        <f t="shared" si="174"/>
        <v>0</v>
      </c>
      <c r="CY262">
        <f>0</f>
        <v>0</v>
      </c>
      <c r="CZ262">
        <f>0</f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1003</v>
      </c>
      <c r="DV262" t="s">
        <v>282</v>
      </c>
      <c r="DW262" t="s">
        <v>282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91386121</v>
      </c>
      <c r="EF262">
        <v>90</v>
      </c>
      <c r="EG262" t="s">
        <v>274</v>
      </c>
      <c r="EH262">
        <v>0</v>
      </c>
      <c r="EI262" t="s">
        <v>3</v>
      </c>
      <c r="EJ262">
        <v>1</v>
      </c>
      <c r="EK262">
        <v>900</v>
      </c>
      <c r="EL262" t="s">
        <v>274</v>
      </c>
      <c r="EM262" t="s">
        <v>275</v>
      </c>
      <c r="EO262" t="s">
        <v>3</v>
      </c>
      <c r="EQ262">
        <v>16</v>
      </c>
      <c r="ER262">
        <v>0</v>
      </c>
      <c r="ES262">
        <v>132.38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5</v>
      </c>
      <c r="FC262">
        <v>0</v>
      </c>
      <c r="FD262">
        <v>18</v>
      </c>
      <c r="FF262">
        <v>132.38</v>
      </c>
      <c r="FQ262">
        <v>0</v>
      </c>
      <c r="FR262">
        <v>0</v>
      </c>
      <c r="FS262">
        <v>0</v>
      </c>
      <c r="FX262">
        <v>0</v>
      </c>
      <c r="FY262">
        <v>0</v>
      </c>
      <c r="GA262" t="s">
        <v>3</v>
      </c>
      <c r="GD262">
        <v>1</v>
      </c>
      <c r="GF262">
        <v>1392253231</v>
      </c>
      <c r="GG262">
        <v>2</v>
      </c>
      <c r="GH262">
        <v>3</v>
      </c>
      <c r="GI262">
        <v>-2</v>
      </c>
      <c r="GJ262">
        <v>0</v>
      </c>
      <c r="GK262">
        <v>0</v>
      </c>
      <c r="GL262">
        <f t="shared" si="175"/>
        <v>0</v>
      </c>
      <c r="GM262">
        <f t="shared" si="176"/>
        <v>0</v>
      </c>
      <c r="GN262">
        <f t="shared" si="177"/>
        <v>0</v>
      </c>
      <c r="GO262">
        <f t="shared" si="178"/>
        <v>0</v>
      </c>
      <c r="GP262">
        <f t="shared" si="179"/>
        <v>0</v>
      </c>
      <c r="GR262">
        <v>1</v>
      </c>
      <c r="GS262">
        <v>1</v>
      </c>
      <c r="GT262">
        <v>0</v>
      </c>
      <c r="GU262" t="s">
        <v>3</v>
      </c>
      <c r="GV262">
        <f t="shared" si="180"/>
        <v>0</v>
      </c>
      <c r="GW262">
        <v>1</v>
      </c>
      <c r="GX262">
        <f t="shared" si="181"/>
        <v>0</v>
      </c>
      <c r="HA262">
        <v>0</v>
      </c>
      <c r="HB262">
        <v>0</v>
      </c>
      <c r="HC262">
        <f t="shared" si="182"/>
        <v>0</v>
      </c>
      <c r="HE262" t="s">
        <v>3</v>
      </c>
      <c r="HF262" t="s">
        <v>3</v>
      </c>
      <c r="HG262">
        <f t="shared" si="187"/>
        <v>0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55">
      <c r="A263" s="2">
        <v>17</v>
      </c>
      <c r="B263" s="2">
        <v>1</v>
      </c>
      <c r="C263" s="2"/>
      <c r="D263" s="2"/>
      <c r="E263" s="2" t="s">
        <v>295</v>
      </c>
      <c r="F263" s="2" t="s">
        <v>296</v>
      </c>
      <c r="G263" s="2" t="s">
        <v>297</v>
      </c>
      <c r="H263" s="2" t="s">
        <v>155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f t="shared" si="147"/>
        <v>0</v>
      </c>
      <c r="O263" s="2">
        <f t="shared" si="148"/>
        <v>0</v>
      </c>
      <c r="P263" s="2">
        <f t="shared" si="149"/>
        <v>0</v>
      </c>
      <c r="Q263" s="2">
        <f t="shared" si="150"/>
        <v>0</v>
      </c>
      <c r="R263" s="2">
        <f t="shared" si="151"/>
        <v>0</v>
      </c>
      <c r="S263" s="2">
        <f t="shared" si="152"/>
        <v>0</v>
      </c>
      <c r="T263" s="2">
        <f t="shared" si="153"/>
        <v>0</v>
      </c>
      <c r="U263" s="2">
        <f t="shared" si="154"/>
        <v>0</v>
      </c>
      <c r="V263" s="2">
        <f t="shared" si="155"/>
        <v>0</v>
      </c>
      <c r="W263" s="2">
        <f t="shared" si="156"/>
        <v>0</v>
      </c>
      <c r="X263" s="2">
        <f t="shared" si="157"/>
        <v>0</v>
      </c>
      <c r="Y263" s="2">
        <f t="shared" si="158"/>
        <v>0</v>
      </c>
      <c r="Z263" s="2"/>
      <c r="AA263" s="2">
        <v>92418497</v>
      </c>
      <c r="AB263" s="2">
        <f t="shared" si="159"/>
        <v>185.79</v>
      </c>
      <c r="AC263" s="2">
        <f t="shared" si="160"/>
        <v>185.79</v>
      </c>
      <c r="AD263" s="2">
        <f t="shared" ref="AD263:AD268" si="191">ROUND((((ET263)-(EU263))+AE263),2)</f>
        <v>0</v>
      </c>
      <c r="AE263" s="2">
        <f t="shared" si="162"/>
        <v>0</v>
      </c>
      <c r="AF263" s="2">
        <f t="shared" si="163"/>
        <v>0</v>
      </c>
      <c r="AG263" s="2">
        <f t="shared" si="164"/>
        <v>0</v>
      </c>
      <c r="AH263" s="2">
        <f t="shared" si="165"/>
        <v>0</v>
      </c>
      <c r="AI263" s="2">
        <f t="shared" si="166"/>
        <v>0</v>
      </c>
      <c r="AJ263" s="2">
        <f t="shared" si="167"/>
        <v>0</v>
      </c>
      <c r="AK263" s="2">
        <v>185.79</v>
      </c>
      <c r="AL263" s="2">
        <v>185.79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1</v>
      </c>
      <c r="AW263" s="2">
        <v>1</v>
      </c>
      <c r="AX263" s="2"/>
      <c r="AY263" s="2"/>
      <c r="AZ263" s="2">
        <v>1</v>
      </c>
      <c r="BA263" s="2">
        <v>1</v>
      </c>
      <c r="BB263" s="2">
        <v>1</v>
      </c>
      <c r="BC263" s="2">
        <v>0.95</v>
      </c>
      <c r="BD263" s="2" t="s">
        <v>3</v>
      </c>
      <c r="BE263" s="2" t="s">
        <v>3</v>
      </c>
      <c r="BF263" s="2" t="s">
        <v>3</v>
      </c>
      <c r="BG263" s="2" t="s">
        <v>3</v>
      </c>
      <c r="BH263" s="2">
        <v>3</v>
      </c>
      <c r="BI263" s="2">
        <v>1</v>
      </c>
      <c r="BJ263" s="2" t="s">
        <v>298</v>
      </c>
      <c r="BK263" s="2"/>
      <c r="BL263" s="2"/>
      <c r="BM263" s="2">
        <v>500001</v>
      </c>
      <c r="BN263" s="2">
        <v>91385276</v>
      </c>
      <c r="BO263" s="2" t="s">
        <v>296</v>
      </c>
      <c r="BP263" s="2">
        <v>1</v>
      </c>
      <c r="BQ263" s="2">
        <v>8</v>
      </c>
      <c r="BR263" s="2">
        <v>0</v>
      </c>
      <c r="BS263" s="2">
        <v>1</v>
      </c>
      <c r="BT263" s="2">
        <v>1</v>
      </c>
      <c r="BU263" s="2">
        <v>1</v>
      </c>
      <c r="BV263" s="2">
        <v>1</v>
      </c>
      <c r="BW263" s="2">
        <v>1</v>
      </c>
      <c r="BX263" s="2">
        <v>1</v>
      </c>
      <c r="BY263" s="2" t="s">
        <v>3</v>
      </c>
      <c r="BZ263" s="2">
        <v>0</v>
      </c>
      <c r="CA263" s="2">
        <v>0</v>
      </c>
      <c r="CB263" s="2" t="s">
        <v>3</v>
      </c>
      <c r="CC263" s="2"/>
      <c r="CD263" s="2"/>
      <c r="CE263" s="2">
        <v>0</v>
      </c>
      <c r="CF263" s="2">
        <v>0</v>
      </c>
      <c r="CG263" s="2">
        <v>0</v>
      </c>
      <c r="CH263" s="2">
        <v>46</v>
      </c>
      <c r="CI263" s="2">
        <v>0</v>
      </c>
      <c r="CJ263" s="2">
        <v>0</v>
      </c>
      <c r="CK263" s="2">
        <v>0</v>
      </c>
      <c r="CL263" s="2">
        <v>0</v>
      </c>
      <c r="CM263" s="2">
        <v>0</v>
      </c>
      <c r="CN263" s="2" t="s">
        <v>3</v>
      </c>
      <c r="CO263" s="2">
        <v>0</v>
      </c>
      <c r="CP263" s="2">
        <f t="shared" si="168"/>
        <v>0</v>
      </c>
      <c r="CQ263" s="2">
        <f t="shared" ref="CQ263:CQ268" si="192">ROUND(AL263*BC263,2)</f>
        <v>176.5</v>
      </c>
      <c r="CR263" s="2">
        <f t="shared" ref="CR263:CR268" si="193">ROUND(AM263*BB263,2)</f>
        <v>0</v>
      </c>
      <c r="CS263" s="2">
        <f t="shared" si="169"/>
        <v>0</v>
      </c>
      <c r="CT263" s="2">
        <f t="shared" si="170"/>
        <v>0</v>
      </c>
      <c r="CU263" s="2">
        <f t="shared" si="171"/>
        <v>0</v>
      </c>
      <c r="CV263" s="2">
        <f t="shared" si="172"/>
        <v>0</v>
      </c>
      <c r="CW263" s="2">
        <f t="shared" si="173"/>
        <v>0</v>
      </c>
      <c r="CX263" s="2">
        <f t="shared" si="174"/>
        <v>0</v>
      </c>
      <c r="CY263" s="2">
        <f>0</f>
        <v>0</v>
      </c>
      <c r="CZ263" s="2">
        <f>0</f>
        <v>0</v>
      </c>
      <c r="DA263" s="2"/>
      <c r="DB263" s="2"/>
      <c r="DC263" s="2" t="s">
        <v>3</v>
      </c>
      <c r="DD263" s="2" t="s">
        <v>3</v>
      </c>
      <c r="DE263" s="2" t="s">
        <v>3</v>
      </c>
      <c r="DF263" s="2" t="s">
        <v>3</v>
      </c>
      <c r="DG263" s="2" t="s">
        <v>3</v>
      </c>
      <c r="DH263" s="2" t="s">
        <v>3</v>
      </c>
      <c r="DI263" s="2" t="s">
        <v>3</v>
      </c>
      <c r="DJ263" s="2" t="s">
        <v>3</v>
      </c>
      <c r="DK263" s="2" t="s">
        <v>3</v>
      </c>
      <c r="DL263" s="2" t="s">
        <v>3</v>
      </c>
      <c r="DM263" s="2" t="s">
        <v>3</v>
      </c>
      <c r="DN263" s="2">
        <v>0</v>
      </c>
      <c r="DO263" s="2">
        <v>0</v>
      </c>
      <c r="DP263" s="2">
        <v>1</v>
      </c>
      <c r="DQ263" s="2">
        <v>1</v>
      </c>
      <c r="DR263" s="2"/>
      <c r="DS263" s="2"/>
      <c r="DT263" s="2"/>
      <c r="DU263" s="2">
        <v>1013</v>
      </c>
      <c r="DV263" s="2" t="s">
        <v>155</v>
      </c>
      <c r="DW263" s="2" t="s">
        <v>155</v>
      </c>
      <c r="DX263" s="2">
        <v>1</v>
      </c>
      <c r="DY263" s="2"/>
      <c r="DZ263" s="2" t="s">
        <v>3</v>
      </c>
      <c r="EA263" s="2" t="s">
        <v>3</v>
      </c>
      <c r="EB263" s="2" t="s">
        <v>3</v>
      </c>
      <c r="EC263" s="2" t="s">
        <v>3</v>
      </c>
      <c r="ED263" s="2"/>
      <c r="EE263" s="2">
        <v>91385618</v>
      </c>
      <c r="EF263" s="2">
        <v>8</v>
      </c>
      <c r="EG263" s="2" t="s">
        <v>196</v>
      </c>
      <c r="EH263" s="2">
        <v>0</v>
      </c>
      <c r="EI263" s="2" t="s">
        <v>3</v>
      </c>
      <c r="EJ263" s="2">
        <v>1</v>
      </c>
      <c r="EK263" s="2">
        <v>500001</v>
      </c>
      <c r="EL263" s="2" t="s">
        <v>197</v>
      </c>
      <c r="EM263" s="2" t="s">
        <v>198</v>
      </c>
      <c r="EN263" s="2"/>
      <c r="EO263" s="2" t="s">
        <v>3</v>
      </c>
      <c r="EP263" s="2"/>
      <c r="EQ263" s="2">
        <v>0</v>
      </c>
      <c r="ER263" s="2">
        <v>185.79</v>
      </c>
      <c r="ES263" s="2">
        <v>185.79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>
        <v>0</v>
      </c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>
        <v>0</v>
      </c>
      <c r="FR263" s="2">
        <v>0</v>
      </c>
      <c r="FS263" s="2">
        <v>0</v>
      </c>
      <c r="FT263" s="2"/>
      <c r="FU263" s="2"/>
      <c r="FV263" s="2"/>
      <c r="FW263" s="2"/>
      <c r="FX263" s="2">
        <v>0</v>
      </c>
      <c r="FY263" s="2">
        <v>0</v>
      </c>
      <c r="FZ263" s="2"/>
      <c r="GA263" s="2" t="s">
        <v>3</v>
      </c>
      <c r="GB263" s="2"/>
      <c r="GC263" s="2"/>
      <c r="GD263" s="2">
        <v>1</v>
      </c>
      <c r="GE263" s="2"/>
      <c r="GF263" s="2">
        <v>-471467826</v>
      </c>
      <c r="GG263" s="2">
        <v>2</v>
      </c>
      <c r="GH263" s="2">
        <v>1</v>
      </c>
      <c r="GI263" s="2">
        <v>2</v>
      </c>
      <c r="GJ263" s="2">
        <v>0</v>
      </c>
      <c r="GK263" s="2">
        <v>0</v>
      </c>
      <c r="GL263" s="2">
        <f t="shared" si="175"/>
        <v>0</v>
      </c>
      <c r="GM263" s="2">
        <f t="shared" si="176"/>
        <v>0</v>
      </c>
      <c r="GN263" s="2">
        <f t="shared" si="177"/>
        <v>0</v>
      </c>
      <c r="GO263" s="2">
        <f t="shared" si="178"/>
        <v>0</v>
      </c>
      <c r="GP263" s="2">
        <f t="shared" si="179"/>
        <v>0</v>
      </c>
      <c r="GQ263" s="2"/>
      <c r="GR263" s="2">
        <v>0</v>
      </c>
      <c r="GS263" s="2">
        <v>3</v>
      </c>
      <c r="GT263" s="2">
        <v>0</v>
      </c>
      <c r="GU263" s="2" t="s">
        <v>3</v>
      </c>
      <c r="GV263" s="2">
        <f t="shared" si="180"/>
        <v>0</v>
      </c>
      <c r="GW263" s="2">
        <v>1</v>
      </c>
      <c r="GX263" s="2">
        <f t="shared" si="181"/>
        <v>0</v>
      </c>
      <c r="GY263" s="2"/>
      <c r="GZ263" s="2"/>
      <c r="HA263" s="2">
        <v>0</v>
      </c>
      <c r="HB263" s="2">
        <v>0</v>
      </c>
      <c r="HC263" s="2">
        <f t="shared" si="182"/>
        <v>0</v>
      </c>
      <c r="HD263" s="2"/>
      <c r="HE263" s="2" t="s">
        <v>3</v>
      </c>
      <c r="HF263" s="2" t="s">
        <v>3</v>
      </c>
      <c r="HG263" s="2"/>
      <c r="HH263" s="2"/>
      <c r="HI263" s="2"/>
      <c r="HJ263" s="2"/>
      <c r="HK263" s="2"/>
      <c r="HL263" s="2"/>
      <c r="HM263" s="2" t="s">
        <v>3</v>
      </c>
      <c r="HN263" s="2" t="s">
        <v>3</v>
      </c>
      <c r="HO263" s="2" t="s">
        <v>3</v>
      </c>
      <c r="HP263" s="2" t="s">
        <v>3</v>
      </c>
      <c r="HQ263" s="2" t="s">
        <v>3</v>
      </c>
      <c r="HR263" s="2"/>
      <c r="HS263" s="2">
        <v>0</v>
      </c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>
        <v>0</v>
      </c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>
      <c r="A264">
        <v>17</v>
      </c>
      <c r="B264">
        <v>1</v>
      </c>
      <c r="E264" t="s">
        <v>295</v>
      </c>
      <c r="F264" t="s">
        <v>296</v>
      </c>
      <c r="G264" t="s">
        <v>297</v>
      </c>
      <c r="H264" t="s">
        <v>155</v>
      </c>
      <c r="I264">
        <v>0</v>
      </c>
      <c r="J264">
        <v>0</v>
      </c>
      <c r="K264">
        <v>0</v>
      </c>
      <c r="L264">
        <v>0</v>
      </c>
      <c r="M264">
        <v>0</v>
      </c>
      <c r="N264">
        <f t="shared" si="147"/>
        <v>0</v>
      </c>
      <c r="O264">
        <f t="shared" si="148"/>
        <v>0</v>
      </c>
      <c r="P264">
        <f t="shared" si="149"/>
        <v>0</v>
      </c>
      <c r="Q264">
        <f t="shared" si="150"/>
        <v>0</v>
      </c>
      <c r="R264">
        <f t="shared" si="151"/>
        <v>0</v>
      </c>
      <c r="S264">
        <f t="shared" si="152"/>
        <v>0</v>
      </c>
      <c r="T264">
        <f t="shared" si="153"/>
        <v>0</v>
      </c>
      <c r="U264">
        <f t="shared" si="154"/>
        <v>0</v>
      </c>
      <c r="V264">
        <f t="shared" si="155"/>
        <v>0</v>
      </c>
      <c r="W264">
        <f t="shared" si="156"/>
        <v>0</v>
      </c>
      <c r="X264">
        <f t="shared" si="157"/>
        <v>0</v>
      </c>
      <c r="Y264">
        <f t="shared" si="158"/>
        <v>0</v>
      </c>
      <c r="AA264">
        <v>92418442</v>
      </c>
      <c r="AB264">
        <f t="shared" si="159"/>
        <v>185.79</v>
      </c>
      <c r="AC264">
        <f t="shared" si="160"/>
        <v>185.79</v>
      </c>
      <c r="AD264">
        <f t="shared" si="191"/>
        <v>0</v>
      </c>
      <c r="AE264">
        <f t="shared" si="162"/>
        <v>0</v>
      </c>
      <c r="AF264">
        <f t="shared" si="163"/>
        <v>0</v>
      </c>
      <c r="AG264">
        <f t="shared" si="164"/>
        <v>0</v>
      </c>
      <c r="AH264">
        <f t="shared" si="165"/>
        <v>0</v>
      </c>
      <c r="AI264">
        <f t="shared" si="166"/>
        <v>0</v>
      </c>
      <c r="AJ264">
        <f t="shared" si="167"/>
        <v>0</v>
      </c>
      <c r="AK264">
        <v>185.79</v>
      </c>
      <c r="AL264">
        <v>185.79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0.95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298</v>
      </c>
      <c r="BM264">
        <v>500001</v>
      </c>
      <c r="BN264">
        <v>91385276</v>
      </c>
      <c r="BO264" t="s">
        <v>296</v>
      </c>
      <c r="BP264">
        <v>1</v>
      </c>
      <c r="BQ264">
        <v>8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0</v>
      </c>
      <c r="CF264">
        <v>0</v>
      </c>
      <c r="CG264">
        <v>0</v>
      </c>
      <c r="CH264">
        <v>46</v>
      </c>
      <c r="CI264">
        <v>0</v>
      </c>
      <c r="CJ264">
        <v>0</v>
      </c>
      <c r="CK264">
        <v>0</v>
      </c>
      <c r="CL264">
        <v>0</v>
      </c>
      <c r="CM264">
        <v>0</v>
      </c>
      <c r="CN264" t="s">
        <v>3</v>
      </c>
      <c r="CO264">
        <v>0</v>
      </c>
      <c r="CP264">
        <f t="shared" si="168"/>
        <v>0</v>
      </c>
      <c r="CQ264">
        <f t="shared" si="192"/>
        <v>176.5</v>
      </c>
      <c r="CR264">
        <f t="shared" si="193"/>
        <v>0</v>
      </c>
      <c r="CS264">
        <f t="shared" si="169"/>
        <v>0</v>
      </c>
      <c r="CT264">
        <f t="shared" si="170"/>
        <v>0</v>
      </c>
      <c r="CU264">
        <f t="shared" si="171"/>
        <v>0</v>
      </c>
      <c r="CV264">
        <f t="shared" si="172"/>
        <v>0</v>
      </c>
      <c r="CW264">
        <f t="shared" si="173"/>
        <v>0</v>
      </c>
      <c r="CX264">
        <f t="shared" si="174"/>
        <v>0</v>
      </c>
      <c r="CY264">
        <f>0</f>
        <v>0</v>
      </c>
      <c r="CZ264">
        <f>0</f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155</v>
      </c>
      <c r="DW264" t="s">
        <v>155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91385618</v>
      </c>
      <c r="EF264">
        <v>8</v>
      </c>
      <c r="EG264" t="s">
        <v>196</v>
      </c>
      <c r="EH264">
        <v>0</v>
      </c>
      <c r="EI264" t="s">
        <v>3</v>
      </c>
      <c r="EJ264">
        <v>1</v>
      </c>
      <c r="EK264">
        <v>500001</v>
      </c>
      <c r="EL264" t="s">
        <v>197</v>
      </c>
      <c r="EM264" t="s">
        <v>198</v>
      </c>
      <c r="EO264" t="s">
        <v>3</v>
      </c>
      <c r="EQ264">
        <v>0</v>
      </c>
      <c r="ER264">
        <v>185.79</v>
      </c>
      <c r="ES264">
        <v>185.79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FQ264">
        <v>0</v>
      </c>
      <c r="FR264">
        <v>0</v>
      </c>
      <c r="FS264">
        <v>0</v>
      </c>
      <c r="FX264">
        <v>0</v>
      </c>
      <c r="FY264">
        <v>0</v>
      </c>
      <c r="GA264" t="s">
        <v>3</v>
      </c>
      <c r="GD264">
        <v>1</v>
      </c>
      <c r="GF264">
        <v>-471467826</v>
      </c>
      <c r="GG264">
        <v>2</v>
      </c>
      <c r="GH264">
        <v>1</v>
      </c>
      <c r="GI264">
        <v>2</v>
      </c>
      <c r="GJ264">
        <v>0</v>
      </c>
      <c r="GK264">
        <v>0</v>
      </c>
      <c r="GL264">
        <f t="shared" si="175"/>
        <v>0</v>
      </c>
      <c r="GM264">
        <f t="shared" si="176"/>
        <v>0</v>
      </c>
      <c r="GN264">
        <f t="shared" si="177"/>
        <v>0</v>
      </c>
      <c r="GO264">
        <f t="shared" si="178"/>
        <v>0</v>
      </c>
      <c r="GP264">
        <f t="shared" si="179"/>
        <v>0</v>
      </c>
      <c r="GR264">
        <v>0</v>
      </c>
      <c r="GS264">
        <v>3</v>
      </c>
      <c r="GT264">
        <v>0</v>
      </c>
      <c r="GU264" t="s">
        <v>3</v>
      </c>
      <c r="GV264">
        <f t="shared" si="180"/>
        <v>0</v>
      </c>
      <c r="GW264">
        <v>1</v>
      </c>
      <c r="GX264">
        <f t="shared" si="181"/>
        <v>0</v>
      </c>
      <c r="HA264">
        <v>0</v>
      </c>
      <c r="HB264">
        <v>0</v>
      </c>
      <c r="HC264">
        <f t="shared" si="182"/>
        <v>0</v>
      </c>
      <c r="HE264" t="s">
        <v>3</v>
      </c>
      <c r="HF264" t="s">
        <v>3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55">
      <c r="A265" s="2">
        <v>17</v>
      </c>
      <c r="B265" s="2">
        <v>1</v>
      </c>
      <c r="C265" s="2"/>
      <c r="D265" s="2"/>
      <c r="E265" s="2" t="s">
        <v>299</v>
      </c>
      <c r="F265" s="2" t="s">
        <v>300</v>
      </c>
      <c r="G265" s="2" t="s">
        <v>301</v>
      </c>
      <c r="H265" s="2" t="s">
        <v>155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f t="shared" si="147"/>
        <v>0</v>
      </c>
      <c r="O265" s="2">
        <f t="shared" si="148"/>
        <v>0</v>
      </c>
      <c r="P265" s="2">
        <f t="shared" si="149"/>
        <v>0</v>
      </c>
      <c r="Q265" s="2">
        <f t="shared" si="150"/>
        <v>0</v>
      </c>
      <c r="R265" s="2">
        <f t="shared" si="151"/>
        <v>0</v>
      </c>
      <c r="S265" s="2">
        <f t="shared" si="152"/>
        <v>0</v>
      </c>
      <c r="T265" s="2">
        <f t="shared" si="153"/>
        <v>0</v>
      </c>
      <c r="U265" s="2">
        <f t="shared" si="154"/>
        <v>0</v>
      </c>
      <c r="V265" s="2">
        <f t="shared" si="155"/>
        <v>0</v>
      </c>
      <c r="W265" s="2">
        <f t="shared" si="156"/>
        <v>0</v>
      </c>
      <c r="X265" s="2">
        <f t="shared" si="157"/>
        <v>0</v>
      </c>
      <c r="Y265" s="2">
        <f t="shared" si="158"/>
        <v>0</v>
      </c>
      <c r="Z265" s="2"/>
      <c r="AA265" s="2">
        <v>92418497</v>
      </c>
      <c r="AB265" s="2">
        <f t="shared" si="159"/>
        <v>41585.83</v>
      </c>
      <c r="AC265" s="2">
        <f t="shared" si="160"/>
        <v>41585.83</v>
      </c>
      <c r="AD265" s="2">
        <f t="shared" si="191"/>
        <v>0</v>
      </c>
      <c r="AE265" s="2">
        <f t="shared" si="162"/>
        <v>0</v>
      </c>
      <c r="AF265" s="2">
        <f t="shared" si="163"/>
        <v>0</v>
      </c>
      <c r="AG265" s="2">
        <f t="shared" si="164"/>
        <v>0</v>
      </c>
      <c r="AH265" s="2">
        <f t="shared" si="165"/>
        <v>0</v>
      </c>
      <c r="AI265" s="2">
        <f t="shared" si="166"/>
        <v>0</v>
      </c>
      <c r="AJ265" s="2">
        <f t="shared" si="167"/>
        <v>0</v>
      </c>
      <c r="AK265" s="2">
        <v>41585.83</v>
      </c>
      <c r="AL265" s="2">
        <v>41585.83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1</v>
      </c>
      <c r="AW265" s="2">
        <v>1</v>
      </c>
      <c r="AX265" s="2"/>
      <c r="AY265" s="2"/>
      <c r="AZ265" s="2">
        <v>1</v>
      </c>
      <c r="BA265" s="2">
        <v>1</v>
      </c>
      <c r="BB265" s="2">
        <v>1</v>
      </c>
      <c r="BC265" s="2">
        <v>0.45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3</v>
      </c>
      <c r="BI265" s="2">
        <v>2</v>
      </c>
      <c r="BJ265" s="2" t="s">
        <v>302</v>
      </c>
      <c r="BK265" s="2"/>
      <c r="BL265" s="2"/>
      <c r="BM265" s="2">
        <v>500002</v>
      </c>
      <c r="BN265" s="2">
        <v>91385276</v>
      </c>
      <c r="BO265" s="2" t="s">
        <v>300</v>
      </c>
      <c r="BP265" s="2">
        <v>1</v>
      </c>
      <c r="BQ265" s="2">
        <v>12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0</v>
      </c>
      <c r="CA265" s="2">
        <v>0</v>
      </c>
      <c r="CB265" s="2" t="s">
        <v>3</v>
      </c>
      <c r="CC265" s="2"/>
      <c r="CD265" s="2"/>
      <c r="CE265" s="2">
        <v>0</v>
      </c>
      <c r="CF265" s="2">
        <v>0</v>
      </c>
      <c r="CG265" s="2">
        <v>0</v>
      </c>
      <c r="CH265" s="2">
        <v>47</v>
      </c>
      <c r="CI265" s="2">
        <v>0</v>
      </c>
      <c r="CJ265" s="2">
        <v>0</v>
      </c>
      <c r="CK265" s="2">
        <v>0</v>
      </c>
      <c r="CL265" s="2">
        <v>0</v>
      </c>
      <c r="CM265" s="2">
        <v>0</v>
      </c>
      <c r="CN265" s="2" t="s">
        <v>3</v>
      </c>
      <c r="CO265" s="2">
        <v>0</v>
      </c>
      <c r="CP265" s="2">
        <f t="shared" si="168"/>
        <v>0</v>
      </c>
      <c r="CQ265" s="2">
        <f t="shared" si="192"/>
        <v>18713.62</v>
      </c>
      <c r="CR265" s="2">
        <f t="shared" si="193"/>
        <v>0</v>
      </c>
      <c r="CS265" s="2">
        <f t="shared" si="169"/>
        <v>0</v>
      </c>
      <c r="CT265" s="2">
        <f t="shared" si="170"/>
        <v>0</v>
      </c>
      <c r="CU265" s="2">
        <f t="shared" si="171"/>
        <v>0</v>
      </c>
      <c r="CV265" s="2">
        <f t="shared" si="172"/>
        <v>0</v>
      </c>
      <c r="CW265" s="2">
        <f t="shared" si="173"/>
        <v>0</v>
      </c>
      <c r="CX265" s="2">
        <f t="shared" si="174"/>
        <v>0</v>
      </c>
      <c r="CY265" s="2">
        <f>0</f>
        <v>0</v>
      </c>
      <c r="CZ265" s="2">
        <f>0</f>
        <v>0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1013</v>
      </c>
      <c r="DV265" s="2" t="s">
        <v>155</v>
      </c>
      <c r="DW265" s="2" t="s">
        <v>155</v>
      </c>
      <c r="DX265" s="2">
        <v>1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91385619</v>
      </c>
      <c r="EF265" s="2">
        <v>12</v>
      </c>
      <c r="EG265" s="2" t="s">
        <v>239</v>
      </c>
      <c r="EH265" s="2">
        <v>0</v>
      </c>
      <c r="EI265" s="2" t="s">
        <v>3</v>
      </c>
      <c r="EJ265" s="2">
        <v>2</v>
      </c>
      <c r="EK265" s="2">
        <v>500002</v>
      </c>
      <c r="EL265" s="2" t="s">
        <v>240</v>
      </c>
      <c r="EM265" s="2" t="s">
        <v>241</v>
      </c>
      <c r="EN265" s="2"/>
      <c r="EO265" s="2" t="s">
        <v>3</v>
      </c>
      <c r="EP265" s="2"/>
      <c r="EQ265" s="2">
        <v>0</v>
      </c>
      <c r="ER265" s="2">
        <v>41585.83</v>
      </c>
      <c r="ES265" s="2">
        <v>41585.83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>
        <v>0</v>
      </c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v>0</v>
      </c>
      <c r="FS265" s="2">
        <v>0</v>
      </c>
      <c r="FT265" s="2"/>
      <c r="FU265" s="2"/>
      <c r="FV265" s="2"/>
      <c r="FW265" s="2"/>
      <c r="FX265" s="2">
        <v>0</v>
      </c>
      <c r="FY265" s="2">
        <v>0</v>
      </c>
      <c r="FZ265" s="2"/>
      <c r="GA265" s="2" t="s">
        <v>3</v>
      </c>
      <c r="GB265" s="2"/>
      <c r="GC265" s="2"/>
      <c r="GD265" s="2">
        <v>1</v>
      </c>
      <c r="GE265" s="2"/>
      <c r="GF265" s="2">
        <v>1571129139</v>
      </c>
      <c r="GG265" s="2">
        <v>2</v>
      </c>
      <c r="GH265" s="2">
        <v>1</v>
      </c>
      <c r="GI265" s="2">
        <v>2</v>
      </c>
      <c r="GJ265" s="2">
        <v>0</v>
      </c>
      <c r="GK265" s="2">
        <v>0</v>
      </c>
      <c r="GL265" s="2">
        <f t="shared" si="175"/>
        <v>0</v>
      </c>
      <c r="GM265" s="2">
        <f t="shared" si="176"/>
        <v>0</v>
      </c>
      <c r="GN265" s="2">
        <f t="shared" si="177"/>
        <v>0</v>
      </c>
      <c r="GO265" s="2">
        <f t="shared" si="178"/>
        <v>0</v>
      </c>
      <c r="GP265" s="2">
        <f t="shared" si="179"/>
        <v>0</v>
      </c>
      <c r="GQ265" s="2"/>
      <c r="GR265" s="2">
        <v>0</v>
      </c>
      <c r="GS265" s="2">
        <v>3</v>
      </c>
      <c r="GT265" s="2">
        <v>0</v>
      </c>
      <c r="GU265" s="2" t="s">
        <v>3</v>
      </c>
      <c r="GV265" s="2">
        <f t="shared" si="180"/>
        <v>0</v>
      </c>
      <c r="GW265" s="2">
        <v>1</v>
      </c>
      <c r="GX265" s="2">
        <f t="shared" si="181"/>
        <v>0</v>
      </c>
      <c r="GY265" s="2"/>
      <c r="GZ265" s="2"/>
      <c r="HA265" s="2">
        <v>0</v>
      </c>
      <c r="HB265" s="2">
        <v>0</v>
      </c>
      <c r="HC265" s="2">
        <f t="shared" si="182"/>
        <v>0</v>
      </c>
      <c r="HD265" s="2"/>
      <c r="HE265" s="2" t="s">
        <v>3</v>
      </c>
      <c r="HF265" s="2" t="s">
        <v>3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3</v>
      </c>
      <c r="HO265" s="2" t="s">
        <v>3</v>
      </c>
      <c r="HP265" s="2" t="s">
        <v>3</v>
      </c>
      <c r="HQ265" s="2" t="s">
        <v>3</v>
      </c>
      <c r="HR265" s="2"/>
      <c r="HS265" s="2">
        <v>0</v>
      </c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>
      <c r="A266">
        <v>17</v>
      </c>
      <c r="B266">
        <v>1</v>
      </c>
      <c r="E266" t="s">
        <v>299</v>
      </c>
      <c r="F266" t="s">
        <v>300</v>
      </c>
      <c r="G266" t="s">
        <v>301</v>
      </c>
      <c r="H266" t="s">
        <v>155</v>
      </c>
      <c r="I266">
        <v>0</v>
      </c>
      <c r="J266">
        <v>0</v>
      </c>
      <c r="K266">
        <v>0</v>
      </c>
      <c r="L266">
        <v>0</v>
      </c>
      <c r="M266">
        <v>0</v>
      </c>
      <c r="N266">
        <f t="shared" si="147"/>
        <v>0</v>
      </c>
      <c r="O266">
        <f t="shared" si="148"/>
        <v>0</v>
      </c>
      <c r="P266">
        <f t="shared" si="149"/>
        <v>0</v>
      </c>
      <c r="Q266">
        <f t="shared" si="150"/>
        <v>0</v>
      </c>
      <c r="R266">
        <f t="shared" si="151"/>
        <v>0</v>
      </c>
      <c r="S266">
        <f t="shared" si="152"/>
        <v>0</v>
      </c>
      <c r="T266">
        <f t="shared" si="153"/>
        <v>0</v>
      </c>
      <c r="U266">
        <f t="shared" si="154"/>
        <v>0</v>
      </c>
      <c r="V266">
        <f t="shared" si="155"/>
        <v>0</v>
      </c>
      <c r="W266">
        <f t="shared" si="156"/>
        <v>0</v>
      </c>
      <c r="X266">
        <f t="shared" si="157"/>
        <v>0</v>
      </c>
      <c r="Y266">
        <f t="shared" si="158"/>
        <v>0</v>
      </c>
      <c r="AA266">
        <v>92418442</v>
      </c>
      <c r="AB266">
        <f t="shared" si="159"/>
        <v>41585.83</v>
      </c>
      <c r="AC266">
        <f t="shared" si="160"/>
        <v>41585.83</v>
      </c>
      <c r="AD266">
        <f t="shared" si="191"/>
        <v>0</v>
      </c>
      <c r="AE266">
        <f t="shared" si="162"/>
        <v>0</v>
      </c>
      <c r="AF266">
        <f t="shared" si="163"/>
        <v>0</v>
      </c>
      <c r="AG266">
        <f t="shared" si="164"/>
        <v>0</v>
      </c>
      <c r="AH266">
        <f t="shared" si="165"/>
        <v>0</v>
      </c>
      <c r="AI266">
        <f t="shared" si="166"/>
        <v>0</v>
      </c>
      <c r="AJ266">
        <f t="shared" si="167"/>
        <v>0</v>
      </c>
      <c r="AK266">
        <v>41585.83</v>
      </c>
      <c r="AL266">
        <v>41585.83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0.45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2</v>
      </c>
      <c r="BJ266" t="s">
        <v>302</v>
      </c>
      <c r="BM266">
        <v>500002</v>
      </c>
      <c r="BN266">
        <v>91385276</v>
      </c>
      <c r="BO266" t="s">
        <v>300</v>
      </c>
      <c r="BP266">
        <v>1</v>
      </c>
      <c r="BQ266">
        <v>12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0</v>
      </c>
      <c r="CF266">
        <v>0</v>
      </c>
      <c r="CG266">
        <v>0</v>
      </c>
      <c r="CH266">
        <v>47</v>
      </c>
      <c r="CI266">
        <v>0</v>
      </c>
      <c r="CJ266">
        <v>0</v>
      </c>
      <c r="CK266">
        <v>0</v>
      </c>
      <c r="CL266">
        <v>0</v>
      </c>
      <c r="CM266">
        <v>0</v>
      </c>
      <c r="CN266" t="s">
        <v>3</v>
      </c>
      <c r="CO266">
        <v>0</v>
      </c>
      <c r="CP266">
        <f t="shared" si="168"/>
        <v>0</v>
      </c>
      <c r="CQ266">
        <f t="shared" si="192"/>
        <v>18713.62</v>
      </c>
      <c r="CR266">
        <f t="shared" si="193"/>
        <v>0</v>
      </c>
      <c r="CS266">
        <f t="shared" si="169"/>
        <v>0</v>
      </c>
      <c r="CT266">
        <f t="shared" si="170"/>
        <v>0</v>
      </c>
      <c r="CU266">
        <f t="shared" si="171"/>
        <v>0</v>
      </c>
      <c r="CV266">
        <f t="shared" si="172"/>
        <v>0</v>
      </c>
      <c r="CW266">
        <f t="shared" si="173"/>
        <v>0</v>
      </c>
      <c r="CX266">
        <f t="shared" si="174"/>
        <v>0</v>
      </c>
      <c r="CY266">
        <f>0</f>
        <v>0</v>
      </c>
      <c r="CZ266">
        <f>0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155</v>
      </c>
      <c r="DW266" t="s">
        <v>155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91385619</v>
      </c>
      <c r="EF266">
        <v>12</v>
      </c>
      <c r="EG266" t="s">
        <v>239</v>
      </c>
      <c r="EH266">
        <v>0</v>
      </c>
      <c r="EI266" t="s">
        <v>3</v>
      </c>
      <c r="EJ266">
        <v>2</v>
      </c>
      <c r="EK266">
        <v>500002</v>
      </c>
      <c r="EL266" t="s">
        <v>240</v>
      </c>
      <c r="EM266" t="s">
        <v>241</v>
      </c>
      <c r="EO266" t="s">
        <v>3</v>
      </c>
      <c r="EQ266">
        <v>0</v>
      </c>
      <c r="ER266">
        <v>41585.83</v>
      </c>
      <c r="ES266">
        <v>41585.83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3</v>
      </c>
      <c r="GD266">
        <v>1</v>
      </c>
      <c r="GF266">
        <v>1571129139</v>
      </c>
      <c r="GG266">
        <v>2</v>
      </c>
      <c r="GH266">
        <v>1</v>
      </c>
      <c r="GI266">
        <v>2</v>
      </c>
      <c r="GJ266">
        <v>0</v>
      </c>
      <c r="GK266">
        <v>0</v>
      </c>
      <c r="GL266">
        <f t="shared" si="175"/>
        <v>0</v>
      </c>
      <c r="GM266">
        <f t="shared" si="176"/>
        <v>0</v>
      </c>
      <c r="GN266">
        <f t="shared" si="177"/>
        <v>0</v>
      </c>
      <c r="GO266">
        <f t="shared" si="178"/>
        <v>0</v>
      </c>
      <c r="GP266">
        <f t="shared" si="179"/>
        <v>0</v>
      </c>
      <c r="GR266">
        <v>0</v>
      </c>
      <c r="GS266">
        <v>3</v>
      </c>
      <c r="GT266">
        <v>0</v>
      </c>
      <c r="GU266" t="s">
        <v>3</v>
      </c>
      <c r="GV266">
        <f t="shared" si="180"/>
        <v>0</v>
      </c>
      <c r="GW266">
        <v>1</v>
      </c>
      <c r="GX266">
        <f t="shared" si="181"/>
        <v>0</v>
      </c>
      <c r="HA266">
        <v>0</v>
      </c>
      <c r="HB266">
        <v>0</v>
      </c>
      <c r="HC266">
        <f t="shared" si="182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55">
      <c r="A267" s="2">
        <v>17</v>
      </c>
      <c r="B267" s="2">
        <v>1</v>
      </c>
      <c r="C267" s="2"/>
      <c r="D267" s="2"/>
      <c r="E267" s="2" t="s">
        <v>303</v>
      </c>
      <c r="F267" s="2" t="s">
        <v>304</v>
      </c>
      <c r="G267" s="2" t="s">
        <v>305</v>
      </c>
      <c r="H267" s="2" t="s">
        <v>282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f t="shared" si="147"/>
        <v>0</v>
      </c>
      <c r="O267" s="2">
        <f t="shared" si="148"/>
        <v>0</v>
      </c>
      <c r="P267" s="2">
        <f t="shared" si="149"/>
        <v>0</v>
      </c>
      <c r="Q267" s="2">
        <f t="shared" si="150"/>
        <v>0</v>
      </c>
      <c r="R267" s="2">
        <f t="shared" si="151"/>
        <v>0</v>
      </c>
      <c r="S267" s="2">
        <f t="shared" si="152"/>
        <v>0</v>
      </c>
      <c r="T267" s="2">
        <f t="shared" si="153"/>
        <v>0</v>
      </c>
      <c r="U267" s="2">
        <f t="shared" si="154"/>
        <v>0</v>
      </c>
      <c r="V267" s="2">
        <f t="shared" si="155"/>
        <v>0</v>
      </c>
      <c r="W267" s="2">
        <f t="shared" si="156"/>
        <v>0</v>
      </c>
      <c r="X267" s="2">
        <f t="shared" si="157"/>
        <v>0</v>
      </c>
      <c r="Y267" s="2">
        <f t="shared" si="158"/>
        <v>0</v>
      </c>
      <c r="Z267" s="2"/>
      <c r="AA267" s="2">
        <v>92418497</v>
      </c>
      <c r="AB267" s="2">
        <f t="shared" si="159"/>
        <v>58.49</v>
      </c>
      <c r="AC267" s="2">
        <f t="shared" si="160"/>
        <v>58.49</v>
      </c>
      <c r="AD267" s="2">
        <f t="shared" si="191"/>
        <v>0</v>
      </c>
      <c r="AE267" s="2">
        <f t="shared" si="162"/>
        <v>0</v>
      </c>
      <c r="AF267" s="2">
        <f t="shared" si="163"/>
        <v>0</v>
      </c>
      <c r="AG267" s="2">
        <f t="shared" si="164"/>
        <v>0</v>
      </c>
      <c r="AH267" s="2">
        <f t="shared" si="165"/>
        <v>0</v>
      </c>
      <c r="AI267" s="2">
        <f t="shared" si="166"/>
        <v>0</v>
      </c>
      <c r="AJ267" s="2">
        <f t="shared" si="167"/>
        <v>0</v>
      </c>
      <c r="AK267" s="2">
        <v>58.49</v>
      </c>
      <c r="AL267" s="2">
        <v>58.49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1</v>
      </c>
      <c r="AW267" s="2">
        <v>1</v>
      </c>
      <c r="AX267" s="2"/>
      <c r="AY267" s="2"/>
      <c r="AZ267" s="2">
        <v>1</v>
      </c>
      <c r="BA267" s="2">
        <v>1</v>
      </c>
      <c r="BB267" s="2">
        <v>1</v>
      </c>
      <c r="BC267" s="2">
        <v>1.24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3</v>
      </c>
      <c r="BI267" s="2">
        <v>2</v>
      </c>
      <c r="BJ267" s="2" t="s">
        <v>306</v>
      </c>
      <c r="BK267" s="2"/>
      <c r="BL267" s="2"/>
      <c r="BM267" s="2">
        <v>500002</v>
      </c>
      <c r="BN267" s="2">
        <v>91385276</v>
      </c>
      <c r="BO267" s="2" t="s">
        <v>304</v>
      </c>
      <c r="BP267" s="2">
        <v>1</v>
      </c>
      <c r="BQ267" s="2">
        <v>12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0</v>
      </c>
      <c r="CA267" s="2">
        <v>0</v>
      </c>
      <c r="CB267" s="2" t="s">
        <v>3</v>
      </c>
      <c r="CC267" s="2"/>
      <c r="CD267" s="2"/>
      <c r="CE267" s="2">
        <v>0</v>
      </c>
      <c r="CF267" s="2">
        <v>0</v>
      </c>
      <c r="CG267" s="2">
        <v>0</v>
      </c>
      <c r="CH267" s="2">
        <v>48</v>
      </c>
      <c r="CI267" s="2">
        <v>0</v>
      </c>
      <c r="CJ267" s="2">
        <v>0</v>
      </c>
      <c r="CK267" s="2">
        <v>0</v>
      </c>
      <c r="CL267" s="2">
        <v>0</v>
      </c>
      <c r="CM267" s="2">
        <v>0</v>
      </c>
      <c r="CN267" s="2" t="s">
        <v>3</v>
      </c>
      <c r="CO267" s="2">
        <v>0</v>
      </c>
      <c r="CP267" s="2">
        <f t="shared" si="168"/>
        <v>0</v>
      </c>
      <c r="CQ267" s="2">
        <f t="shared" si="192"/>
        <v>72.53</v>
      </c>
      <c r="CR267" s="2">
        <f t="shared" si="193"/>
        <v>0</v>
      </c>
      <c r="CS267" s="2">
        <f t="shared" si="169"/>
        <v>0</v>
      </c>
      <c r="CT267" s="2">
        <f t="shared" si="170"/>
        <v>0</v>
      </c>
      <c r="CU267" s="2">
        <f t="shared" si="171"/>
        <v>0</v>
      </c>
      <c r="CV267" s="2">
        <f t="shared" si="172"/>
        <v>0</v>
      </c>
      <c r="CW267" s="2">
        <f t="shared" si="173"/>
        <v>0</v>
      </c>
      <c r="CX267" s="2">
        <f t="shared" si="174"/>
        <v>0</v>
      </c>
      <c r="CY267" s="2">
        <f>0</f>
        <v>0</v>
      </c>
      <c r="CZ267" s="2">
        <f>0</f>
        <v>0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1003</v>
      </c>
      <c r="DV267" s="2" t="s">
        <v>282</v>
      </c>
      <c r="DW267" s="2" t="s">
        <v>282</v>
      </c>
      <c r="DX267" s="2">
        <v>1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91385619</v>
      </c>
      <c r="EF267" s="2">
        <v>12</v>
      </c>
      <c r="EG267" s="2" t="s">
        <v>239</v>
      </c>
      <c r="EH267" s="2">
        <v>0</v>
      </c>
      <c r="EI267" s="2" t="s">
        <v>3</v>
      </c>
      <c r="EJ267" s="2">
        <v>2</v>
      </c>
      <c r="EK267" s="2">
        <v>500002</v>
      </c>
      <c r="EL267" s="2" t="s">
        <v>240</v>
      </c>
      <c r="EM267" s="2" t="s">
        <v>241</v>
      </c>
      <c r="EN267" s="2"/>
      <c r="EO267" s="2" t="s">
        <v>3</v>
      </c>
      <c r="EP267" s="2"/>
      <c r="EQ267" s="2">
        <v>0</v>
      </c>
      <c r="ER267" s="2">
        <v>58.49</v>
      </c>
      <c r="ES267" s="2">
        <v>58.49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>
        <v>0</v>
      </c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v>0</v>
      </c>
      <c r="FS267" s="2">
        <v>0</v>
      </c>
      <c r="FT267" s="2"/>
      <c r="FU267" s="2"/>
      <c r="FV267" s="2"/>
      <c r="FW267" s="2"/>
      <c r="FX267" s="2">
        <v>0</v>
      </c>
      <c r="FY267" s="2">
        <v>0</v>
      </c>
      <c r="FZ267" s="2"/>
      <c r="GA267" s="2" t="s">
        <v>3</v>
      </c>
      <c r="GB267" s="2"/>
      <c r="GC267" s="2"/>
      <c r="GD267" s="2">
        <v>1</v>
      </c>
      <c r="GE267" s="2"/>
      <c r="GF267" s="2">
        <v>1417557817</v>
      </c>
      <c r="GG267" s="2">
        <v>2</v>
      </c>
      <c r="GH267" s="2">
        <v>1</v>
      </c>
      <c r="GI267" s="2">
        <v>2</v>
      </c>
      <c r="GJ267" s="2">
        <v>0</v>
      </c>
      <c r="GK267" s="2">
        <v>0</v>
      </c>
      <c r="GL267" s="2">
        <f t="shared" si="175"/>
        <v>0</v>
      </c>
      <c r="GM267" s="2">
        <f t="shared" si="176"/>
        <v>0</v>
      </c>
      <c r="GN267" s="2">
        <f t="shared" si="177"/>
        <v>0</v>
      </c>
      <c r="GO267" s="2">
        <f t="shared" si="178"/>
        <v>0</v>
      </c>
      <c r="GP267" s="2">
        <f t="shared" si="179"/>
        <v>0</v>
      </c>
      <c r="GQ267" s="2"/>
      <c r="GR267" s="2">
        <v>0</v>
      </c>
      <c r="GS267" s="2">
        <v>3</v>
      </c>
      <c r="GT267" s="2">
        <v>0</v>
      </c>
      <c r="GU267" s="2" t="s">
        <v>3</v>
      </c>
      <c r="GV267" s="2">
        <f t="shared" si="180"/>
        <v>0</v>
      </c>
      <c r="GW267" s="2">
        <v>1</v>
      </c>
      <c r="GX267" s="2">
        <f t="shared" si="181"/>
        <v>0</v>
      </c>
      <c r="GY267" s="2"/>
      <c r="GZ267" s="2"/>
      <c r="HA267" s="2">
        <v>0</v>
      </c>
      <c r="HB267" s="2">
        <v>0</v>
      </c>
      <c r="HC267" s="2">
        <f t="shared" si="182"/>
        <v>0</v>
      </c>
      <c r="HD267" s="2"/>
      <c r="HE267" s="2" t="s">
        <v>3</v>
      </c>
      <c r="HF267" s="2" t="s">
        <v>3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>
        <v>0</v>
      </c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>
      <c r="A268">
        <v>17</v>
      </c>
      <c r="B268">
        <v>1</v>
      </c>
      <c r="E268" t="s">
        <v>303</v>
      </c>
      <c r="F268" t="s">
        <v>304</v>
      </c>
      <c r="G268" t="s">
        <v>305</v>
      </c>
      <c r="H268" t="s">
        <v>282</v>
      </c>
      <c r="I268">
        <v>0</v>
      </c>
      <c r="J268">
        <v>0</v>
      </c>
      <c r="K268">
        <v>0</v>
      </c>
      <c r="L268">
        <v>0</v>
      </c>
      <c r="M268">
        <v>0</v>
      </c>
      <c r="N268">
        <f t="shared" si="147"/>
        <v>0</v>
      </c>
      <c r="O268">
        <f t="shared" si="148"/>
        <v>0</v>
      </c>
      <c r="P268">
        <f t="shared" si="149"/>
        <v>0</v>
      </c>
      <c r="Q268">
        <f t="shared" si="150"/>
        <v>0</v>
      </c>
      <c r="R268">
        <f t="shared" si="151"/>
        <v>0</v>
      </c>
      <c r="S268">
        <f t="shared" si="152"/>
        <v>0</v>
      </c>
      <c r="T268">
        <f t="shared" si="153"/>
        <v>0</v>
      </c>
      <c r="U268">
        <f t="shared" si="154"/>
        <v>0</v>
      </c>
      <c r="V268">
        <f t="shared" si="155"/>
        <v>0</v>
      </c>
      <c r="W268">
        <f t="shared" si="156"/>
        <v>0</v>
      </c>
      <c r="X268">
        <f t="shared" si="157"/>
        <v>0</v>
      </c>
      <c r="Y268">
        <f t="shared" si="158"/>
        <v>0</v>
      </c>
      <c r="AA268">
        <v>92418442</v>
      </c>
      <c r="AB268">
        <f t="shared" si="159"/>
        <v>58.49</v>
      </c>
      <c r="AC268">
        <f t="shared" si="160"/>
        <v>58.49</v>
      </c>
      <c r="AD268">
        <f t="shared" si="191"/>
        <v>0</v>
      </c>
      <c r="AE268">
        <f t="shared" si="162"/>
        <v>0</v>
      </c>
      <c r="AF268">
        <f t="shared" si="163"/>
        <v>0</v>
      </c>
      <c r="AG268">
        <f t="shared" si="164"/>
        <v>0</v>
      </c>
      <c r="AH268">
        <f t="shared" si="165"/>
        <v>0</v>
      </c>
      <c r="AI268">
        <f t="shared" si="166"/>
        <v>0</v>
      </c>
      <c r="AJ268">
        <f t="shared" si="167"/>
        <v>0</v>
      </c>
      <c r="AK268">
        <v>58.49</v>
      </c>
      <c r="AL268">
        <v>58.49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1.24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2</v>
      </c>
      <c r="BJ268" t="s">
        <v>306</v>
      </c>
      <c r="BM268">
        <v>500002</v>
      </c>
      <c r="BN268">
        <v>91385276</v>
      </c>
      <c r="BO268" t="s">
        <v>304</v>
      </c>
      <c r="BP268">
        <v>1</v>
      </c>
      <c r="BQ268">
        <v>12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0</v>
      </c>
      <c r="CF268">
        <v>0</v>
      </c>
      <c r="CG268">
        <v>0</v>
      </c>
      <c r="CH268">
        <v>48</v>
      </c>
      <c r="CI268">
        <v>0</v>
      </c>
      <c r="CJ268">
        <v>0</v>
      </c>
      <c r="CK268">
        <v>0</v>
      </c>
      <c r="CL268">
        <v>0</v>
      </c>
      <c r="CM268">
        <v>0</v>
      </c>
      <c r="CN268" t="s">
        <v>3</v>
      </c>
      <c r="CO268">
        <v>0</v>
      </c>
      <c r="CP268">
        <f t="shared" si="168"/>
        <v>0</v>
      </c>
      <c r="CQ268">
        <f t="shared" si="192"/>
        <v>72.53</v>
      </c>
      <c r="CR268">
        <f t="shared" si="193"/>
        <v>0</v>
      </c>
      <c r="CS268">
        <f t="shared" si="169"/>
        <v>0</v>
      </c>
      <c r="CT268">
        <f t="shared" si="170"/>
        <v>0</v>
      </c>
      <c r="CU268">
        <f t="shared" si="171"/>
        <v>0</v>
      </c>
      <c r="CV268">
        <f t="shared" si="172"/>
        <v>0</v>
      </c>
      <c r="CW268">
        <f t="shared" si="173"/>
        <v>0</v>
      </c>
      <c r="CX268">
        <f t="shared" si="174"/>
        <v>0</v>
      </c>
      <c r="CY268">
        <f>0</f>
        <v>0</v>
      </c>
      <c r="CZ268">
        <f>0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1003</v>
      </c>
      <c r="DV268" t="s">
        <v>282</v>
      </c>
      <c r="DW268" t="s">
        <v>282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91385619</v>
      </c>
      <c r="EF268">
        <v>12</v>
      </c>
      <c r="EG268" t="s">
        <v>239</v>
      </c>
      <c r="EH268">
        <v>0</v>
      </c>
      <c r="EI268" t="s">
        <v>3</v>
      </c>
      <c r="EJ268">
        <v>2</v>
      </c>
      <c r="EK268">
        <v>500002</v>
      </c>
      <c r="EL268" t="s">
        <v>240</v>
      </c>
      <c r="EM268" t="s">
        <v>241</v>
      </c>
      <c r="EO268" t="s">
        <v>3</v>
      </c>
      <c r="EQ268">
        <v>0</v>
      </c>
      <c r="ER268">
        <v>58.49</v>
      </c>
      <c r="ES268">
        <v>58.49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3</v>
      </c>
      <c r="GD268">
        <v>1</v>
      </c>
      <c r="GF268">
        <v>1417557817</v>
      </c>
      <c r="GG268">
        <v>2</v>
      </c>
      <c r="GH268">
        <v>1</v>
      </c>
      <c r="GI268">
        <v>2</v>
      </c>
      <c r="GJ268">
        <v>0</v>
      </c>
      <c r="GK268">
        <v>0</v>
      </c>
      <c r="GL268">
        <f t="shared" si="175"/>
        <v>0</v>
      </c>
      <c r="GM268">
        <f t="shared" si="176"/>
        <v>0</v>
      </c>
      <c r="GN268">
        <f t="shared" si="177"/>
        <v>0</v>
      </c>
      <c r="GO268">
        <f t="shared" si="178"/>
        <v>0</v>
      </c>
      <c r="GP268">
        <f t="shared" si="179"/>
        <v>0</v>
      </c>
      <c r="GR268">
        <v>0</v>
      </c>
      <c r="GS268">
        <v>3</v>
      </c>
      <c r="GT268">
        <v>0</v>
      </c>
      <c r="GU268" t="s">
        <v>3</v>
      </c>
      <c r="GV268">
        <f t="shared" si="180"/>
        <v>0</v>
      </c>
      <c r="GW268">
        <v>1</v>
      </c>
      <c r="GX268">
        <f t="shared" si="181"/>
        <v>0</v>
      </c>
      <c r="HA268">
        <v>0</v>
      </c>
      <c r="HB268">
        <v>0</v>
      </c>
      <c r="HC268">
        <f t="shared" si="182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55">
      <c r="A269" s="2">
        <v>17</v>
      </c>
      <c r="B269" s="2">
        <v>1</v>
      </c>
      <c r="C269" s="2"/>
      <c r="D269" s="2"/>
      <c r="E269" s="2" t="s">
        <v>307</v>
      </c>
      <c r="F269" s="2" t="s">
        <v>308</v>
      </c>
      <c r="G269" s="2" t="s">
        <v>309</v>
      </c>
      <c r="H269" s="2" t="s">
        <v>310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f t="shared" si="147"/>
        <v>0</v>
      </c>
      <c r="O269" s="2">
        <f t="shared" si="148"/>
        <v>0</v>
      </c>
      <c r="P269" s="2">
        <f t="shared" si="149"/>
        <v>0</v>
      </c>
      <c r="Q269" s="2">
        <f t="shared" si="150"/>
        <v>0</v>
      </c>
      <c r="R269" s="2">
        <f t="shared" si="151"/>
        <v>0</v>
      </c>
      <c r="S269" s="2">
        <f t="shared" si="152"/>
        <v>0</v>
      </c>
      <c r="T269" s="2">
        <f t="shared" si="153"/>
        <v>0</v>
      </c>
      <c r="U269" s="2">
        <f t="shared" si="154"/>
        <v>0</v>
      </c>
      <c r="V269" s="2">
        <f t="shared" si="155"/>
        <v>0</v>
      </c>
      <c r="W269" s="2">
        <f t="shared" si="156"/>
        <v>0</v>
      </c>
      <c r="X269" s="2">
        <f t="shared" si="157"/>
        <v>0</v>
      </c>
      <c r="Y269" s="2">
        <f t="shared" si="158"/>
        <v>0</v>
      </c>
      <c r="Z269" s="2"/>
      <c r="AA269" s="2">
        <v>92418497</v>
      </c>
      <c r="AB269" s="2">
        <f t="shared" si="159"/>
        <v>512.16999999999996</v>
      </c>
      <c r="AC269" s="2">
        <f t="shared" si="160"/>
        <v>512.16999999999996</v>
      </c>
      <c r="AD269" s="2">
        <f>ROUND((ET269),2)</f>
        <v>0</v>
      </c>
      <c r="AE269" s="2">
        <f t="shared" si="162"/>
        <v>0</v>
      </c>
      <c r="AF269" s="2">
        <f t="shared" si="163"/>
        <v>0</v>
      </c>
      <c r="AG269" s="2">
        <f t="shared" si="164"/>
        <v>0</v>
      </c>
      <c r="AH269" s="2">
        <f t="shared" si="165"/>
        <v>0</v>
      </c>
      <c r="AI269" s="2">
        <f t="shared" si="166"/>
        <v>0</v>
      </c>
      <c r="AJ269" s="2">
        <f t="shared" si="167"/>
        <v>0</v>
      </c>
      <c r="AK269" s="2">
        <v>512.16999999999996</v>
      </c>
      <c r="AL269" s="2">
        <v>512.16999999999996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1</v>
      </c>
      <c r="AW269" s="2">
        <v>1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3</v>
      </c>
      <c r="BI269" s="2">
        <v>1</v>
      </c>
      <c r="BJ269" s="2" t="s">
        <v>308</v>
      </c>
      <c r="BK269" s="2"/>
      <c r="BL269" s="2"/>
      <c r="BM269" s="2">
        <v>900</v>
      </c>
      <c r="BN269" s="2">
        <v>0</v>
      </c>
      <c r="BO269" s="2" t="s">
        <v>3</v>
      </c>
      <c r="BP269" s="2">
        <v>0</v>
      </c>
      <c r="BQ269" s="2">
        <v>90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0</v>
      </c>
      <c r="CA269" s="2">
        <v>0</v>
      </c>
      <c r="CB269" s="2" t="s">
        <v>3</v>
      </c>
      <c r="CC269" s="2"/>
      <c r="CD269" s="2"/>
      <c r="CE269" s="2">
        <v>0</v>
      </c>
      <c r="CF269" s="2">
        <v>0</v>
      </c>
      <c r="CG269" s="2">
        <v>0</v>
      </c>
      <c r="CH269" s="2">
        <v>49</v>
      </c>
      <c r="CI269" s="2">
        <v>0</v>
      </c>
      <c r="CJ269" s="2">
        <v>0</v>
      </c>
      <c r="CK269" s="2">
        <v>0</v>
      </c>
      <c r="CL269" s="2">
        <v>0</v>
      </c>
      <c r="CM269" s="2">
        <v>0</v>
      </c>
      <c r="CN269" s="2" t="s">
        <v>3</v>
      </c>
      <c r="CO269" s="2">
        <v>0</v>
      </c>
      <c r="CP269" s="2">
        <f t="shared" si="168"/>
        <v>0</v>
      </c>
      <c r="CQ269" s="2">
        <f>ROUND(AL269,2)</f>
        <v>512.16999999999996</v>
      </c>
      <c r="CR269" s="2">
        <f>ROUND(AM269,2)</f>
        <v>0</v>
      </c>
      <c r="CS269" s="2">
        <f t="shared" si="169"/>
        <v>0</v>
      </c>
      <c r="CT269" s="2">
        <f t="shared" si="170"/>
        <v>0</v>
      </c>
      <c r="CU269" s="2">
        <f t="shared" si="171"/>
        <v>0</v>
      </c>
      <c r="CV269" s="2">
        <f t="shared" si="172"/>
        <v>0</v>
      </c>
      <c r="CW269" s="2">
        <f t="shared" si="173"/>
        <v>0</v>
      </c>
      <c r="CX269" s="2">
        <f t="shared" si="174"/>
        <v>0</v>
      </c>
      <c r="CY269" s="2">
        <f>0</f>
        <v>0</v>
      </c>
      <c r="CZ269" s="2">
        <f>0</f>
        <v>0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1010</v>
      </c>
      <c r="DV269" s="2" t="s">
        <v>310</v>
      </c>
      <c r="DW269" s="2" t="s">
        <v>311</v>
      </c>
      <c r="DX269" s="2">
        <v>1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91386121</v>
      </c>
      <c r="EF269" s="2">
        <v>90</v>
      </c>
      <c r="EG269" s="2" t="s">
        <v>274</v>
      </c>
      <c r="EH269" s="2">
        <v>0</v>
      </c>
      <c r="EI269" s="2" t="s">
        <v>3</v>
      </c>
      <c r="EJ269" s="2">
        <v>1</v>
      </c>
      <c r="EK269" s="2">
        <v>900</v>
      </c>
      <c r="EL269" s="2" t="s">
        <v>274</v>
      </c>
      <c r="EM269" s="2" t="s">
        <v>275</v>
      </c>
      <c r="EN269" s="2"/>
      <c r="EO269" s="2" t="s">
        <v>3</v>
      </c>
      <c r="EP269" s="2"/>
      <c r="EQ269" s="2">
        <v>16</v>
      </c>
      <c r="ER269" s="2">
        <v>511.05</v>
      </c>
      <c r="ES269" s="2">
        <v>512.16999999999996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>
        <v>0</v>
      </c>
      <c r="EZ269" s="2">
        <v>5</v>
      </c>
      <c r="FA269" s="2"/>
      <c r="FB269" s="2"/>
      <c r="FC269" s="2">
        <v>0</v>
      </c>
      <c r="FD269" s="2">
        <v>18</v>
      </c>
      <c r="FE269" s="2"/>
      <c r="FF269" s="2">
        <v>512.16999999999996</v>
      </c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v>0</v>
      </c>
      <c r="FS269" s="2">
        <v>0</v>
      </c>
      <c r="FT269" s="2"/>
      <c r="FU269" s="2"/>
      <c r="FV269" s="2"/>
      <c r="FW269" s="2"/>
      <c r="FX269" s="2">
        <v>0</v>
      </c>
      <c r="FY269" s="2">
        <v>0</v>
      </c>
      <c r="FZ269" s="2"/>
      <c r="GA269" s="2" t="s">
        <v>3</v>
      </c>
      <c r="GB269" s="2"/>
      <c r="GC269" s="2"/>
      <c r="GD269" s="2">
        <v>1</v>
      </c>
      <c r="GE269" s="2"/>
      <c r="GF269" s="2">
        <v>-643631058</v>
      </c>
      <c r="GG269" s="2">
        <v>2</v>
      </c>
      <c r="GH269" s="2">
        <v>3</v>
      </c>
      <c r="GI269" s="2">
        <v>-2</v>
      </c>
      <c r="GJ269" s="2">
        <v>0</v>
      </c>
      <c r="GK269" s="2">
        <v>0</v>
      </c>
      <c r="GL269" s="2">
        <f t="shared" si="175"/>
        <v>0</v>
      </c>
      <c r="GM269" s="2">
        <f t="shared" si="176"/>
        <v>0</v>
      </c>
      <c r="GN269" s="2">
        <f t="shared" si="177"/>
        <v>0</v>
      </c>
      <c r="GO269" s="2">
        <f t="shared" si="178"/>
        <v>0</v>
      </c>
      <c r="GP269" s="2">
        <f t="shared" si="179"/>
        <v>0</v>
      </c>
      <c r="GQ269" s="2"/>
      <c r="GR269" s="2">
        <v>1</v>
      </c>
      <c r="GS269" s="2">
        <v>1</v>
      </c>
      <c r="GT269" s="2">
        <v>0</v>
      </c>
      <c r="GU269" s="2" t="s">
        <v>3</v>
      </c>
      <c r="GV269" s="2">
        <f t="shared" si="180"/>
        <v>0</v>
      </c>
      <c r="GW269" s="2">
        <v>1</v>
      </c>
      <c r="GX269" s="2">
        <f t="shared" si="181"/>
        <v>0</v>
      </c>
      <c r="GY269" s="2"/>
      <c r="GZ269" s="2"/>
      <c r="HA269" s="2">
        <v>0</v>
      </c>
      <c r="HB269" s="2">
        <v>0</v>
      </c>
      <c r="HC269" s="2">
        <f t="shared" si="182"/>
        <v>0</v>
      </c>
      <c r="HD269" s="2"/>
      <c r="HE269" s="2" t="s">
        <v>3</v>
      </c>
      <c r="HF269" s="2" t="s">
        <v>3</v>
      </c>
      <c r="HG269" s="2">
        <f>ROUND(ROUND(AL269,2)*I269,2)</f>
        <v>0</v>
      </c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>
        <v>0</v>
      </c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>
      <c r="A270">
        <v>17</v>
      </c>
      <c r="B270">
        <v>1</v>
      </c>
      <c r="E270" t="s">
        <v>307</v>
      </c>
      <c r="F270" t="s">
        <v>308</v>
      </c>
      <c r="G270" t="s">
        <v>309</v>
      </c>
      <c r="H270" t="s">
        <v>310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f t="shared" si="147"/>
        <v>0</v>
      </c>
      <c r="O270">
        <f t="shared" si="148"/>
        <v>0</v>
      </c>
      <c r="P270">
        <f t="shared" si="149"/>
        <v>0</v>
      </c>
      <c r="Q270">
        <f t="shared" si="150"/>
        <v>0</v>
      </c>
      <c r="R270">
        <f t="shared" si="151"/>
        <v>0</v>
      </c>
      <c r="S270">
        <f t="shared" si="152"/>
        <v>0</v>
      </c>
      <c r="T270">
        <f t="shared" si="153"/>
        <v>0</v>
      </c>
      <c r="U270">
        <f t="shared" si="154"/>
        <v>0</v>
      </c>
      <c r="V270">
        <f t="shared" si="155"/>
        <v>0</v>
      </c>
      <c r="W270">
        <f t="shared" si="156"/>
        <v>0</v>
      </c>
      <c r="X270">
        <f t="shared" si="157"/>
        <v>0</v>
      </c>
      <c r="Y270">
        <f t="shared" si="158"/>
        <v>0</v>
      </c>
      <c r="AA270">
        <v>92418442</v>
      </c>
      <c r="AB270">
        <f t="shared" si="159"/>
        <v>512.16999999999996</v>
      </c>
      <c r="AC270">
        <f t="shared" si="160"/>
        <v>512.16999999999996</v>
      </c>
      <c r="AD270">
        <f>ROUND((ET270),2)</f>
        <v>0</v>
      </c>
      <c r="AE270">
        <f t="shared" si="162"/>
        <v>0</v>
      </c>
      <c r="AF270">
        <f t="shared" si="163"/>
        <v>0</v>
      </c>
      <c r="AG270">
        <f t="shared" si="164"/>
        <v>0</v>
      </c>
      <c r="AH270">
        <f t="shared" si="165"/>
        <v>0</v>
      </c>
      <c r="AI270">
        <f t="shared" si="166"/>
        <v>0</v>
      </c>
      <c r="AJ270">
        <f t="shared" si="167"/>
        <v>0</v>
      </c>
      <c r="AK270">
        <v>512.16999999999996</v>
      </c>
      <c r="AL270">
        <v>512.16999999999996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308</v>
      </c>
      <c r="BM270">
        <v>900</v>
      </c>
      <c r="BN270">
        <v>0</v>
      </c>
      <c r="BO270" t="s">
        <v>3</v>
      </c>
      <c r="BP270">
        <v>0</v>
      </c>
      <c r="BQ270">
        <v>90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H270">
        <v>49</v>
      </c>
      <c r="CI270">
        <v>0</v>
      </c>
      <c r="CJ270">
        <v>0</v>
      </c>
      <c r="CK270">
        <v>0</v>
      </c>
      <c r="CL270">
        <v>0</v>
      </c>
      <c r="CM270">
        <v>0</v>
      </c>
      <c r="CN270" t="s">
        <v>3</v>
      </c>
      <c r="CO270">
        <v>0</v>
      </c>
      <c r="CP270">
        <f t="shared" si="168"/>
        <v>0</v>
      </c>
      <c r="CQ270">
        <f>ROUND(AL270,2)</f>
        <v>512.16999999999996</v>
      </c>
      <c r="CR270">
        <f>ROUND(AM270,2)</f>
        <v>0</v>
      </c>
      <c r="CS270">
        <f t="shared" si="169"/>
        <v>0</v>
      </c>
      <c r="CT270">
        <f t="shared" si="170"/>
        <v>0</v>
      </c>
      <c r="CU270">
        <f t="shared" si="171"/>
        <v>0</v>
      </c>
      <c r="CV270">
        <f t="shared" si="172"/>
        <v>0</v>
      </c>
      <c r="CW270">
        <f t="shared" si="173"/>
        <v>0</v>
      </c>
      <c r="CX270">
        <f t="shared" si="174"/>
        <v>0</v>
      </c>
      <c r="CY270">
        <f>0</f>
        <v>0</v>
      </c>
      <c r="CZ270">
        <f>0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1010</v>
      </c>
      <c r="DV270" t="s">
        <v>310</v>
      </c>
      <c r="DW270" t="s">
        <v>311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91386121</v>
      </c>
      <c r="EF270">
        <v>90</v>
      </c>
      <c r="EG270" t="s">
        <v>274</v>
      </c>
      <c r="EH270">
        <v>0</v>
      </c>
      <c r="EI270" t="s">
        <v>3</v>
      </c>
      <c r="EJ270">
        <v>1</v>
      </c>
      <c r="EK270">
        <v>900</v>
      </c>
      <c r="EL270" t="s">
        <v>274</v>
      </c>
      <c r="EM270" t="s">
        <v>275</v>
      </c>
      <c r="EO270" t="s">
        <v>3</v>
      </c>
      <c r="EQ270">
        <v>16</v>
      </c>
      <c r="ER270">
        <v>511.05</v>
      </c>
      <c r="ES270">
        <v>512.16999999999996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5</v>
      </c>
      <c r="FC270">
        <v>0</v>
      </c>
      <c r="FD270">
        <v>18</v>
      </c>
      <c r="FF270">
        <v>512.16999999999996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3</v>
      </c>
      <c r="GD270">
        <v>1</v>
      </c>
      <c r="GF270">
        <v>-643631058</v>
      </c>
      <c r="GG270">
        <v>2</v>
      </c>
      <c r="GH270">
        <v>3</v>
      </c>
      <c r="GI270">
        <v>-2</v>
      </c>
      <c r="GJ270">
        <v>0</v>
      </c>
      <c r="GK270">
        <v>0</v>
      </c>
      <c r="GL270">
        <f t="shared" si="175"/>
        <v>0</v>
      </c>
      <c r="GM270">
        <f t="shared" si="176"/>
        <v>0</v>
      </c>
      <c r="GN270">
        <f t="shared" si="177"/>
        <v>0</v>
      </c>
      <c r="GO270">
        <f t="shared" si="178"/>
        <v>0</v>
      </c>
      <c r="GP270">
        <f t="shared" si="179"/>
        <v>0</v>
      </c>
      <c r="GR270">
        <v>1</v>
      </c>
      <c r="GS270">
        <v>1</v>
      </c>
      <c r="GT270">
        <v>0</v>
      </c>
      <c r="GU270" t="s">
        <v>3</v>
      </c>
      <c r="GV270">
        <f t="shared" si="180"/>
        <v>0</v>
      </c>
      <c r="GW270">
        <v>1</v>
      </c>
      <c r="GX270">
        <f t="shared" si="181"/>
        <v>0</v>
      </c>
      <c r="HA270">
        <v>0</v>
      </c>
      <c r="HB270">
        <v>0</v>
      </c>
      <c r="HC270">
        <f t="shared" si="182"/>
        <v>0</v>
      </c>
      <c r="HE270" t="s">
        <v>3</v>
      </c>
      <c r="HF270" t="s">
        <v>3</v>
      </c>
      <c r="HG270">
        <f>ROUND(ROUND(AL270,2)*I270,2)</f>
        <v>0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2" spans="1:255">
      <c r="A272" s="3">
        <v>51</v>
      </c>
      <c r="B272" s="3">
        <f>B227</f>
        <v>1</v>
      </c>
      <c r="C272" s="3">
        <f>A227</f>
        <v>4</v>
      </c>
      <c r="D272" s="3">
        <f>ROW(A227)</f>
        <v>227</v>
      </c>
      <c r="E272" s="3"/>
      <c r="F272" s="3" t="str">
        <f>IF(F227&lt;&gt;"",F227,"")</f>
        <v>Новый раздел</v>
      </c>
      <c r="G272" s="3" t="str">
        <f>IF(G227&lt;&gt;"",G227,"")</f>
        <v>Материал неучтенный ценником</v>
      </c>
      <c r="H272" s="3">
        <v>0</v>
      </c>
      <c r="I272" s="3"/>
      <c r="J272" s="3"/>
      <c r="K272" s="3"/>
      <c r="L272" s="3"/>
      <c r="M272" s="3"/>
      <c r="N272" s="3"/>
      <c r="O272" s="3">
        <f t="shared" ref="O272:T272" si="194">ROUND(AB272,2)</f>
        <v>7449.18</v>
      </c>
      <c r="P272" s="3">
        <f t="shared" si="194"/>
        <v>7449.18</v>
      </c>
      <c r="Q272" s="3">
        <f t="shared" si="194"/>
        <v>0</v>
      </c>
      <c r="R272" s="3">
        <f t="shared" si="194"/>
        <v>0</v>
      </c>
      <c r="S272" s="3">
        <f t="shared" si="194"/>
        <v>0</v>
      </c>
      <c r="T272" s="3">
        <f t="shared" si="194"/>
        <v>0</v>
      </c>
      <c r="U272" s="3">
        <f>AH272</f>
        <v>0</v>
      </c>
      <c r="V272" s="3">
        <f>AI272</f>
        <v>0</v>
      </c>
      <c r="W272" s="3">
        <f>ROUND(AJ272,2)</f>
        <v>0</v>
      </c>
      <c r="X272" s="3">
        <f>ROUND(AK272,2)</f>
        <v>0</v>
      </c>
      <c r="Y272" s="3">
        <f>ROUND(AL272,2)</f>
        <v>0</v>
      </c>
      <c r="Z272" s="3"/>
      <c r="AA272" s="3"/>
      <c r="AB272" s="3">
        <f>ROUND(SUMIF(AA231:AA270,"=92418497",O231:O270),2)</f>
        <v>7449.18</v>
      </c>
      <c r="AC272" s="3">
        <f>ROUND(SUMIF(AA231:AA270,"=92418497",P231:P270),2)</f>
        <v>7449.18</v>
      </c>
      <c r="AD272" s="3">
        <f>ROUND(SUMIF(AA231:AA270,"=92418497",Q231:Q270),2)</f>
        <v>0</v>
      </c>
      <c r="AE272" s="3">
        <f>ROUND(SUMIF(AA231:AA270,"=92418497",R231:R270),2)</f>
        <v>0</v>
      </c>
      <c r="AF272" s="3">
        <f>ROUND(SUMIF(AA231:AA270,"=92418497",S231:S270),2)</f>
        <v>0</v>
      </c>
      <c r="AG272" s="3">
        <f>ROUND(SUMIF(AA231:AA270,"=92418497",T231:T270),2)</f>
        <v>0</v>
      </c>
      <c r="AH272" s="3">
        <f>SUMIF(AA231:AA270,"=92418497",U231:U270)</f>
        <v>0</v>
      </c>
      <c r="AI272" s="3">
        <f>SUMIF(AA231:AA270,"=92418497",V231:V270)</f>
        <v>0</v>
      </c>
      <c r="AJ272" s="3">
        <f>ROUND(SUMIF(AA231:AA270,"=92418497",W231:W270),2)</f>
        <v>0</v>
      </c>
      <c r="AK272" s="3">
        <f>ROUND(SUMIF(AA231:AA270,"=92418497",X231:X270),2)</f>
        <v>0</v>
      </c>
      <c r="AL272" s="3">
        <f>ROUND(SUMIF(AA231:AA270,"=92418497",Y231:Y270),2)</f>
        <v>0</v>
      </c>
      <c r="AM272" s="3"/>
      <c r="AN272" s="3"/>
      <c r="AO272" s="3">
        <f t="shared" ref="AO272:BD272" si="195">ROUND(BX272,2)</f>
        <v>0</v>
      </c>
      <c r="AP272" s="3">
        <f t="shared" si="195"/>
        <v>0</v>
      </c>
      <c r="AQ272" s="3">
        <f t="shared" si="195"/>
        <v>0</v>
      </c>
      <c r="AR272" s="3">
        <f t="shared" si="195"/>
        <v>7449.18</v>
      </c>
      <c r="AS272" s="3">
        <f t="shared" si="195"/>
        <v>4960.2</v>
      </c>
      <c r="AT272" s="3">
        <f t="shared" si="195"/>
        <v>2488.98</v>
      </c>
      <c r="AU272" s="3">
        <f t="shared" si="195"/>
        <v>0</v>
      </c>
      <c r="AV272" s="3">
        <f t="shared" si="195"/>
        <v>7449.18</v>
      </c>
      <c r="AW272" s="3">
        <f t="shared" si="195"/>
        <v>7449.18</v>
      </c>
      <c r="AX272" s="3">
        <f t="shared" si="195"/>
        <v>0</v>
      </c>
      <c r="AY272" s="3">
        <f t="shared" si="195"/>
        <v>7449.18</v>
      </c>
      <c r="AZ272" s="3">
        <f t="shared" si="195"/>
        <v>0</v>
      </c>
      <c r="BA272" s="3">
        <f t="shared" si="195"/>
        <v>0</v>
      </c>
      <c r="BB272" s="3">
        <f t="shared" si="195"/>
        <v>0</v>
      </c>
      <c r="BC272" s="3">
        <f t="shared" si="195"/>
        <v>0</v>
      </c>
      <c r="BD272" s="3">
        <f t="shared" si="195"/>
        <v>0</v>
      </c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>
        <f>ROUND(SUMIF(AA231:AA270,"=92418497",FQ231:FQ270),2)</f>
        <v>0</v>
      </c>
      <c r="BY272" s="3">
        <f>ROUND(SUMIF(AA231:AA270,"=92418497",FR231:FR270),2)</f>
        <v>0</v>
      </c>
      <c r="BZ272" s="3">
        <f>ROUND(SUMIF(AA231:AA270,"=92418497",GL231:GL270),2)</f>
        <v>0</v>
      </c>
      <c r="CA272" s="3">
        <f>ROUND(SUMIF(AA231:AA270,"=92418497",GM231:GM270),2)</f>
        <v>7449.18</v>
      </c>
      <c r="CB272" s="3">
        <f>ROUND(SUMIF(AA231:AA270,"=92418497",GN231:GN270),2)</f>
        <v>4960.2</v>
      </c>
      <c r="CC272" s="3">
        <f>ROUND(SUMIF(AA231:AA270,"=92418497",GO231:GO270),2)</f>
        <v>2488.98</v>
      </c>
      <c r="CD272" s="3">
        <f>ROUND(SUMIF(AA231:AA270,"=92418497",GP231:GP270),2)</f>
        <v>0</v>
      </c>
      <c r="CE272" s="3">
        <f>AC272-BX272</f>
        <v>7449.18</v>
      </c>
      <c r="CF272" s="3">
        <f>AC272-BY272</f>
        <v>7449.18</v>
      </c>
      <c r="CG272" s="3">
        <f>BX272-BZ272</f>
        <v>0</v>
      </c>
      <c r="CH272" s="3">
        <f>AC272-BX272-BY272+BZ272</f>
        <v>7449.18</v>
      </c>
      <c r="CI272" s="3">
        <f>BY272-BZ272</f>
        <v>0</v>
      </c>
      <c r="CJ272" s="3">
        <f>ROUND(SUMIF(AA231:AA270,"=92418497",GX231:GX270),2)</f>
        <v>0</v>
      </c>
      <c r="CK272" s="3">
        <f>ROUND(SUMIF(AA231:AA270,"=92418497",GY231:GY270),2)</f>
        <v>0</v>
      </c>
      <c r="CL272" s="3">
        <f>ROUND(SUMIF(AA231:AA270,"=92418497",GZ231:GZ270),2)</f>
        <v>0</v>
      </c>
      <c r="CM272" s="3">
        <f>ROUND(SUMIF(AA231:AA270,"=92418497",HD231:HD270),2)</f>
        <v>0</v>
      </c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4">
        <f t="shared" ref="DG272:DL272" si="196">ROUND(DT272,2)</f>
        <v>7449.18</v>
      </c>
      <c r="DH272" s="4">
        <f t="shared" si="196"/>
        <v>7449.18</v>
      </c>
      <c r="DI272" s="4">
        <f t="shared" si="196"/>
        <v>0</v>
      </c>
      <c r="DJ272" s="4">
        <f t="shared" si="196"/>
        <v>0</v>
      </c>
      <c r="DK272" s="4">
        <f t="shared" si="196"/>
        <v>0</v>
      </c>
      <c r="DL272" s="4">
        <f t="shared" si="196"/>
        <v>0</v>
      </c>
      <c r="DM272" s="4">
        <f>DZ272</f>
        <v>0</v>
      </c>
      <c r="DN272" s="4">
        <f>EA272</f>
        <v>0</v>
      </c>
      <c r="DO272" s="4">
        <f>ROUND(EB272,2)</f>
        <v>0</v>
      </c>
      <c r="DP272" s="4">
        <f>ROUND(EC272,2)</f>
        <v>0</v>
      </c>
      <c r="DQ272" s="4">
        <f>ROUND(ED272,2)</f>
        <v>0</v>
      </c>
      <c r="DR272" s="4"/>
      <c r="DS272" s="4"/>
      <c r="DT272" s="4">
        <f>ROUND(SUMIF(AA231:AA270,"=92418442",O231:O270),2)</f>
        <v>7449.18</v>
      </c>
      <c r="DU272" s="4">
        <f>ROUND(SUMIF(AA231:AA270,"=92418442",P231:P270),2)</f>
        <v>7449.18</v>
      </c>
      <c r="DV272" s="4">
        <f>ROUND(SUMIF(AA231:AA270,"=92418442",Q231:Q270),2)</f>
        <v>0</v>
      </c>
      <c r="DW272" s="4">
        <f>ROUND(SUMIF(AA231:AA270,"=92418442",R231:R270),2)</f>
        <v>0</v>
      </c>
      <c r="DX272" s="4">
        <f>ROUND(SUMIF(AA231:AA270,"=92418442",S231:S270),2)</f>
        <v>0</v>
      </c>
      <c r="DY272" s="4">
        <f>ROUND(SUMIF(AA231:AA270,"=92418442",T231:T270),2)</f>
        <v>0</v>
      </c>
      <c r="DZ272" s="4">
        <f>SUMIF(AA231:AA270,"=92418442",U231:U270)</f>
        <v>0</v>
      </c>
      <c r="EA272" s="4">
        <f>SUMIF(AA231:AA270,"=92418442",V231:V270)</f>
        <v>0</v>
      </c>
      <c r="EB272" s="4">
        <f>ROUND(SUMIF(AA231:AA270,"=92418442",W231:W270),2)</f>
        <v>0</v>
      </c>
      <c r="EC272" s="4">
        <f>ROUND(SUMIF(AA231:AA270,"=92418442",X231:X270),2)</f>
        <v>0</v>
      </c>
      <c r="ED272" s="4">
        <f>ROUND(SUMIF(AA231:AA270,"=92418442",Y231:Y270),2)</f>
        <v>0</v>
      </c>
      <c r="EE272" s="4"/>
      <c r="EF272" s="4"/>
      <c r="EG272" s="4">
        <f t="shared" ref="EG272:EV272" si="197">ROUND(FP272,2)</f>
        <v>0</v>
      </c>
      <c r="EH272" s="4">
        <f t="shared" si="197"/>
        <v>0</v>
      </c>
      <c r="EI272" s="4">
        <f t="shared" si="197"/>
        <v>0</v>
      </c>
      <c r="EJ272" s="4">
        <f t="shared" si="197"/>
        <v>7449.18</v>
      </c>
      <c r="EK272" s="4">
        <f t="shared" si="197"/>
        <v>4960.2</v>
      </c>
      <c r="EL272" s="4">
        <f t="shared" si="197"/>
        <v>2488.98</v>
      </c>
      <c r="EM272" s="4">
        <f t="shared" si="197"/>
        <v>0</v>
      </c>
      <c r="EN272" s="4">
        <f t="shared" si="197"/>
        <v>7449.18</v>
      </c>
      <c r="EO272" s="4">
        <f t="shared" si="197"/>
        <v>7449.18</v>
      </c>
      <c r="EP272" s="4">
        <f t="shared" si="197"/>
        <v>0</v>
      </c>
      <c r="EQ272" s="4">
        <f t="shared" si="197"/>
        <v>7449.18</v>
      </c>
      <c r="ER272" s="4">
        <f t="shared" si="197"/>
        <v>0</v>
      </c>
      <c r="ES272" s="4">
        <f t="shared" si="197"/>
        <v>0</v>
      </c>
      <c r="ET272" s="4">
        <f t="shared" si="197"/>
        <v>0</v>
      </c>
      <c r="EU272" s="4">
        <f t="shared" si="197"/>
        <v>0</v>
      </c>
      <c r="EV272" s="4">
        <f t="shared" si="197"/>
        <v>0</v>
      </c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>
        <f>ROUND(SUMIF(AA231:AA270,"=92418442",FQ231:FQ270),2)</f>
        <v>0</v>
      </c>
      <c r="FQ272" s="4">
        <f>ROUND(SUMIF(AA231:AA270,"=92418442",FR231:FR270),2)</f>
        <v>0</v>
      </c>
      <c r="FR272" s="4">
        <f>ROUND(SUMIF(AA231:AA270,"=92418442",GL231:GL270),2)</f>
        <v>0</v>
      </c>
      <c r="FS272" s="4">
        <f>ROUND(SUMIF(AA231:AA270,"=92418442",GM231:GM270),2)</f>
        <v>7449.18</v>
      </c>
      <c r="FT272" s="4">
        <f>ROUND(SUMIF(AA231:AA270,"=92418442",GN231:GN270),2)</f>
        <v>4960.2</v>
      </c>
      <c r="FU272" s="4">
        <f>ROUND(SUMIF(AA231:AA270,"=92418442",GO231:GO270),2)</f>
        <v>2488.98</v>
      </c>
      <c r="FV272" s="4">
        <f>ROUND(SUMIF(AA231:AA270,"=92418442",GP231:GP270),2)</f>
        <v>0</v>
      </c>
      <c r="FW272" s="4">
        <f>DU272-FP272</f>
        <v>7449.18</v>
      </c>
      <c r="FX272" s="4">
        <f>DU272-FQ272</f>
        <v>7449.18</v>
      </c>
      <c r="FY272" s="4">
        <f>FP272-FR272</f>
        <v>0</v>
      </c>
      <c r="FZ272" s="4">
        <f>DU272-FP272-FQ272+FR272</f>
        <v>7449.18</v>
      </c>
      <c r="GA272" s="4">
        <f>FQ272-FR272</f>
        <v>0</v>
      </c>
      <c r="GB272" s="4">
        <f>ROUND(SUMIF(AA231:AA270,"=92418442",GX231:GX270),2)</f>
        <v>0</v>
      </c>
      <c r="GC272" s="4">
        <f>ROUND(SUMIF(AA231:AA270,"=92418442",GY231:GY270),2)</f>
        <v>0</v>
      </c>
      <c r="GD272" s="4">
        <f>ROUND(SUMIF(AA231:AA270,"=92418442",GZ231:GZ270),2)</f>
        <v>0</v>
      </c>
      <c r="GE272" s="4">
        <f>ROUND(SUMIF(AA231:AA270,"=92418442",HD231:HD270),2)</f>
        <v>0</v>
      </c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>
        <v>0</v>
      </c>
    </row>
    <row r="274" spans="1:28">
      <c r="A274" s="5">
        <v>50</v>
      </c>
      <c r="B274" s="5">
        <v>0</v>
      </c>
      <c r="C274" s="5">
        <v>0</v>
      </c>
      <c r="D274" s="5">
        <v>1</v>
      </c>
      <c r="E274" s="5">
        <v>201</v>
      </c>
      <c r="F274" s="5">
        <f>ROUND(Source!O272,O274)</f>
        <v>7449.18</v>
      </c>
      <c r="G274" s="5" t="s">
        <v>75</v>
      </c>
      <c r="H274" s="5" t="s">
        <v>76</v>
      </c>
      <c r="I274" s="5"/>
      <c r="J274" s="5"/>
      <c r="K274" s="5">
        <v>201</v>
      </c>
      <c r="L274" s="5">
        <v>1</v>
      </c>
      <c r="M274" s="5">
        <v>3</v>
      </c>
      <c r="N274" s="5" t="s">
        <v>3</v>
      </c>
      <c r="O274" s="5">
        <v>2</v>
      </c>
      <c r="P274" s="5">
        <f>ROUND(Source!DG272,O274)</f>
        <v>7449.18</v>
      </c>
      <c r="Q274" s="5"/>
      <c r="R274" s="5"/>
      <c r="S274" s="5"/>
      <c r="T274" s="5"/>
      <c r="U274" s="5"/>
      <c r="V274" s="5"/>
      <c r="W274" s="5">
        <v>7449.18</v>
      </c>
      <c r="X274" s="5">
        <v>1</v>
      </c>
      <c r="Y274" s="5">
        <v>7449.18</v>
      </c>
      <c r="Z274" s="5">
        <v>7449.18</v>
      </c>
      <c r="AA274" s="5">
        <v>1</v>
      </c>
      <c r="AB274" s="5">
        <v>7449.18</v>
      </c>
    </row>
    <row r="275" spans="1:28">
      <c r="A275" s="5">
        <v>50</v>
      </c>
      <c r="B275" s="5">
        <v>0</v>
      </c>
      <c r="C275" s="5">
        <v>0</v>
      </c>
      <c r="D275" s="5">
        <v>1</v>
      </c>
      <c r="E275" s="5">
        <v>202</v>
      </c>
      <c r="F275" s="5">
        <f>ROUND(Source!P272,O275)</f>
        <v>7449.18</v>
      </c>
      <c r="G275" s="5" t="s">
        <v>77</v>
      </c>
      <c r="H275" s="5" t="s">
        <v>78</v>
      </c>
      <c r="I275" s="5"/>
      <c r="J275" s="5"/>
      <c r="K275" s="5">
        <v>202</v>
      </c>
      <c r="L275" s="5">
        <v>2</v>
      </c>
      <c r="M275" s="5">
        <v>3</v>
      </c>
      <c r="N275" s="5" t="s">
        <v>3</v>
      </c>
      <c r="O275" s="5">
        <v>2</v>
      </c>
      <c r="P275" s="5">
        <f>ROUND(Source!DH272,O275)</f>
        <v>7449.18</v>
      </c>
      <c r="Q275" s="5"/>
      <c r="R275" s="5"/>
      <c r="S275" s="5"/>
      <c r="T275" s="5"/>
      <c r="U275" s="5"/>
      <c r="V275" s="5"/>
      <c r="W275" s="5">
        <v>7449.18</v>
      </c>
      <c r="X275" s="5">
        <v>1</v>
      </c>
      <c r="Y275" s="5">
        <v>7449.18</v>
      </c>
      <c r="Z275" s="5">
        <v>7449.18</v>
      </c>
      <c r="AA275" s="5">
        <v>1</v>
      </c>
      <c r="AB275" s="5">
        <v>7449.18</v>
      </c>
    </row>
    <row r="276" spans="1:28">
      <c r="A276" s="5">
        <v>50</v>
      </c>
      <c r="B276" s="5">
        <v>0</v>
      </c>
      <c r="C276" s="5">
        <v>0</v>
      </c>
      <c r="D276" s="5">
        <v>1</v>
      </c>
      <c r="E276" s="5">
        <v>222</v>
      </c>
      <c r="F276" s="5">
        <f>ROUND(Source!AO272,O276)</f>
        <v>0</v>
      </c>
      <c r="G276" s="5" t="s">
        <v>79</v>
      </c>
      <c r="H276" s="5" t="s">
        <v>80</v>
      </c>
      <c r="I276" s="5"/>
      <c r="J276" s="5"/>
      <c r="K276" s="5">
        <v>222</v>
      </c>
      <c r="L276" s="5">
        <v>3</v>
      </c>
      <c r="M276" s="5">
        <v>3</v>
      </c>
      <c r="N276" s="5" t="s">
        <v>3</v>
      </c>
      <c r="O276" s="5">
        <v>2</v>
      </c>
      <c r="P276" s="5">
        <f>ROUND(Source!EG272,O276)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8">
      <c r="A277" s="5">
        <v>50</v>
      </c>
      <c r="B277" s="5">
        <v>0</v>
      </c>
      <c r="C277" s="5">
        <v>0</v>
      </c>
      <c r="D277" s="5">
        <v>1</v>
      </c>
      <c r="E277" s="5">
        <v>225</v>
      </c>
      <c r="F277" s="5">
        <f>ROUND(Source!AV272,O277)</f>
        <v>7449.18</v>
      </c>
      <c r="G277" s="5" t="s">
        <v>81</v>
      </c>
      <c r="H277" s="5" t="s">
        <v>82</v>
      </c>
      <c r="I277" s="5"/>
      <c r="J277" s="5"/>
      <c r="K277" s="5">
        <v>225</v>
      </c>
      <c r="L277" s="5">
        <v>4</v>
      </c>
      <c r="M277" s="5">
        <v>3</v>
      </c>
      <c r="N277" s="5" t="s">
        <v>3</v>
      </c>
      <c r="O277" s="5">
        <v>2</v>
      </c>
      <c r="P277" s="5">
        <f>ROUND(Source!EN272,O277)</f>
        <v>7449.18</v>
      </c>
      <c r="Q277" s="5"/>
      <c r="R277" s="5"/>
      <c r="S277" s="5"/>
      <c r="T277" s="5"/>
      <c r="U277" s="5"/>
      <c r="V277" s="5"/>
      <c r="W277" s="5">
        <v>7449.18</v>
      </c>
      <c r="X277" s="5">
        <v>1</v>
      </c>
      <c r="Y277" s="5">
        <v>7449.18</v>
      </c>
      <c r="Z277" s="5">
        <v>7449.18</v>
      </c>
      <c r="AA277" s="5">
        <v>1</v>
      </c>
      <c r="AB277" s="5">
        <v>7449.18</v>
      </c>
    </row>
    <row r="278" spans="1:28">
      <c r="A278" s="5">
        <v>50</v>
      </c>
      <c r="B278" s="5">
        <v>0</v>
      </c>
      <c r="C278" s="5">
        <v>0</v>
      </c>
      <c r="D278" s="5">
        <v>1</v>
      </c>
      <c r="E278" s="5">
        <v>226</v>
      </c>
      <c r="F278" s="5">
        <f>ROUND(Source!AW272,O278)</f>
        <v>7449.18</v>
      </c>
      <c r="G278" s="5" t="s">
        <v>83</v>
      </c>
      <c r="H278" s="5" t="s">
        <v>84</v>
      </c>
      <c r="I278" s="5"/>
      <c r="J278" s="5"/>
      <c r="K278" s="5">
        <v>226</v>
      </c>
      <c r="L278" s="5">
        <v>5</v>
      </c>
      <c r="M278" s="5">
        <v>3</v>
      </c>
      <c r="N278" s="5" t="s">
        <v>3</v>
      </c>
      <c r="O278" s="5">
        <v>2</v>
      </c>
      <c r="P278" s="5">
        <f>ROUND(Source!EO272,O278)</f>
        <v>7449.18</v>
      </c>
      <c r="Q278" s="5"/>
      <c r="R278" s="5"/>
      <c r="S278" s="5"/>
      <c r="T278" s="5"/>
      <c r="U278" s="5"/>
      <c r="V278" s="5"/>
      <c r="W278" s="5">
        <v>7449.18</v>
      </c>
      <c r="X278" s="5">
        <v>1</v>
      </c>
      <c r="Y278" s="5">
        <v>7449.18</v>
      </c>
      <c r="Z278" s="5">
        <v>7449.18</v>
      </c>
      <c r="AA278" s="5">
        <v>1</v>
      </c>
      <c r="AB278" s="5">
        <v>7449.18</v>
      </c>
    </row>
    <row r="279" spans="1:28">
      <c r="A279" s="5">
        <v>50</v>
      </c>
      <c r="B279" s="5">
        <v>0</v>
      </c>
      <c r="C279" s="5">
        <v>0</v>
      </c>
      <c r="D279" s="5">
        <v>1</v>
      </c>
      <c r="E279" s="5">
        <v>227</v>
      </c>
      <c r="F279" s="5">
        <f>ROUND(Source!AX272,O279)</f>
        <v>0</v>
      </c>
      <c r="G279" s="5" t="s">
        <v>85</v>
      </c>
      <c r="H279" s="5" t="s">
        <v>86</v>
      </c>
      <c r="I279" s="5"/>
      <c r="J279" s="5"/>
      <c r="K279" s="5">
        <v>227</v>
      </c>
      <c r="L279" s="5">
        <v>6</v>
      </c>
      <c r="M279" s="5">
        <v>3</v>
      </c>
      <c r="N279" s="5" t="s">
        <v>3</v>
      </c>
      <c r="O279" s="5">
        <v>2</v>
      </c>
      <c r="P279" s="5">
        <f>ROUND(Source!EP272,O279)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>
      <c r="A280" s="5">
        <v>50</v>
      </c>
      <c r="B280" s="5">
        <v>0</v>
      </c>
      <c r="C280" s="5">
        <v>0</v>
      </c>
      <c r="D280" s="5">
        <v>1</v>
      </c>
      <c r="E280" s="5">
        <v>228</v>
      </c>
      <c r="F280" s="5">
        <f>ROUND(Source!AY272,O280)</f>
        <v>7449.18</v>
      </c>
      <c r="G280" s="5" t="s">
        <v>87</v>
      </c>
      <c r="H280" s="5" t="s">
        <v>88</v>
      </c>
      <c r="I280" s="5"/>
      <c r="J280" s="5"/>
      <c r="K280" s="5">
        <v>228</v>
      </c>
      <c r="L280" s="5">
        <v>7</v>
      </c>
      <c r="M280" s="5">
        <v>3</v>
      </c>
      <c r="N280" s="5" t="s">
        <v>3</v>
      </c>
      <c r="O280" s="5">
        <v>2</v>
      </c>
      <c r="P280" s="5">
        <f>ROUND(Source!EQ272,O280)</f>
        <v>7449.18</v>
      </c>
      <c r="Q280" s="5"/>
      <c r="R280" s="5"/>
      <c r="S280" s="5"/>
      <c r="T280" s="5"/>
      <c r="U280" s="5"/>
      <c r="V280" s="5"/>
      <c r="W280" s="5">
        <v>7449.18</v>
      </c>
      <c r="X280" s="5">
        <v>1</v>
      </c>
      <c r="Y280" s="5">
        <v>7449.18</v>
      </c>
      <c r="Z280" s="5">
        <v>7449.18</v>
      </c>
      <c r="AA280" s="5">
        <v>1</v>
      </c>
      <c r="AB280" s="5">
        <v>7449.18</v>
      </c>
    </row>
    <row r="281" spans="1:28">
      <c r="A281" s="5">
        <v>50</v>
      </c>
      <c r="B281" s="5">
        <v>0</v>
      </c>
      <c r="C281" s="5">
        <v>0</v>
      </c>
      <c r="D281" s="5">
        <v>1</v>
      </c>
      <c r="E281" s="5">
        <v>216</v>
      </c>
      <c r="F281" s="5">
        <f>ROUND(Source!AP272,O281)</f>
        <v>0</v>
      </c>
      <c r="G281" s="5" t="s">
        <v>89</v>
      </c>
      <c r="H281" s="5" t="s">
        <v>90</v>
      </c>
      <c r="I281" s="5"/>
      <c r="J281" s="5"/>
      <c r="K281" s="5">
        <v>216</v>
      </c>
      <c r="L281" s="5">
        <v>8</v>
      </c>
      <c r="M281" s="5">
        <v>3</v>
      </c>
      <c r="N281" s="5" t="s">
        <v>3</v>
      </c>
      <c r="O281" s="5">
        <v>2</v>
      </c>
      <c r="P281" s="5">
        <f>ROUND(Source!EH272,O281)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8">
      <c r="A282" s="5">
        <v>50</v>
      </c>
      <c r="B282" s="5">
        <v>0</v>
      </c>
      <c r="C282" s="5">
        <v>0</v>
      </c>
      <c r="D282" s="5">
        <v>1</v>
      </c>
      <c r="E282" s="5">
        <v>223</v>
      </c>
      <c r="F282" s="5">
        <f>ROUND(Source!AQ272,O282)</f>
        <v>0</v>
      </c>
      <c r="G282" s="5" t="s">
        <v>91</v>
      </c>
      <c r="H282" s="5" t="s">
        <v>92</v>
      </c>
      <c r="I282" s="5"/>
      <c r="J282" s="5"/>
      <c r="K282" s="5">
        <v>223</v>
      </c>
      <c r="L282" s="5">
        <v>9</v>
      </c>
      <c r="M282" s="5">
        <v>3</v>
      </c>
      <c r="N282" s="5" t="s">
        <v>3</v>
      </c>
      <c r="O282" s="5">
        <v>2</v>
      </c>
      <c r="P282" s="5">
        <f>ROUND(Source!EI272,O282)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>
      <c r="A283" s="5">
        <v>50</v>
      </c>
      <c r="B283" s="5">
        <v>0</v>
      </c>
      <c r="C283" s="5">
        <v>0</v>
      </c>
      <c r="D283" s="5">
        <v>1</v>
      </c>
      <c r="E283" s="5">
        <v>229</v>
      </c>
      <c r="F283" s="5">
        <f>ROUND(Source!AZ272,O283)</f>
        <v>0</v>
      </c>
      <c r="G283" s="5" t="s">
        <v>93</v>
      </c>
      <c r="H283" s="5" t="s">
        <v>94</v>
      </c>
      <c r="I283" s="5"/>
      <c r="J283" s="5"/>
      <c r="K283" s="5">
        <v>229</v>
      </c>
      <c r="L283" s="5">
        <v>10</v>
      </c>
      <c r="M283" s="5">
        <v>3</v>
      </c>
      <c r="N283" s="5" t="s">
        <v>3</v>
      </c>
      <c r="O283" s="5">
        <v>2</v>
      </c>
      <c r="P283" s="5">
        <f>ROUND(Source!ER272,O283)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8">
      <c r="A284" s="5">
        <v>50</v>
      </c>
      <c r="B284" s="5">
        <v>0</v>
      </c>
      <c r="C284" s="5">
        <v>0</v>
      </c>
      <c r="D284" s="5">
        <v>1</v>
      </c>
      <c r="E284" s="5">
        <v>203</v>
      </c>
      <c r="F284" s="5">
        <f>ROUND(Source!Q272,O284)</f>
        <v>0</v>
      </c>
      <c r="G284" s="5" t="s">
        <v>95</v>
      </c>
      <c r="H284" s="5" t="s">
        <v>96</v>
      </c>
      <c r="I284" s="5"/>
      <c r="J284" s="5"/>
      <c r="K284" s="5">
        <v>203</v>
      </c>
      <c r="L284" s="5">
        <v>11</v>
      </c>
      <c r="M284" s="5">
        <v>3</v>
      </c>
      <c r="N284" s="5" t="s">
        <v>3</v>
      </c>
      <c r="O284" s="5">
        <v>2</v>
      </c>
      <c r="P284" s="5">
        <f>ROUND(Source!DI272,O284)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8">
      <c r="A285" s="5">
        <v>50</v>
      </c>
      <c r="B285" s="5">
        <v>0</v>
      </c>
      <c r="C285" s="5">
        <v>0</v>
      </c>
      <c r="D285" s="5">
        <v>1</v>
      </c>
      <c r="E285" s="5">
        <v>231</v>
      </c>
      <c r="F285" s="5">
        <f>ROUND(Source!BB272,O285)</f>
        <v>0</v>
      </c>
      <c r="G285" s="5" t="s">
        <v>97</v>
      </c>
      <c r="H285" s="5" t="s">
        <v>98</v>
      </c>
      <c r="I285" s="5"/>
      <c r="J285" s="5"/>
      <c r="K285" s="5">
        <v>231</v>
      </c>
      <c r="L285" s="5">
        <v>12</v>
      </c>
      <c r="M285" s="5">
        <v>3</v>
      </c>
      <c r="N285" s="5" t="s">
        <v>3</v>
      </c>
      <c r="O285" s="5">
        <v>2</v>
      </c>
      <c r="P285" s="5">
        <f>ROUND(Source!ET272,O285)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8">
      <c r="A286" s="5">
        <v>50</v>
      </c>
      <c r="B286" s="5">
        <v>0</v>
      </c>
      <c r="C286" s="5">
        <v>0</v>
      </c>
      <c r="D286" s="5">
        <v>1</v>
      </c>
      <c r="E286" s="5">
        <v>204</v>
      </c>
      <c r="F286" s="5">
        <f>ROUND(Source!R272,O286)</f>
        <v>0</v>
      </c>
      <c r="G286" s="5" t="s">
        <v>99</v>
      </c>
      <c r="H286" s="5" t="s">
        <v>100</v>
      </c>
      <c r="I286" s="5"/>
      <c r="J286" s="5"/>
      <c r="K286" s="5">
        <v>204</v>
      </c>
      <c r="L286" s="5">
        <v>13</v>
      </c>
      <c r="M286" s="5">
        <v>3</v>
      </c>
      <c r="N286" s="5" t="s">
        <v>3</v>
      </c>
      <c r="O286" s="5">
        <v>2</v>
      </c>
      <c r="P286" s="5">
        <f>ROUND(Source!DJ272,O286)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8">
      <c r="A287" s="5">
        <v>50</v>
      </c>
      <c r="B287" s="5">
        <v>0</v>
      </c>
      <c r="C287" s="5">
        <v>0</v>
      </c>
      <c r="D287" s="5">
        <v>1</v>
      </c>
      <c r="E287" s="5">
        <v>205</v>
      </c>
      <c r="F287" s="5">
        <f>ROUND(Source!S272,O287)</f>
        <v>0</v>
      </c>
      <c r="G287" s="5" t="s">
        <v>101</v>
      </c>
      <c r="H287" s="5" t="s">
        <v>102</v>
      </c>
      <c r="I287" s="5"/>
      <c r="J287" s="5"/>
      <c r="K287" s="5">
        <v>205</v>
      </c>
      <c r="L287" s="5">
        <v>14</v>
      </c>
      <c r="M287" s="5">
        <v>3</v>
      </c>
      <c r="N287" s="5" t="s">
        <v>3</v>
      </c>
      <c r="O287" s="5">
        <v>2</v>
      </c>
      <c r="P287" s="5">
        <f>ROUND(Source!DK272,O287)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8">
      <c r="A288" s="5">
        <v>50</v>
      </c>
      <c r="B288" s="5">
        <v>0</v>
      </c>
      <c r="C288" s="5">
        <v>0</v>
      </c>
      <c r="D288" s="5">
        <v>1</v>
      </c>
      <c r="E288" s="5">
        <v>232</v>
      </c>
      <c r="F288" s="5">
        <f>ROUND(Source!BC272,O288)</f>
        <v>0</v>
      </c>
      <c r="G288" s="5" t="s">
        <v>103</v>
      </c>
      <c r="H288" s="5" t="s">
        <v>104</v>
      </c>
      <c r="I288" s="5"/>
      <c r="J288" s="5"/>
      <c r="K288" s="5">
        <v>232</v>
      </c>
      <c r="L288" s="5">
        <v>15</v>
      </c>
      <c r="M288" s="5">
        <v>3</v>
      </c>
      <c r="N288" s="5" t="s">
        <v>3</v>
      </c>
      <c r="O288" s="5">
        <v>2</v>
      </c>
      <c r="P288" s="5">
        <f>ROUND(Source!EU272,O288)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06">
      <c r="A289" s="5">
        <v>50</v>
      </c>
      <c r="B289" s="5">
        <v>0</v>
      </c>
      <c r="C289" s="5">
        <v>0</v>
      </c>
      <c r="D289" s="5">
        <v>1</v>
      </c>
      <c r="E289" s="5">
        <v>214</v>
      </c>
      <c r="F289" s="5">
        <f>ROUND(Source!AS272,O289)</f>
        <v>4960.2</v>
      </c>
      <c r="G289" s="5" t="s">
        <v>105</v>
      </c>
      <c r="H289" s="5" t="s">
        <v>106</v>
      </c>
      <c r="I289" s="5"/>
      <c r="J289" s="5"/>
      <c r="K289" s="5">
        <v>214</v>
      </c>
      <c r="L289" s="5">
        <v>16</v>
      </c>
      <c r="M289" s="5">
        <v>3</v>
      </c>
      <c r="N289" s="5" t="s">
        <v>3</v>
      </c>
      <c r="O289" s="5">
        <v>2</v>
      </c>
      <c r="P289" s="5">
        <f>ROUND(Source!EK272,O289)</f>
        <v>4960.2</v>
      </c>
      <c r="Q289" s="5"/>
      <c r="R289" s="5"/>
      <c r="S289" s="5"/>
      <c r="T289" s="5"/>
      <c r="U289" s="5"/>
      <c r="V289" s="5"/>
      <c r="W289" s="5">
        <v>4960.2</v>
      </c>
      <c r="X289" s="5">
        <v>1</v>
      </c>
      <c r="Y289" s="5">
        <v>4960.2</v>
      </c>
      <c r="Z289" s="5">
        <v>4960.2</v>
      </c>
      <c r="AA289" s="5">
        <v>1</v>
      </c>
      <c r="AB289" s="5">
        <v>4960.2</v>
      </c>
    </row>
    <row r="290" spans="1:206">
      <c r="A290" s="5">
        <v>50</v>
      </c>
      <c r="B290" s="5">
        <v>0</v>
      </c>
      <c r="C290" s="5">
        <v>0</v>
      </c>
      <c r="D290" s="5">
        <v>1</v>
      </c>
      <c r="E290" s="5">
        <v>215</v>
      </c>
      <c r="F290" s="5">
        <f>ROUND(Source!AT272,O290)</f>
        <v>2488.98</v>
      </c>
      <c r="G290" s="5" t="s">
        <v>107</v>
      </c>
      <c r="H290" s="5" t="s">
        <v>108</v>
      </c>
      <c r="I290" s="5"/>
      <c r="J290" s="5"/>
      <c r="K290" s="5">
        <v>215</v>
      </c>
      <c r="L290" s="5">
        <v>17</v>
      </c>
      <c r="M290" s="5">
        <v>3</v>
      </c>
      <c r="N290" s="5" t="s">
        <v>3</v>
      </c>
      <c r="O290" s="5">
        <v>2</v>
      </c>
      <c r="P290" s="5">
        <f>ROUND(Source!EL272,O290)</f>
        <v>2488.98</v>
      </c>
      <c r="Q290" s="5"/>
      <c r="R290" s="5"/>
      <c r="S290" s="5"/>
      <c r="T290" s="5"/>
      <c r="U290" s="5"/>
      <c r="V290" s="5"/>
      <c r="W290" s="5">
        <v>2488.98</v>
      </c>
      <c r="X290" s="5">
        <v>1</v>
      </c>
      <c r="Y290" s="5">
        <v>2488.98</v>
      </c>
      <c r="Z290" s="5">
        <v>2488.98</v>
      </c>
      <c r="AA290" s="5">
        <v>1</v>
      </c>
      <c r="AB290" s="5">
        <v>2488.98</v>
      </c>
    </row>
    <row r="291" spans="1:206">
      <c r="A291" s="5">
        <v>50</v>
      </c>
      <c r="B291" s="5">
        <v>0</v>
      </c>
      <c r="C291" s="5">
        <v>0</v>
      </c>
      <c r="D291" s="5">
        <v>1</v>
      </c>
      <c r="E291" s="5">
        <v>217</v>
      </c>
      <c r="F291" s="5">
        <f>ROUND(Source!AU272,O291)</f>
        <v>0</v>
      </c>
      <c r="G291" s="5" t="s">
        <v>109</v>
      </c>
      <c r="H291" s="5" t="s">
        <v>110</v>
      </c>
      <c r="I291" s="5"/>
      <c r="J291" s="5"/>
      <c r="K291" s="5">
        <v>217</v>
      </c>
      <c r="L291" s="5">
        <v>18</v>
      </c>
      <c r="M291" s="5">
        <v>3</v>
      </c>
      <c r="N291" s="5" t="s">
        <v>3</v>
      </c>
      <c r="O291" s="5">
        <v>2</v>
      </c>
      <c r="P291" s="5">
        <f>ROUND(Source!EM272,O291)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06">
      <c r="A292" s="5">
        <v>50</v>
      </c>
      <c r="B292" s="5">
        <v>0</v>
      </c>
      <c r="C292" s="5">
        <v>0</v>
      </c>
      <c r="D292" s="5">
        <v>1</v>
      </c>
      <c r="E292" s="5">
        <v>230</v>
      </c>
      <c r="F292" s="5">
        <f>ROUND(Source!BA272,O292)</f>
        <v>0</v>
      </c>
      <c r="G292" s="5" t="s">
        <v>111</v>
      </c>
      <c r="H292" s="5" t="s">
        <v>112</v>
      </c>
      <c r="I292" s="5"/>
      <c r="J292" s="5"/>
      <c r="K292" s="5">
        <v>230</v>
      </c>
      <c r="L292" s="5">
        <v>19</v>
      </c>
      <c r="M292" s="5">
        <v>3</v>
      </c>
      <c r="N292" s="5" t="s">
        <v>3</v>
      </c>
      <c r="O292" s="5">
        <v>2</v>
      </c>
      <c r="P292" s="5">
        <f>ROUND(Source!ES272,O292)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06">
      <c r="A293" s="5">
        <v>50</v>
      </c>
      <c r="B293" s="5">
        <v>0</v>
      </c>
      <c r="C293" s="5">
        <v>0</v>
      </c>
      <c r="D293" s="5">
        <v>1</v>
      </c>
      <c r="E293" s="5">
        <v>206</v>
      </c>
      <c r="F293" s="5">
        <f>ROUND(Source!T272,O293)</f>
        <v>0</v>
      </c>
      <c r="G293" s="5" t="s">
        <v>113</v>
      </c>
      <c r="H293" s="5" t="s">
        <v>114</v>
      </c>
      <c r="I293" s="5"/>
      <c r="J293" s="5"/>
      <c r="K293" s="5">
        <v>206</v>
      </c>
      <c r="L293" s="5">
        <v>20</v>
      </c>
      <c r="M293" s="5">
        <v>3</v>
      </c>
      <c r="N293" s="5" t="s">
        <v>3</v>
      </c>
      <c r="O293" s="5">
        <v>2</v>
      </c>
      <c r="P293" s="5">
        <f>ROUND(Source!DL272,O293)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06">
      <c r="A294" s="5">
        <v>50</v>
      </c>
      <c r="B294" s="5">
        <v>0</v>
      </c>
      <c r="C294" s="5">
        <v>0</v>
      </c>
      <c r="D294" s="5">
        <v>1</v>
      </c>
      <c r="E294" s="5">
        <v>207</v>
      </c>
      <c r="F294" s="5">
        <f>ROUND(Source!U272,O294)</f>
        <v>0</v>
      </c>
      <c r="G294" s="5" t="s">
        <v>115</v>
      </c>
      <c r="H294" s="5" t="s">
        <v>116</v>
      </c>
      <c r="I294" s="5"/>
      <c r="J294" s="5"/>
      <c r="K294" s="5">
        <v>207</v>
      </c>
      <c r="L294" s="5">
        <v>21</v>
      </c>
      <c r="M294" s="5">
        <v>3</v>
      </c>
      <c r="N294" s="5" t="s">
        <v>3</v>
      </c>
      <c r="O294" s="5">
        <v>7</v>
      </c>
      <c r="P294" s="5">
        <f>ROUND(Source!DM272,O294)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06">
      <c r="A295" s="5">
        <v>50</v>
      </c>
      <c r="B295" s="5">
        <v>0</v>
      </c>
      <c r="C295" s="5">
        <v>0</v>
      </c>
      <c r="D295" s="5">
        <v>1</v>
      </c>
      <c r="E295" s="5">
        <v>208</v>
      </c>
      <c r="F295" s="5">
        <f>ROUND(Source!V272,O295)</f>
        <v>0</v>
      </c>
      <c r="G295" s="5" t="s">
        <v>117</v>
      </c>
      <c r="H295" s="5" t="s">
        <v>118</v>
      </c>
      <c r="I295" s="5"/>
      <c r="J295" s="5"/>
      <c r="K295" s="5">
        <v>208</v>
      </c>
      <c r="L295" s="5">
        <v>22</v>
      </c>
      <c r="M295" s="5">
        <v>3</v>
      </c>
      <c r="N295" s="5" t="s">
        <v>3</v>
      </c>
      <c r="O295" s="5">
        <v>7</v>
      </c>
      <c r="P295" s="5">
        <f>ROUND(Source!DN272,O295)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06">
      <c r="A296" s="5">
        <v>50</v>
      </c>
      <c r="B296" s="5">
        <v>0</v>
      </c>
      <c r="C296" s="5">
        <v>0</v>
      </c>
      <c r="D296" s="5">
        <v>1</v>
      </c>
      <c r="E296" s="5">
        <v>209</v>
      </c>
      <c r="F296" s="5">
        <f>ROUND(Source!W272,O296)</f>
        <v>0</v>
      </c>
      <c r="G296" s="5" t="s">
        <v>119</v>
      </c>
      <c r="H296" s="5" t="s">
        <v>120</v>
      </c>
      <c r="I296" s="5"/>
      <c r="J296" s="5"/>
      <c r="K296" s="5">
        <v>209</v>
      </c>
      <c r="L296" s="5">
        <v>23</v>
      </c>
      <c r="M296" s="5">
        <v>3</v>
      </c>
      <c r="N296" s="5" t="s">
        <v>3</v>
      </c>
      <c r="O296" s="5">
        <v>2</v>
      </c>
      <c r="P296" s="5">
        <f>ROUND(Source!DO272,O296)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06">
      <c r="A297" s="5">
        <v>50</v>
      </c>
      <c r="B297" s="5">
        <v>0</v>
      </c>
      <c r="C297" s="5">
        <v>0</v>
      </c>
      <c r="D297" s="5">
        <v>1</v>
      </c>
      <c r="E297" s="5">
        <v>233</v>
      </c>
      <c r="F297" s="5">
        <f>ROUND(Source!BD272,O297)</f>
        <v>0</v>
      </c>
      <c r="G297" s="5" t="s">
        <v>121</v>
      </c>
      <c r="H297" s="5" t="s">
        <v>122</v>
      </c>
      <c r="I297" s="5"/>
      <c r="J297" s="5"/>
      <c r="K297" s="5">
        <v>233</v>
      </c>
      <c r="L297" s="5">
        <v>24</v>
      </c>
      <c r="M297" s="5">
        <v>3</v>
      </c>
      <c r="N297" s="5" t="s">
        <v>3</v>
      </c>
      <c r="O297" s="5">
        <v>2</v>
      </c>
      <c r="P297" s="5">
        <f>ROUND(Source!EV272,O297)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06">
      <c r="A298" s="5">
        <v>50</v>
      </c>
      <c r="B298" s="5">
        <v>0</v>
      </c>
      <c r="C298" s="5">
        <v>0</v>
      </c>
      <c r="D298" s="5">
        <v>1</v>
      </c>
      <c r="E298" s="5">
        <v>210</v>
      </c>
      <c r="F298" s="5">
        <f>ROUND(Source!X272,O298)</f>
        <v>0</v>
      </c>
      <c r="G298" s="5" t="s">
        <v>123</v>
      </c>
      <c r="H298" s="5" t="s">
        <v>124</v>
      </c>
      <c r="I298" s="5"/>
      <c r="J298" s="5"/>
      <c r="K298" s="5">
        <v>210</v>
      </c>
      <c r="L298" s="5">
        <v>25</v>
      </c>
      <c r="M298" s="5">
        <v>3</v>
      </c>
      <c r="N298" s="5" t="s">
        <v>3</v>
      </c>
      <c r="O298" s="5">
        <v>2</v>
      </c>
      <c r="P298" s="5">
        <f>ROUND(Source!DP272,O298)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06">
      <c r="A299" s="5">
        <v>50</v>
      </c>
      <c r="B299" s="5">
        <v>0</v>
      </c>
      <c r="C299" s="5">
        <v>0</v>
      </c>
      <c r="D299" s="5">
        <v>1</v>
      </c>
      <c r="E299" s="5">
        <v>211</v>
      </c>
      <c r="F299" s="5">
        <f>ROUND(Source!Y272,O299)</f>
        <v>0</v>
      </c>
      <c r="G299" s="5" t="s">
        <v>125</v>
      </c>
      <c r="H299" s="5" t="s">
        <v>126</v>
      </c>
      <c r="I299" s="5"/>
      <c r="J299" s="5"/>
      <c r="K299" s="5">
        <v>211</v>
      </c>
      <c r="L299" s="5">
        <v>26</v>
      </c>
      <c r="M299" s="5">
        <v>3</v>
      </c>
      <c r="N299" s="5" t="s">
        <v>3</v>
      </c>
      <c r="O299" s="5">
        <v>2</v>
      </c>
      <c r="P299" s="5">
        <f>ROUND(Source!DQ272,O299)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06">
      <c r="A300" s="5">
        <v>50</v>
      </c>
      <c r="B300" s="5">
        <v>0</v>
      </c>
      <c r="C300" s="5">
        <v>0</v>
      </c>
      <c r="D300" s="5">
        <v>1</v>
      </c>
      <c r="E300" s="5">
        <v>224</v>
      </c>
      <c r="F300" s="5">
        <f>ROUND(Source!AR272,O300)</f>
        <v>7449.18</v>
      </c>
      <c r="G300" s="5" t="s">
        <v>127</v>
      </c>
      <c r="H300" s="5" t="s">
        <v>128</v>
      </c>
      <c r="I300" s="5"/>
      <c r="J300" s="5"/>
      <c r="K300" s="5">
        <v>224</v>
      </c>
      <c r="L300" s="5">
        <v>27</v>
      </c>
      <c r="M300" s="5">
        <v>3</v>
      </c>
      <c r="N300" s="5" t="s">
        <v>3</v>
      </c>
      <c r="O300" s="5">
        <v>2</v>
      </c>
      <c r="P300" s="5">
        <f>ROUND(Source!EJ272,O300)</f>
        <v>7449.18</v>
      </c>
      <c r="Q300" s="5"/>
      <c r="R300" s="5"/>
      <c r="S300" s="5"/>
      <c r="T300" s="5"/>
      <c r="U300" s="5"/>
      <c r="V300" s="5"/>
      <c r="W300" s="5">
        <v>7449.18</v>
      </c>
      <c r="X300" s="5">
        <v>1</v>
      </c>
      <c r="Y300" s="5">
        <v>7449.18</v>
      </c>
      <c r="Z300" s="5">
        <v>7449.18</v>
      </c>
      <c r="AA300" s="5">
        <v>1</v>
      </c>
      <c r="AB300" s="5">
        <v>7449.18</v>
      </c>
    </row>
    <row r="302" spans="1:206">
      <c r="A302" s="3">
        <v>51</v>
      </c>
      <c r="B302" s="3">
        <f>B20</f>
        <v>1</v>
      </c>
      <c r="C302" s="3">
        <f>A20</f>
        <v>3</v>
      </c>
      <c r="D302" s="3">
        <f>ROW(A20)</f>
        <v>20</v>
      </c>
      <c r="E302" s="3"/>
      <c r="F302" s="3" t="str">
        <f>IF(F20&lt;&gt;"",F20,"")</f>
        <v>Новая локальная смета</v>
      </c>
      <c r="G302" s="3" t="str">
        <f>IF(G20&lt;&gt;"",G20,"")</f>
        <v>Новая локальная смета</v>
      </c>
      <c r="H302" s="3">
        <v>0</v>
      </c>
      <c r="I302" s="3"/>
      <c r="J302" s="3"/>
      <c r="K302" s="3"/>
      <c r="L302" s="3"/>
      <c r="M302" s="3"/>
      <c r="N302" s="3"/>
      <c r="O302" s="3">
        <f t="shared" ref="O302:T302" si="198">ROUND(O59+O148+O197+O272+AB302,2)</f>
        <v>332403.71999999997</v>
      </c>
      <c r="P302" s="3">
        <f t="shared" si="198"/>
        <v>304749.74</v>
      </c>
      <c r="Q302" s="3">
        <f t="shared" si="198"/>
        <v>3254.86</v>
      </c>
      <c r="R302" s="3">
        <f t="shared" si="198"/>
        <v>1879.56</v>
      </c>
      <c r="S302" s="3">
        <f t="shared" si="198"/>
        <v>22519.56</v>
      </c>
      <c r="T302" s="3">
        <f t="shared" si="198"/>
        <v>0</v>
      </c>
      <c r="U302" s="3">
        <f>U59+U148+U197+U272+AH302</f>
        <v>41.495999999999995</v>
      </c>
      <c r="V302" s="3">
        <f>V59+V148+V197+V272+AI302</f>
        <v>3.016</v>
      </c>
      <c r="W302" s="3">
        <f>ROUND(W59+W148+W197+W272+AJ302,2)</f>
        <v>0</v>
      </c>
      <c r="X302" s="3">
        <f>ROUND(X59+X148+X197+X272+AK302,2)</f>
        <v>23667.14</v>
      </c>
      <c r="Y302" s="3">
        <f>ROUND(Y59+Y148+Y197+Y272+AL302,2)</f>
        <v>12443.54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>
        <f t="shared" ref="AO302:BD302" si="199">ROUND(AO59+AO148+AO197+AO272+BX302,2)</f>
        <v>0</v>
      </c>
      <c r="AP302" s="3">
        <f t="shared" si="199"/>
        <v>285139.63</v>
      </c>
      <c r="AQ302" s="3">
        <f t="shared" si="199"/>
        <v>0</v>
      </c>
      <c r="AR302" s="3">
        <f t="shared" si="199"/>
        <v>368514.4</v>
      </c>
      <c r="AS302" s="3">
        <f t="shared" si="199"/>
        <v>4960.2</v>
      </c>
      <c r="AT302" s="3">
        <f t="shared" si="199"/>
        <v>78414.570000000007</v>
      </c>
      <c r="AU302" s="3">
        <f t="shared" si="199"/>
        <v>0</v>
      </c>
      <c r="AV302" s="3">
        <f t="shared" si="199"/>
        <v>304749.74</v>
      </c>
      <c r="AW302" s="3">
        <f t="shared" si="199"/>
        <v>19610.11</v>
      </c>
      <c r="AX302" s="3">
        <f t="shared" si="199"/>
        <v>0</v>
      </c>
      <c r="AY302" s="3">
        <f t="shared" si="199"/>
        <v>19610.11</v>
      </c>
      <c r="AZ302" s="3">
        <f t="shared" si="199"/>
        <v>285139.63</v>
      </c>
      <c r="BA302" s="3">
        <f t="shared" si="199"/>
        <v>0</v>
      </c>
      <c r="BB302" s="3">
        <f t="shared" si="199"/>
        <v>0</v>
      </c>
      <c r="BC302" s="3">
        <f t="shared" si="199"/>
        <v>0</v>
      </c>
      <c r="BD302" s="3">
        <f t="shared" si="199"/>
        <v>0</v>
      </c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4">
        <f t="shared" ref="DG302:DL302" si="200">ROUND(DG59+DG148+DG197+DG272+DT302,2)</f>
        <v>332403.71999999997</v>
      </c>
      <c r="DH302" s="4">
        <f t="shared" si="200"/>
        <v>304749.74</v>
      </c>
      <c r="DI302" s="4">
        <f t="shared" si="200"/>
        <v>3254.86</v>
      </c>
      <c r="DJ302" s="4">
        <f t="shared" si="200"/>
        <v>1879.56</v>
      </c>
      <c r="DK302" s="4">
        <f t="shared" si="200"/>
        <v>22519.56</v>
      </c>
      <c r="DL302" s="4">
        <f t="shared" si="200"/>
        <v>0</v>
      </c>
      <c r="DM302" s="4">
        <f>DM59+DM148+DM197+DM272+DZ302</f>
        <v>41.495999999999995</v>
      </c>
      <c r="DN302" s="4">
        <f>DN59+DN148+DN197+DN272+EA302</f>
        <v>3.016</v>
      </c>
      <c r="DO302" s="4">
        <f>ROUND(DO59+DO148+DO197+DO272+EB302,2)</f>
        <v>0</v>
      </c>
      <c r="DP302" s="4">
        <f>ROUND(DP59+DP148+DP197+DP272+EC302,2)</f>
        <v>23667.14</v>
      </c>
      <c r="DQ302" s="4">
        <f>ROUND(DQ59+DQ148+DQ197+DQ272+ED302,2)</f>
        <v>12443.54</v>
      </c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>
        <f t="shared" ref="EG302:EV302" si="201">ROUND(EG59+EG148+EG197+EG272+FP302,2)</f>
        <v>0</v>
      </c>
      <c r="EH302" s="4">
        <f t="shared" si="201"/>
        <v>285139.63</v>
      </c>
      <c r="EI302" s="4">
        <f t="shared" si="201"/>
        <v>0</v>
      </c>
      <c r="EJ302" s="4">
        <f t="shared" si="201"/>
        <v>368514.4</v>
      </c>
      <c r="EK302" s="4">
        <f t="shared" si="201"/>
        <v>4960.2</v>
      </c>
      <c r="EL302" s="4">
        <f t="shared" si="201"/>
        <v>78414.570000000007</v>
      </c>
      <c r="EM302" s="4">
        <f t="shared" si="201"/>
        <v>0</v>
      </c>
      <c r="EN302" s="4">
        <f t="shared" si="201"/>
        <v>304749.74</v>
      </c>
      <c r="EO302" s="4">
        <f t="shared" si="201"/>
        <v>19610.11</v>
      </c>
      <c r="EP302" s="4">
        <f t="shared" si="201"/>
        <v>0</v>
      </c>
      <c r="EQ302" s="4">
        <f t="shared" si="201"/>
        <v>19610.11</v>
      </c>
      <c r="ER302" s="4">
        <f t="shared" si="201"/>
        <v>285139.63</v>
      </c>
      <c r="ES302" s="4">
        <f t="shared" si="201"/>
        <v>0</v>
      </c>
      <c r="ET302" s="4">
        <f t="shared" si="201"/>
        <v>0</v>
      </c>
      <c r="EU302" s="4">
        <f t="shared" si="201"/>
        <v>0</v>
      </c>
      <c r="EV302" s="4">
        <f t="shared" si="201"/>
        <v>0</v>
      </c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4"/>
      <c r="FX302" s="4"/>
      <c r="FY302" s="4"/>
      <c r="FZ302" s="4"/>
      <c r="GA302" s="4"/>
      <c r="GB302" s="4"/>
      <c r="GC302" s="4"/>
      <c r="GD302" s="4"/>
      <c r="GE302" s="4"/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>
        <v>0</v>
      </c>
    </row>
    <row r="304" spans="1:206">
      <c r="A304" s="5">
        <v>50</v>
      </c>
      <c r="B304" s="5">
        <v>0</v>
      </c>
      <c r="C304" s="5">
        <v>0</v>
      </c>
      <c r="D304" s="5">
        <v>1</v>
      </c>
      <c r="E304" s="5">
        <v>201</v>
      </c>
      <c r="F304" s="5">
        <f>ROUND(Source!O302,O304)</f>
        <v>332403.71999999997</v>
      </c>
      <c r="G304" s="5" t="s">
        <v>75</v>
      </c>
      <c r="H304" s="5" t="s">
        <v>76</v>
      </c>
      <c r="I304" s="5"/>
      <c r="J304" s="5"/>
      <c r="K304" s="5">
        <v>201</v>
      </c>
      <c r="L304" s="5">
        <v>1</v>
      </c>
      <c r="M304" s="5">
        <v>3</v>
      </c>
      <c r="N304" s="5" t="s">
        <v>3</v>
      </c>
      <c r="O304" s="5">
        <v>2</v>
      </c>
      <c r="P304" s="5">
        <f>ROUND(Source!DG302,O304)</f>
        <v>332403.71999999997</v>
      </c>
      <c r="Q304" s="5"/>
      <c r="R304" s="5"/>
      <c r="S304" s="5"/>
      <c r="T304" s="5"/>
      <c r="U304" s="5"/>
      <c r="V304" s="5"/>
      <c r="W304" s="5">
        <v>47264.09</v>
      </c>
      <c r="X304" s="5">
        <v>1</v>
      </c>
      <c r="Y304" s="5">
        <v>47264.09</v>
      </c>
      <c r="Z304" s="5">
        <v>47264.09</v>
      </c>
      <c r="AA304" s="5">
        <v>1</v>
      </c>
      <c r="AB304" s="5">
        <v>47264.09</v>
      </c>
    </row>
    <row r="305" spans="1:28">
      <c r="A305" s="5">
        <v>50</v>
      </c>
      <c r="B305" s="5">
        <v>0</v>
      </c>
      <c r="C305" s="5">
        <v>0</v>
      </c>
      <c r="D305" s="5">
        <v>1</v>
      </c>
      <c r="E305" s="5">
        <v>202</v>
      </c>
      <c r="F305" s="5">
        <f>ROUND(Source!P302,O305)</f>
        <v>304749.74</v>
      </c>
      <c r="G305" s="5" t="s">
        <v>77</v>
      </c>
      <c r="H305" s="5" t="s">
        <v>78</v>
      </c>
      <c r="I305" s="5"/>
      <c r="J305" s="5"/>
      <c r="K305" s="5">
        <v>202</v>
      </c>
      <c r="L305" s="5">
        <v>2</v>
      </c>
      <c r="M305" s="5">
        <v>3</v>
      </c>
      <c r="N305" s="5" t="s">
        <v>3</v>
      </c>
      <c r="O305" s="5">
        <v>2</v>
      </c>
      <c r="P305" s="5">
        <f>ROUND(Source!DH302,O305)</f>
        <v>304749.74</v>
      </c>
      <c r="Q305" s="5"/>
      <c r="R305" s="5"/>
      <c r="S305" s="5"/>
      <c r="T305" s="5"/>
      <c r="U305" s="5"/>
      <c r="V305" s="5"/>
      <c r="W305" s="5">
        <v>304749.74</v>
      </c>
      <c r="X305" s="5">
        <v>1</v>
      </c>
      <c r="Y305" s="5">
        <v>304749.74</v>
      </c>
      <c r="Z305" s="5">
        <v>304749.74</v>
      </c>
      <c r="AA305" s="5">
        <v>1</v>
      </c>
      <c r="AB305" s="5">
        <v>304749.74</v>
      </c>
    </row>
    <row r="306" spans="1:28">
      <c r="A306" s="5">
        <v>50</v>
      </c>
      <c r="B306" s="5">
        <v>0</v>
      </c>
      <c r="C306" s="5">
        <v>0</v>
      </c>
      <c r="D306" s="5">
        <v>1</v>
      </c>
      <c r="E306" s="5">
        <v>222</v>
      </c>
      <c r="F306" s="5">
        <f>ROUND(Source!AO302,O306)</f>
        <v>0</v>
      </c>
      <c r="G306" s="5" t="s">
        <v>79</v>
      </c>
      <c r="H306" s="5" t="s">
        <v>80</v>
      </c>
      <c r="I306" s="5"/>
      <c r="J306" s="5"/>
      <c r="K306" s="5">
        <v>222</v>
      </c>
      <c r="L306" s="5">
        <v>3</v>
      </c>
      <c r="M306" s="5">
        <v>3</v>
      </c>
      <c r="N306" s="5" t="s">
        <v>3</v>
      </c>
      <c r="O306" s="5">
        <v>2</v>
      </c>
      <c r="P306" s="5">
        <f>ROUND(Source!EG302,O306)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8">
      <c r="A307" s="5">
        <v>50</v>
      </c>
      <c r="B307" s="5">
        <v>0</v>
      </c>
      <c r="C307" s="5">
        <v>0</v>
      </c>
      <c r="D307" s="5">
        <v>1</v>
      </c>
      <c r="E307" s="5">
        <v>225</v>
      </c>
      <c r="F307" s="5">
        <f>ROUND(Source!AV302,O307)</f>
        <v>304749.74</v>
      </c>
      <c r="G307" s="5" t="s">
        <v>81</v>
      </c>
      <c r="H307" s="5" t="s">
        <v>82</v>
      </c>
      <c r="I307" s="5"/>
      <c r="J307" s="5"/>
      <c r="K307" s="5">
        <v>225</v>
      </c>
      <c r="L307" s="5">
        <v>4</v>
      </c>
      <c r="M307" s="5">
        <v>3</v>
      </c>
      <c r="N307" s="5" t="s">
        <v>3</v>
      </c>
      <c r="O307" s="5">
        <v>2</v>
      </c>
      <c r="P307" s="5">
        <f>ROUND(Source!EN302,O307)</f>
        <v>304749.74</v>
      </c>
      <c r="Q307" s="5"/>
      <c r="R307" s="5"/>
      <c r="S307" s="5"/>
      <c r="T307" s="5"/>
      <c r="U307" s="5"/>
      <c r="V307" s="5"/>
      <c r="W307" s="5">
        <v>304749.74</v>
      </c>
      <c r="X307" s="5">
        <v>1</v>
      </c>
      <c r="Y307" s="5">
        <v>304749.74</v>
      </c>
      <c r="Z307" s="5">
        <v>304749.74</v>
      </c>
      <c r="AA307" s="5">
        <v>1</v>
      </c>
      <c r="AB307" s="5">
        <v>304749.74</v>
      </c>
    </row>
    <row r="308" spans="1:28">
      <c r="A308" s="5">
        <v>50</v>
      </c>
      <c r="B308" s="5">
        <v>0</v>
      </c>
      <c r="C308" s="5">
        <v>0</v>
      </c>
      <c r="D308" s="5">
        <v>1</v>
      </c>
      <c r="E308" s="5">
        <v>226</v>
      </c>
      <c r="F308" s="5">
        <f>ROUND(Source!AW302,O308)</f>
        <v>19610.11</v>
      </c>
      <c r="G308" s="5" t="s">
        <v>83</v>
      </c>
      <c r="H308" s="5" t="s">
        <v>84</v>
      </c>
      <c r="I308" s="5"/>
      <c r="J308" s="5"/>
      <c r="K308" s="5">
        <v>226</v>
      </c>
      <c r="L308" s="5">
        <v>5</v>
      </c>
      <c r="M308" s="5">
        <v>3</v>
      </c>
      <c r="N308" s="5" t="s">
        <v>3</v>
      </c>
      <c r="O308" s="5">
        <v>2</v>
      </c>
      <c r="P308" s="5">
        <f>ROUND(Source!EO302,O308)</f>
        <v>19610.11</v>
      </c>
      <c r="Q308" s="5"/>
      <c r="R308" s="5"/>
      <c r="S308" s="5"/>
      <c r="T308" s="5"/>
      <c r="U308" s="5"/>
      <c r="V308" s="5"/>
      <c r="W308" s="5">
        <v>19610.11</v>
      </c>
      <c r="X308" s="5">
        <v>1</v>
      </c>
      <c r="Y308" s="5">
        <v>19610.11</v>
      </c>
      <c r="Z308" s="5">
        <v>19610.11</v>
      </c>
      <c r="AA308" s="5">
        <v>1</v>
      </c>
      <c r="AB308" s="5">
        <v>19610.11</v>
      </c>
    </row>
    <row r="309" spans="1:28">
      <c r="A309" s="5">
        <v>50</v>
      </c>
      <c r="B309" s="5">
        <v>0</v>
      </c>
      <c r="C309" s="5">
        <v>0</v>
      </c>
      <c r="D309" s="5">
        <v>1</v>
      </c>
      <c r="E309" s="5">
        <v>227</v>
      </c>
      <c r="F309" s="5">
        <f>ROUND(Source!AX302,O309)</f>
        <v>0</v>
      </c>
      <c r="G309" s="5" t="s">
        <v>85</v>
      </c>
      <c r="H309" s="5" t="s">
        <v>86</v>
      </c>
      <c r="I309" s="5"/>
      <c r="J309" s="5"/>
      <c r="K309" s="5">
        <v>227</v>
      </c>
      <c r="L309" s="5">
        <v>6</v>
      </c>
      <c r="M309" s="5">
        <v>3</v>
      </c>
      <c r="N309" s="5" t="s">
        <v>3</v>
      </c>
      <c r="O309" s="5">
        <v>2</v>
      </c>
      <c r="P309" s="5">
        <f>ROUND(Source!EP302,O309)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8">
      <c r="A310" s="5">
        <v>50</v>
      </c>
      <c r="B310" s="5">
        <v>0</v>
      </c>
      <c r="C310" s="5">
        <v>0</v>
      </c>
      <c r="D310" s="5">
        <v>1</v>
      </c>
      <c r="E310" s="5">
        <v>228</v>
      </c>
      <c r="F310" s="5">
        <f>ROUND(Source!AY302,O310)</f>
        <v>19610.11</v>
      </c>
      <c r="G310" s="5" t="s">
        <v>87</v>
      </c>
      <c r="H310" s="5" t="s">
        <v>88</v>
      </c>
      <c r="I310" s="5"/>
      <c r="J310" s="5"/>
      <c r="K310" s="5">
        <v>228</v>
      </c>
      <c r="L310" s="5">
        <v>7</v>
      </c>
      <c r="M310" s="5">
        <v>3</v>
      </c>
      <c r="N310" s="5" t="s">
        <v>3</v>
      </c>
      <c r="O310" s="5">
        <v>2</v>
      </c>
      <c r="P310" s="5">
        <f>ROUND(Source!EQ302,O310)</f>
        <v>19610.11</v>
      </c>
      <c r="Q310" s="5"/>
      <c r="R310" s="5"/>
      <c r="S310" s="5"/>
      <c r="T310" s="5"/>
      <c r="U310" s="5"/>
      <c r="V310" s="5"/>
      <c r="W310" s="5">
        <v>19610.11</v>
      </c>
      <c r="X310" s="5">
        <v>1</v>
      </c>
      <c r="Y310" s="5">
        <v>19610.11</v>
      </c>
      <c r="Z310" s="5">
        <v>19610.11</v>
      </c>
      <c r="AA310" s="5">
        <v>1</v>
      </c>
      <c r="AB310" s="5">
        <v>19610.11</v>
      </c>
    </row>
    <row r="311" spans="1:28">
      <c r="A311" s="5">
        <v>50</v>
      </c>
      <c r="B311" s="5">
        <v>0</v>
      </c>
      <c r="C311" s="5">
        <v>0</v>
      </c>
      <c r="D311" s="5">
        <v>1</v>
      </c>
      <c r="E311" s="5">
        <v>216</v>
      </c>
      <c r="F311" s="5">
        <f>ROUND(Source!AP302,O311)</f>
        <v>285139.63</v>
      </c>
      <c r="G311" s="5" t="s">
        <v>89</v>
      </c>
      <c r="H311" s="5" t="s">
        <v>90</v>
      </c>
      <c r="I311" s="5"/>
      <c r="J311" s="5"/>
      <c r="K311" s="5">
        <v>216</v>
      </c>
      <c r="L311" s="5">
        <v>8</v>
      </c>
      <c r="M311" s="5">
        <v>3</v>
      </c>
      <c r="N311" s="5" t="s">
        <v>3</v>
      </c>
      <c r="O311" s="5">
        <v>2</v>
      </c>
      <c r="P311" s="5">
        <f>ROUND(Source!EH302,O311)</f>
        <v>285139.63</v>
      </c>
      <c r="Q311" s="5"/>
      <c r="R311" s="5"/>
      <c r="S311" s="5"/>
      <c r="T311" s="5"/>
      <c r="U311" s="5"/>
      <c r="V311" s="5"/>
      <c r="W311" s="5">
        <v>285139.63</v>
      </c>
      <c r="X311" s="5">
        <v>1</v>
      </c>
      <c r="Y311" s="5">
        <v>285139.63</v>
      </c>
      <c r="Z311" s="5">
        <v>285139.63</v>
      </c>
      <c r="AA311" s="5">
        <v>1</v>
      </c>
      <c r="AB311" s="5">
        <v>285139.63</v>
      </c>
    </row>
    <row r="312" spans="1:28">
      <c r="A312" s="5">
        <v>50</v>
      </c>
      <c r="B312" s="5">
        <v>0</v>
      </c>
      <c r="C312" s="5">
        <v>0</v>
      </c>
      <c r="D312" s="5">
        <v>1</v>
      </c>
      <c r="E312" s="5">
        <v>223</v>
      </c>
      <c r="F312" s="5">
        <f>ROUND(Source!AQ302,O312)</f>
        <v>0</v>
      </c>
      <c r="G312" s="5" t="s">
        <v>91</v>
      </c>
      <c r="H312" s="5" t="s">
        <v>92</v>
      </c>
      <c r="I312" s="5"/>
      <c r="J312" s="5"/>
      <c r="K312" s="5">
        <v>223</v>
      </c>
      <c r="L312" s="5">
        <v>9</v>
      </c>
      <c r="M312" s="5">
        <v>3</v>
      </c>
      <c r="N312" s="5" t="s">
        <v>3</v>
      </c>
      <c r="O312" s="5">
        <v>2</v>
      </c>
      <c r="P312" s="5">
        <f>ROUND(Source!EI302,O312)</f>
        <v>0</v>
      </c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>
        <v>0</v>
      </c>
      <c r="AA312" s="5">
        <v>1</v>
      </c>
      <c r="AB312" s="5">
        <v>0</v>
      </c>
    </row>
    <row r="313" spans="1:28">
      <c r="A313" s="5">
        <v>50</v>
      </c>
      <c r="B313" s="5">
        <v>0</v>
      </c>
      <c r="C313" s="5">
        <v>0</v>
      </c>
      <c r="D313" s="5">
        <v>1</v>
      </c>
      <c r="E313" s="5">
        <v>229</v>
      </c>
      <c r="F313" s="5">
        <f>ROUND(Source!AZ302,O313)</f>
        <v>285139.63</v>
      </c>
      <c r="G313" s="5" t="s">
        <v>93</v>
      </c>
      <c r="H313" s="5" t="s">
        <v>94</v>
      </c>
      <c r="I313" s="5"/>
      <c r="J313" s="5"/>
      <c r="K313" s="5">
        <v>229</v>
      </c>
      <c r="L313" s="5">
        <v>10</v>
      </c>
      <c r="M313" s="5">
        <v>3</v>
      </c>
      <c r="N313" s="5" t="s">
        <v>3</v>
      </c>
      <c r="O313" s="5">
        <v>2</v>
      </c>
      <c r="P313" s="5">
        <f>ROUND(Source!ER302,O313)</f>
        <v>285139.63</v>
      </c>
      <c r="Q313" s="5"/>
      <c r="R313" s="5"/>
      <c r="S313" s="5"/>
      <c r="T313" s="5"/>
      <c r="U313" s="5"/>
      <c r="V313" s="5"/>
      <c r="W313" s="5">
        <v>285139.63</v>
      </c>
      <c r="X313" s="5">
        <v>1</v>
      </c>
      <c r="Y313" s="5">
        <v>285139.63</v>
      </c>
      <c r="Z313" s="5">
        <v>285139.63</v>
      </c>
      <c r="AA313" s="5">
        <v>1</v>
      </c>
      <c r="AB313" s="5">
        <v>285139.63</v>
      </c>
    </row>
    <row r="314" spans="1:28">
      <c r="A314" s="5">
        <v>50</v>
      </c>
      <c r="B314" s="5">
        <v>0</v>
      </c>
      <c r="C314" s="5">
        <v>0</v>
      </c>
      <c r="D314" s="5">
        <v>1</v>
      </c>
      <c r="E314" s="5">
        <v>203</v>
      </c>
      <c r="F314" s="5">
        <f>ROUND(Source!Q302,O314)</f>
        <v>3254.86</v>
      </c>
      <c r="G314" s="5" t="s">
        <v>95</v>
      </c>
      <c r="H314" s="5" t="s">
        <v>96</v>
      </c>
      <c r="I314" s="5"/>
      <c r="J314" s="5"/>
      <c r="K314" s="5">
        <v>203</v>
      </c>
      <c r="L314" s="5">
        <v>11</v>
      </c>
      <c r="M314" s="5">
        <v>3</v>
      </c>
      <c r="N314" s="5" t="s">
        <v>3</v>
      </c>
      <c r="O314" s="5">
        <v>2</v>
      </c>
      <c r="P314" s="5">
        <f>ROUND(Source!DI302,O314)</f>
        <v>3254.86</v>
      </c>
      <c r="Q314" s="5"/>
      <c r="R314" s="5"/>
      <c r="S314" s="5"/>
      <c r="T314" s="5"/>
      <c r="U314" s="5"/>
      <c r="V314" s="5"/>
      <c r="W314" s="5">
        <v>3254.86</v>
      </c>
      <c r="X314" s="5">
        <v>1</v>
      </c>
      <c r="Y314" s="5">
        <v>3254.86</v>
      </c>
      <c r="Z314" s="5">
        <v>3254.86</v>
      </c>
      <c r="AA314" s="5">
        <v>1</v>
      </c>
      <c r="AB314" s="5">
        <v>3254.86</v>
      </c>
    </row>
    <row r="315" spans="1:28">
      <c r="A315" s="5">
        <v>50</v>
      </c>
      <c r="B315" s="5">
        <v>0</v>
      </c>
      <c r="C315" s="5">
        <v>0</v>
      </c>
      <c r="D315" s="5">
        <v>1</v>
      </c>
      <c r="E315" s="5">
        <v>231</v>
      </c>
      <c r="F315" s="5">
        <f>ROUND(Source!BB302,O315)</f>
        <v>0</v>
      </c>
      <c r="G315" s="5" t="s">
        <v>97</v>
      </c>
      <c r="H315" s="5" t="s">
        <v>98</v>
      </c>
      <c r="I315" s="5"/>
      <c r="J315" s="5"/>
      <c r="K315" s="5">
        <v>231</v>
      </c>
      <c r="L315" s="5">
        <v>12</v>
      </c>
      <c r="M315" s="5">
        <v>3</v>
      </c>
      <c r="N315" s="5" t="s">
        <v>3</v>
      </c>
      <c r="O315" s="5">
        <v>2</v>
      </c>
      <c r="P315" s="5">
        <f>ROUND(Source!ET302,O315)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8">
      <c r="A316" s="5">
        <v>50</v>
      </c>
      <c r="B316" s="5">
        <v>0</v>
      </c>
      <c r="C316" s="5">
        <v>0</v>
      </c>
      <c r="D316" s="5">
        <v>1</v>
      </c>
      <c r="E316" s="5">
        <v>204</v>
      </c>
      <c r="F316" s="5">
        <f>ROUND(Source!R302,O316)</f>
        <v>1879.56</v>
      </c>
      <c r="G316" s="5" t="s">
        <v>99</v>
      </c>
      <c r="H316" s="5" t="s">
        <v>100</v>
      </c>
      <c r="I316" s="5"/>
      <c r="J316" s="5"/>
      <c r="K316" s="5">
        <v>204</v>
      </c>
      <c r="L316" s="5">
        <v>13</v>
      </c>
      <c r="M316" s="5">
        <v>3</v>
      </c>
      <c r="N316" s="5" t="s">
        <v>3</v>
      </c>
      <c r="O316" s="5">
        <v>2</v>
      </c>
      <c r="P316" s="5">
        <f>ROUND(Source!DJ302,O316)</f>
        <v>1879.56</v>
      </c>
      <c r="Q316" s="5"/>
      <c r="R316" s="5"/>
      <c r="S316" s="5"/>
      <c r="T316" s="5"/>
      <c r="U316" s="5"/>
      <c r="V316" s="5"/>
      <c r="W316" s="5">
        <v>1879.5600000000002</v>
      </c>
      <c r="X316" s="5">
        <v>1</v>
      </c>
      <c r="Y316" s="5">
        <v>1879.5600000000002</v>
      </c>
      <c r="Z316" s="5">
        <v>1879.5600000000002</v>
      </c>
      <c r="AA316" s="5">
        <v>1</v>
      </c>
      <c r="AB316" s="5">
        <v>1879.5600000000002</v>
      </c>
    </row>
    <row r="317" spans="1:28">
      <c r="A317" s="5">
        <v>50</v>
      </c>
      <c r="B317" s="5">
        <v>0</v>
      </c>
      <c r="C317" s="5">
        <v>0</v>
      </c>
      <c r="D317" s="5">
        <v>1</v>
      </c>
      <c r="E317" s="5">
        <v>205</v>
      </c>
      <c r="F317" s="5">
        <f>ROUND(Source!S302,O317)</f>
        <v>22519.56</v>
      </c>
      <c r="G317" s="5" t="s">
        <v>101</v>
      </c>
      <c r="H317" s="5" t="s">
        <v>102</v>
      </c>
      <c r="I317" s="5"/>
      <c r="J317" s="5"/>
      <c r="K317" s="5">
        <v>205</v>
      </c>
      <c r="L317" s="5">
        <v>14</v>
      </c>
      <c r="M317" s="5">
        <v>3</v>
      </c>
      <c r="N317" s="5" t="s">
        <v>3</v>
      </c>
      <c r="O317" s="5">
        <v>2</v>
      </c>
      <c r="P317" s="5">
        <f>ROUND(Source!DK302,O317)</f>
        <v>22519.56</v>
      </c>
      <c r="Q317" s="5"/>
      <c r="R317" s="5"/>
      <c r="S317" s="5"/>
      <c r="T317" s="5"/>
      <c r="U317" s="5"/>
      <c r="V317" s="5"/>
      <c r="W317" s="5">
        <v>22519.559999999998</v>
      </c>
      <c r="X317" s="5">
        <v>1</v>
      </c>
      <c r="Y317" s="5">
        <v>22519.559999999998</v>
      </c>
      <c r="Z317" s="5">
        <v>22519.559999999998</v>
      </c>
      <c r="AA317" s="5">
        <v>1</v>
      </c>
      <c r="AB317" s="5">
        <v>22519.559999999998</v>
      </c>
    </row>
    <row r="318" spans="1:28">
      <c r="A318" s="5">
        <v>50</v>
      </c>
      <c r="B318" s="5">
        <v>0</v>
      </c>
      <c r="C318" s="5">
        <v>0</v>
      </c>
      <c r="D318" s="5">
        <v>1</v>
      </c>
      <c r="E318" s="5">
        <v>232</v>
      </c>
      <c r="F318" s="5">
        <f>ROUND(Source!BC302,O318)</f>
        <v>0</v>
      </c>
      <c r="G318" s="5" t="s">
        <v>103</v>
      </c>
      <c r="H318" s="5" t="s">
        <v>104</v>
      </c>
      <c r="I318" s="5"/>
      <c r="J318" s="5"/>
      <c r="K318" s="5">
        <v>232</v>
      </c>
      <c r="L318" s="5">
        <v>15</v>
      </c>
      <c r="M318" s="5">
        <v>3</v>
      </c>
      <c r="N318" s="5" t="s">
        <v>3</v>
      </c>
      <c r="O318" s="5">
        <v>2</v>
      </c>
      <c r="P318" s="5">
        <f>ROUND(Source!EU302,O318)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8">
      <c r="A319" s="5">
        <v>50</v>
      </c>
      <c r="B319" s="5">
        <v>0</v>
      </c>
      <c r="C319" s="5">
        <v>0</v>
      </c>
      <c r="D319" s="5">
        <v>1</v>
      </c>
      <c r="E319" s="5">
        <v>214</v>
      </c>
      <c r="F319" s="5">
        <f>ROUND(Source!AS302,O319)</f>
        <v>4960.2</v>
      </c>
      <c r="G319" s="5" t="s">
        <v>105</v>
      </c>
      <c r="H319" s="5" t="s">
        <v>106</v>
      </c>
      <c r="I319" s="5"/>
      <c r="J319" s="5"/>
      <c r="K319" s="5">
        <v>214</v>
      </c>
      <c r="L319" s="5">
        <v>16</v>
      </c>
      <c r="M319" s="5">
        <v>3</v>
      </c>
      <c r="N319" s="5" t="s">
        <v>3</v>
      </c>
      <c r="O319" s="5">
        <v>2</v>
      </c>
      <c r="P319" s="5">
        <f>ROUND(Source!EK302,O319)</f>
        <v>4960.2</v>
      </c>
      <c r="Q319" s="5"/>
      <c r="R319" s="5"/>
      <c r="S319" s="5"/>
      <c r="T319" s="5"/>
      <c r="U319" s="5"/>
      <c r="V319" s="5"/>
      <c r="W319" s="5">
        <v>4960.2</v>
      </c>
      <c r="X319" s="5">
        <v>1</v>
      </c>
      <c r="Y319" s="5">
        <v>4960.2</v>
      </c>
      <c r="Z319" s="5">
        <v>4960.2</v>
      </c>
      <c r="AA319" s="5">
        <v>1</v>
      </c>
      <c r="AB319" s="5">
        <v>4960.2</v>
      </c>
    </row>
    <row r="320" spans="1:28">
      <c r="A320" s="5">
        <v>50</v>
      </c>
      <c r="B320" s="5">
        <v>0</v>
      </c>
      <c r="C320" s="5">
        <v>0</v>
      </c>
      <c r="D320" s="5">
        <v>1</v>
      </c>
      <c r="E320" s="5">
        <v>215</v>
      </c>
      <c r="F320" s="5">
        <f>ROUND(Source!AT302,O320)</f>
        <v>78414.570000000007</v>
      </c>
      <c r="G320" s="5" t="s">
        <v>107</v>
      </c>
      <c r="H320" s="5" t="s">
        <v>108</v>
      </c>
      <c r="I320" s="5"/>
      <c r="J320" s="5"/>
      <c r="K320" s="5">
        <v>215</v>
      </c>
      <c r="L320" s="5">
        <v>17</v>
      </c>
      <c r="M320" s="5">
        <v>3</v>
      </c>
      <c r="N320" s="5" t="s">
        <v>3</v>
      </c>
      <c r="O320" s="5">
        <v>2</v>
      </c>
      <c r="P320" s="5">
        <f>ROUND(Source!EL302,O320)</f>
        <v>78414.570000000007</v>
      </c>
      <c r="Q320" s="5"/>
      <c r="R320" s="5"/>
      <c r="S320" s="5"/>
      <c r="T320" s="5"/>
      <c r="U320" s="5"/>
      <c r="V320" s="5"/>
      <c r="W320" s="5">
        <v>78414.570000000007</v>
      </c>
      <c r="X320" s="5">
        <v>1</v>
      </c>
      <c r="Y320" s="5">
        <v>78414.570000000007</v>
      </c>
      <c r="Z320" s="5">
        <v>78414.570000000007</v>
      </c>
      <c r="AA320" s="5">
        <v>1</v>
      </c>
      <c r="AB320" s="5">
        <v>78414.570000000007</v>
      </c>
    </row>
    <row r="321" spans="1:206">
      <c r="A321" s="5">
        <v>50</v>
      </c>
      <c r="B321" s="5">
        <v>0</v>
      </c>
      <c r="C321" s="5">
        <v>0</v>
      </c>
      <c r="D321" s="5">
        <v>1</v>
      </c>
      <c r="E321" s="5">
        <v>217</v>
      </c>
      <c r="F321" s="5">
        <f>ROUND(Source!AU302,O321)</f>
        <v>0</v>
      </c>
      <c r="G321" s="5" t="s">
        <v>109</v>
      </c>
      <c r="H321" s="5" t="s">
        <v>110</v>
      </c>
      <c r="I321" s="5"/>
      <c r="J321" s="5"/>
      <c r="K321" s="5">
        <v>217</v>
      </c>
      <c r="L321" s="5">
        <v>18</v>
      </c>
      <c r="M321" s="5">
        <v>3</v>
      </c>
      <c r="N321" s="5" t="s">
        <v>3</v>
      </c>
      <c r="O321" s="5">
        <v>2</v>
      </c>
      <c r="P321" s="5">
        <f>ROUND(Source!EM302,O321)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06">
      <c r="A322" s="5">
        <v>50</v>
      </c>
      <c r="B322" s="5">
        <v>0</v>
      </c>
      <c r="C322" s="5">
        <v>0</v>
      </c>
      <c r="D322" s="5">
        <v>1</v>
      </c>
      <c r="E322" s="5">
        <v>230</v>
      </c>
      <c r="F322" s="5">
        <f>ROUND(Source!BA302,O322)</f>
        <v>0</v>
      </c>
      <c r="G322" s="5" t="s">
        <v>111</v>
      </c>
      <c r="H322" s="5" t="s">
        <v>112</v>
      </c>
      <c r="I322" s="5"/>
      <c r="J322" s="5"/>
      <c r="K322" s="5">
        <v>230</v>
      </c>
      <c r="L322" s="5">
        <v>19</v>
      </c>
      <c r="M322" s="5">
        <v>3</v>
      </c>
      <c r="N322" s="5" t="s">
        <v>3</v>
      </c>
      <c r="O322" s="5">
        <v>2</v>
      </c>
      <c r="P322" s="5">
        <f>ROUND(Source!ES302,O322)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06">
      <c r="A323" s="5">
        <v>50</v>
      </c>
      <c r="B323" s="5">
        <v>0</v>
      </c>
      <c r="C323" s="5">
        <v>0</v>
      </c>
      <c r="D323" s="5">
        <v>1</v>
      </c>
      <c r="E323" s="5">
        <v>206</v>
      </c>
      <c r="F323" s="5">
        <f>ROUND(Source!T302,O323)</f>
        <v>0</v>
      </c>
      <c r="G323" s="5" t="s">
        <v>113</v>
      </c>
      <c r="H323" s="5" t="s">
        <v>114</v>
      </c>
      <c r="I323" s="5"/>
      <c r="J323" s="5"/>
      <c r="K323" s="5">
        <v>206</v>
      </c>
      <c r="L323" s="5">
        <v>20</v>
      </c>
      <c r="M323" s="5">
        <v>3</v>
      </c>
      <c r="N323" s="5" t="s">
        <v>3</v>
      </c>
      <c r="O323" s="5">
        <v>2</v>
      </c>
      <c r="P323" s="5">
        <f>ROUND(Source!DL302,O323)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06">
      <c r="A324" s="5">
        <v>50</v>
      </c>
      <c r="B324" s="5">
        <v>0</v>
      </c>
      <c r="C324" s="5">
        <v>0</v>
      </c>
      <c r="D324" s="5">
        <v>1</v>
      </c>
      <c r="E324" s="5">
        <v>207</v>
      </c>
      <c r="F324" s="5">
        <f>ROUND(Source!U302,O324)</f>
        <v>41.496000000000002</v>
      </c>
      <c r="G324" s="5" t="s">
        <v>115</v>
      </c>
      <c r="H324" s="5" t="s">
        <v>116</v>
      </c>
      <c r="I324" s="5"/>
      <c r="J324" s="5"/>
      <c r="K324" s="5">
        <v>207</v>
      </c>
      <c r="L324" s="5">
        <v>21</v>
      </c>
      <c r="M324" s="5">
        <v>3</v>
      </c>
      <c r="N324" s="5" t="s">
        <v>3</v>
      </c>
      <c r="O324" s="5">
        <v>7</v>
      </c>
      <c r="P324" s="5">
        <f>ROUND(Source!DM302,O324)</f>
        <v>41.496000000000002</v>
      </c>
      <c r="Q324" s="5"/>
      <c r="R324" s="5"/>
      <c r="S324" s="5"/>
      <c r="T324" s="5"/>
      <c r="U324" s="5"/>
      <c r="V324" s="5"/>
      <c r="W324" s="5">
        <v>41.496000000000002</v>
      </c>
      <c r="X324" s="5">
        <v>1</v>
      </c>
      <c r="Y324" s="5">
        <v>41.496000000000002</v>
      </c>
      <c r="Z324" s="5">
        <v>41.496000000000002</v>
      </c>
      <c r="AA324" s="5">
        <v>1</v>
      </c>
      <c r="AB324" s="5">
        <v>41.496000000000002</v>
      </c>
    </row>
    <row r="325" spans="1:206">
      <c r="A325" s="5">
        <v>50</v>
      </c>
      <c r="B325" s="5">
        <v>0</v>
      </c>
      <c r="C325" s="5">
        <v>0</v>
      </c>
      <c r="D325" s="5">
        <v>1</v>
      </c>
      <c r="E325" s="5">
        <v>208</v>
      </c>
      <c r="F325" s="5">
        <f>ROUND(Source!V302,O325)</f>
        <v>3.016</v>
      </c>
      <c r="G325" s="5" t="s">
        <v>117</v>
      </c>
      <c r="H325" s="5" t="s">
        <v>118</v>
      </c>
      <c r="I325" s="5"/>
      <c r="J325" s="5"/>
      <c r="K325" s="5">
        <v>208</v>
      </c>
      <c r="L325" s="5">
        <v>22</v>
      </c>
      <c r="M325" s="5">
        <v>3</v>
      </c>
      <c r="N325" s="5" t="s">
        <v>3</v>
      </c>
      <c r="O325" s="5">
        <v>7</v>
      </c>
      <c r="P325" s="5">
        <f>ROUND(Source!DN302,O325)</f>
        <v>3.016</v>
      </c>
      <c r="Q325" s="5"/>
      <c r="R325" s="5"/>
      <c r="S325" s="5"/>
      <c r="T325" s="5"/>
      <c r="U325" s="5"/>
      <c r="V325" s="5"/>
      <c r="W325" s="5">
        <v>3.016</v>
      </c>
      <c r="X325" s="5">
        <v>1</v>
      </c>
      <c r="Y325" s="5">
        <v>3.016</v>
      </c>
      <c r="Z325" s="5">
        <v>3.016</v>
      </c>
      <c r="AA325" s="5">
        <v>1</v>
      </c>
      <c r="AB325" s="5">
        <v>3.016</v>
      </c>
    </row>
    <row r="326" spans="1:206">
      <c r="A326" s="5">
        <v>50</v>
      </c>
      <c r="B326" s="5">
        <v>0</v>
      </c>
      <c r="C326" s="5">
        <v>0</v>
      </c>
      <c r="D326" s="5">
        <v>1</v>
      </c>
      <c r="E326" s="5">
        <v>209</v>
      </c>
      <c r="F326" s="5">
        <f>ROUND(Source!W302,O326)</f>
        <v>0</v>
      </c>
      <c r="G326" s="5" t="s">
        <v>119</v>
      </c>
      <c r="H326" s="5" t="s">
        <v>120</v>
      </c>
      <c r="I326" s="5"/>
      <c r="J326" s="5"/>
      <c r="K326" s="5">
        <v>209</v>
      </c>
      <c r="L326" s="5">
        <v>23</v>
      </c>
      <c r="M326" s="5">
        <v>3</v>
      </c>
      <c r="N326" s="5" t="s">
        <v>3</v>
      </c>
      <c r="O326" s="5">
        <v>2</v>
      </c>
      <c r="P326" s="5">
        <f>ROUND(Source!DO302,O326)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06">
      <c r="A327" s="5">
        <v>50</v>
      </c>
      <c r="B327" s="5">
        <v>0</v>
      </c>
      <c r="C327" s="5">
        <v>0</v>
      </c>
      <c r="D327" s="5">
        <v>1</v>
      </c>
      <c r="E327" s="5">
        <v>233</v>
      </c>
      <c r="F327" s="5">
        <f>ROUND(Source!BD302,O327)</f>
        <v>0</v>
      </c>
      <c r="G327" s="5" t="s">
        <v>121</v>
      </c>
      <c r="H327" s="5" t="s">
        <v>122</v>
      </c>
      <c r="I327" s="5"/>
      <c r="J327" s="5"/>
      <c r="K327" s="5">
        <v>233</v>
      </c>
      <c r="L327" s="5">
        <v>24</v>
      </c>
      <c r="M327" s="5">
        <v>3</v>
      </c>
      <c r="N327" s="5" t="s">
        <v>3</v>
      </c>
      <c r="O327" s="5">
        <v>2</v>
      </c>
      <c r="P327" s="5">
        <f>ROUND(Source!EV302,O327)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06">
      <c r="A328" s="5">
        <v>50</v>
      </c>
      <c r="B328" s="5">
        <v>0</v>
      </c>
      <c r="C328" s="5">
        <v>0</v>
      </c>
      <c r="D328" s="5">
        <v>1</v>
      </c>
      <c r="E328" s="5">
        <v>210</v>
      </c>
      <c r="F328" s="5">
        <f>ROUND(Source!X302,O328)</f>
        <v>23667.14</v>
      </c>
      <c r="G328" s="5" t="s">
        <v>123</v>
      </c>
      <c r="H328" s="5" t="s">
        <v>124</v>
      </c>
      <c r="I328" s="5"/>
      <c r="J328" s="5"/>
      <c r="K328" s="5">
        <v>210</v>
      </c>
      <c r="L328" s="5">
        <v>25</v>
      </c>
      <c r="M328" s="5">
        <v>3</v>
      </c>
      <c r="N328" s="5" t="s">
        <v>3</v>
      </c>
      <c r="O328" s="5">
        <v>2</v>
      </c>
      <c r="P328" s="5">
        <f>ROUND(Source!DP302,O328)</f>
        <v>23667.14</v>
      </c>
      <c r="Q328" s="5"/>
      <c r="R328" s="5"/>
      <c r="S328" s="5"/>
      <c r="T328" s="5"/>
      <c r="U328" s="5"/>
      <c r="V328" s="5"/>
      <c r="W328" s="5">
        <v>23667.14</v>
      </c>
      <c r="X328" s="5">
        <v>1</v>
      </c>
      <c r="Y328" s="5">
        <v>23667.14</v>
      </c>
      <c r="Z328" s="5">
        <v>23667.14</v>
      </c>
      <c r="AA328" s="5">
        <v>1</v>
      </c>
      <c r="AB328" s="5">
        <v>23667.14</v>
      </c>
    </row>
    <row r="329" spans="1:206">
      <c r="A329" s="5">
        <v>50</v>
      </c>
      <c r="B329" s="5">
        <v>0</v>
      </c>
      <c r="C329" s="5">
        <v>0</v>
      </c>
      <c r="D329" s="5">
        <v>1</v>
      </c>
      <c r="E329" s="5">
        <v>211</v>
      </c>
      <c r="F329" s="5">
        <f>ROUND(Source!Y302,O329)</f>
        <v>12443.54</v>
      </c>
      <c r="G329" s="5" t="s">
        <v>125</v>
      </c>
      <c r="H329" s="5" t="s">
        <v>126</v>
      </c>
      <c r="I329" s="5"/>
      <c r="J329" s="5"/>
      <c r="K329" s="5">
        <v>211</v>
      </c>
      <c r="L329" s="5">
        <v>26</v>
      </c>
      <c r="M329" s="5">
        <v>3</v>
      </c>
      <c r="N329" s="5" t="s">
        <v>3</v>
      </c>
      <c r="O329" s="5">
        <v>2</v>
      </c>
      <c r="P329" s="5">
        <f>ROUND(Source!DQ302,O329)</f>
        <v>12443.54</v>
      </c>
      <c r="Q329" s="5"/>
      <c r="R329" s="5"/>
      <c r="S329" s="5"/>
      <c r="T329" s="5"/>
      <c r="U329" s="5"/>
      <c r="V329" s="5"/>
      <c r="W329" s="5">
        <v>12443.54</v>
      </c>
      <c r="X329" s="5">
        <v>1</v>
      </c>
      <c r="Y329" s="5">
        <v>12443.54</v>
      </c>
      <c r="Z329" s="5">
        <v>12443.54</v>
      </c>
      <c r="AA329" s="5">
        <v>1</v>
      </c>
      <c r="AB329" s="5">
        <v>12443.54</v>
      </c>
    </row>
    <row r="330" spans="1:206">
      <c r="A330" s="5">
        <v>50</v>
      </c>
      <c r="B330" s="5">
        <v>0</v>
      </c>
      <c r="C330" s="5">
        <v>0</v>
      </c>
      <c r="D330" s="5">
        <v>1</v>
      </c>
      <c r="E330" s="5">
        <v>224</v>
      </c>
      <c r="F330" s="5">
        <f>ROUND(Source!AR302,O330)</f>
        <v>368514.4</v>
      </c>
      <c r="G330" s="5" t="s">
        <v>127</v>
      </c>
      <c r="H330" s="5" t="s">
        <v>128</v>
      </c>
      <c r="I330" s="5"/>
      <c r="J330" s="5"/>
      <c r="K330" s="5">
        <v>224</v>
      </c>
      <c r="L330" s="5">
        <v>27</v>
      </c>
      <c r="M330" s="5">
        <v>3</v>
      </c>
      <c r="N330" s="5" t="s">
        <v>3</v>
      </c>
      <c r="O330" s="5">
        <v>2</v>
      </c>
      <c r="P330" s="5">
        <f>ROUND(Source!EJ302,O330)</f>
        <v>368514.4</v>
      </c>
      <c r="Q330" s="5"/>
      <c r="R330" s="5"/>
      <c r="S330" s="5"/>
      <c r="T330" s="5"/>
      <c r="U330" s="5"/>
      <c r="V330" s="5"/>
      <c r="W330" s="5">
        <v>368514.4</v>
      </c>
      <c r="X330" s="5">
        <v>1</v>
      </c>
      <c r="Y330" s="5">
        <v>368514.4</v>
      </c>
      <c r="Z330" s="5">
        <v>368514.4</v>
      </c>
      <c r="AA330" s="5">
        <v>1</v>
      </c>
      <c r="AB330" s="5">
        <v>368514.4</v>
      </c>
    </row>
    <row r="332" spans="1:206">
      <c r="A332" s="1">
        <v>3</v>
      </c>
      <c r="B332" s="1">
        <v>0</v>
      </c>
      <c r="C332" s="1"/>
      <c r="D332" s="1">
        <f>ROW(A370)</f>
        <v>370</v>
      </c>
      <c r="E332" s="1"/>
      <c r="F332" s="1" t="s">
        <v>14</v>
      </c>
      <c r="G332" s="1" t="s">
        <v>312</v>
      </c>
      <c r="H332" s="1" t="s">
        <v>3</v>
      </c>
      <c r="I332" s="1">
        <v>0</v>
      </c>
      <c r="J332" s="1" t="s">
        <v>3</v>
      </c>
      <c r="K332" s="1">
        <v>0</v>
      </c>
      <c r="L332" s="1" t="s">
        <v>14</v>
      </c>
      <c r="M332" s="1" t="s">
        <v>3</v>
      </c>
      <c r="N332" s="1"/>
      <c r="O332" s="1"/>
      <c r="P332" s="1"/>
      <c r="Q332" s="1"/>
      <c r="R332" s="1"/>
      <c r="S332" s="1">
        <v>0</v>
      </c>
      <c r="T332" s="1">
        <v>0</v>
      </c>
      <c r="U332" s="1" t="s">
        <v>3</v>
      </c>
      <c r="V332" s="1">
        <v>0</v>
      </c>
      <c r="W332" s="1"/>
      <c r="X332" s="1"/>
      <c r="Y332" s="1"/>
      <c r="Z332" s="1"/>
      <c r="AA332" s="1"/>
      <c r="AB332" s="1" t="s">
        <v>3</v>
      </c>
      <c r="AC332" s="1" t="s">
        <v>3</v>
      </c>
      <c r="AD332" s="1" t="s">
        <v>3</v>
      </c>
      <c r="AE332" s="1" t="s">
        <v>3</v>
      </c>
      <c r="AF332" s="1" t="s">
        <v>3</v>
      </c>
      <c r="AG332" s="1" t="s">
        <v>3</v>
      </c>
      <c r="AH332" s="1"/>
      <c r="AI332" s="1"/>
      <c r="AJ332" s="1"/>
      <c r="AK332" s="1"/>
      <c r="AL332" s="1"/>
      <c r="AM332" s="1"/>
      <c r="AN332" s="1"/>
      <c r="AO332" s="1"/>
      <c r="AP332" s="1" t="s">
        <v>3</v>
      </c>
      <c r="AQ332" s="1" t="s">
        <v>3</v>
      </c>
      <c r="AR332" s="1" t="s">
        <v>3</v>
      </c>
      <c r="AS332" s="1"/>
      <c r="AT332" s="1"/>
      <c r="AU332" s="1"/>
      <c r="AV332" s="1"/>
      <c r="AW332" s="1"/>
      <c r="AX332" s="1"/>
      <c r="AY332" s="1"/>
      <c r="AZ332" s="1" t="s">
        <v>3</v>
      </c>
      <c r="BA332" s="1"/>
      <c r="BB332" s="1" t="s">
        <v>3</v>
      </c>
      <c r="BC332" s="1" t="s">
        <v>3</v>
      </c>
      <c r="BD332" s="1" t="s">
        <v>3</v>
      </c>
      <c r="BE332" s="1" t="s">
        <v>3</v>
      </c>
      <c r="BF332" s="1" t="s">
        <v>3</v>
      </c>
      <c r="BG332" s="1" t="s">
        <v>3</v>
      </c>
      <c r="BH332" s="1" t="s">
        <v>3</v>
      </c>
      <c r="BI332" s="1" t="s">
        <v>3</v>
      </c>
      <c r="BJ332" s="1" t="s">
        <v>3</v>
      </c>
      <c r="BK332" s="1" t="s">
        <v>3</v>
      </c>
      <c r="BL332" s="1" t="s">
        <v>3</v>
      </c>
      <c r="BM332" s="1" t="s">
        <v>3</v>
      </c>
      <c r="BN332" s="1" t="s">
        <v>3</v>
      </c>
      <c r="BO332" s="1" t="s">
        <v>3</v>
      </c>
      <c r="BP332" s="1" t="s">
        <v>3</v>
      </c>
      <c r="BQ332" s="1"/>
      <c r="BR332" s="1"/>
      <c r="BS332" s="1"/>
      <c r="BT332" s="1"/>
      <c r="BU332" s="1"/>
      <c r="BV332" s="1"/>
      <c r="BW332" s="1"/>
      <c r="BX332" s="1">
        <v>0</v>
      </c>
      <c r="BY332" s="1"/>
      <c r="BZ332" s="1"/>
      <c r="CA332" s="1"/>
      <c r="CB332" s="1"/>
      <c r="CC332" s="1"/>
      <c r="CD332" s="1"/>
      <c r="CE332" s="1"/>
      <c r="CF332" s="1">
        <v>0</v>
      </c>
      <c r="CG332" s="1">
        <v>0</v>
      </c>
      <c r="CH332" s="1"/>
      <c r="CI332" s="1" t="s">
        <v>3</v>
      </c>
      <c r="CJ332" s="1" t="s">
        <v>3</v>
      </c>
      <c r="CK332" t="s">
        <v>3</v>
      </c>
      <c r="CL332" t="s">
        <v>3</v>
      </c>
      <c r="CM332" t="s">
        <v>3</v>
      </c>
      <c r="CN332" t="s">
        <v>3</v>
      </c>
      <c r="CO332" t="s">
        <v>3</v>
      </c>
      <c r="CP332" t="s">
        <v>3</v>
      </c>
      <c r="CQ332" t="s">
        <v>3</v>
      </c>
    </row>
    <row r="334" spans="1:206">
      <c r="A334" s="3">
        <v>52</v>
      </c>
      <c r="B334" s="3">
        <f t="shared" ref="B334:G334" si="202">B370</f>
        <v>0</v>
      </c>
      <c r="C334" s="3">
        <f t="shared" si="202"/>
        <v>3</v>
      </c>
      <c r="D334" s="3">
        <f t="shared" si="202"/>
        <v>332</v>
      </c>
      <c r="E334" s="3">
        <f t="shared" si="202"/>
        <v>0</v>
      </c>
      <c r="F334" s="3" t="str">
        <f t="shared" si="202"/>
        <v>Новая локальная смета</v>
      </c>
      <c r="G334" s="3" t="str">
        <f t="shared" si="202"/>
        <v>ПНР</v>
      </c>
      <c r="H334" s="3"/>
      <c r="I334" s="3"/>
      <c r="J334" s="3"/>
      <c r="K334" s="3"/>
      <c r="L334" s="3"/>
      <c r="M334" s="3"/>
      <c r="N334" s="3"/>
      <c r="O334" s="3">
        <f t="shared" ref="O334:AT334" si="203">O370</f>
        <v>0</v>
      </c>
      <c r="P334" s="3">
        <f t="shared" si="203"/>
        <v>0</v>
      </c>
      <c r="Q334" s="3">
        <f t="shared" si="203"/>
        <v>0</v>
      </c>
      <c r="R334" s="3">
        <f t="shared" si="203"/>
        <v>0</v>
      </c>
      <c r="S334" s="3">
        <f t="shared" si="203"/>
        <v>0</v>
      </c>
      <c r="T334" s="3">
        <f t="shared" si="203"/>
        <v>0</v>
      </c>
      <c r="U334" s="3">
        <f t="shared" si="203"/>
        <v>0</v>
      </c>
      <c r="V334" s="3">
        <f t="shared" si="203"/>
        <v>0</v>
      </c>
      <c r="W334" s="3">
        <f t="shared" si="203"/>
        <v>0</v>
      </c>
      <c r="X334" s="3">
        <f t="shared" si="203"/>
        <v>0</v>
      </c>
      <c r="Y334" s="3">
        <f t="shared" si="203"/>
        <v>0</v>
      </c>
      <c r="Z334" s="3">
        <f t="shared" si="203"/>
        <v>0</v>
      </c>
      <c r="AA334" s="3">
        <f t="shared" si="203"/>
        <v>0</v>
      </c>
      <c r="AB334" s="3">
        <f t="shared" si="203"/>
        <v>0</v>
      </c>
      <c r="AC334" s="3">
        <f t="shared" si="203"/>
        <v>0</v>
      </c>
      <c r="AD334" s="3">
        <f t="shared" si="203"/>
        <v>0</v>
      </c>
      <c r="AE334" s="3">
        <f t="shared" si="203"/>
        <v>0</v>
      </c>
      <c r="AF334" s="3">
        <f t="shared" si="203"/>
        <v>0</v>
      </c>
      <c r="AG334" s="3">
        <f t="shared" si="203"/>
        <v>0</v>
      </c>
      <c r="AH334" s="3">
        <f t="shared" si="203"/>
        <v>0</v>
      </c>
      <c r="AI334" s="3">
        <f t="shared" si="203"/>
        <v>0</v>
      </c>
      <c r="AJ334" s="3">
        <f t="shared" si="203"/>
        <v>0</v>
      </c>
      <c r="AK334" s="3">
        <f t="shared" si="203"/>
        <v>0</v>
      </c>
      <c r="AL334" s="3">
        <f t="shared" si="203"/>
        <v>0</v>
      </c>
      <c r="AM334" s="3">
        <f t="shared" si="203"/>
        <v>0</v>
      </c>
      <c r="AN334" s="3">
        <f t="shared" si="203"/>
        <v>0</v>
      </c>
      <c r="AO334" s="3">
        <f t="shared" si="203"/>
        <v>0</v>
      </c>
      <c r="AP334" s="3">
        <f t="shared" si="203"/>
        <v>0</v>
      </c>
      <c r="AQ334" s="3">
        <f t="shared" si="203"/>
        <v>0</v>
      </c>
      <c r="AR334" s="3">
        <f t="shared" si="203"/>
        <v>0</v>
      </c>
      <c r="AS334" s="3">
        <f t="shared" si="203"/>
        <v>0</v>
      </c>
      <c r="AT334" s="3">
        <f t="shared" si="203"/>
        <v>0</v>
      </c>
      <c r="AU334" s="3">
        <f t="shared" ref="AU334:BZ334" si="204">AU370</f>
        <v>0</v>
      </c>
      <c r="AV334" s="3">
        <f t="shared" si="204"/>
        <v>0</v>
      </c>
      <c r="AW334" s="3">
        <f t="shared" si="204"/>
        <v>0</v>
      </c>
      <c r="AX334" s="3">
        <f t="shared" si="204"/>
        <v>0</v>
      </c>
      <c r="AY334" s="3">
        <f t="shared" si="204"/>
        <v>0</v>
      </c>
      <c r="AZ334" s="3">
        <f t="shared" si="204"/>
        <v>0</v>
      </c>
      <c r="BA334" s="3">
        <f t="shared" si="204"/>
        <v>0</v>
      </c>
      <c r="BB334" s="3">
        <f t="shared" si="204"/>
        <v>0</v>
      </c>
      <c r="BC334" s="3">
        <f t="shared" si="204"/>
        <v>0</v>
      </c>
      <c r="BD334" s="3">
        <f t="shared" si="204"/>
        <v>0</v>
      </c>
      <c r="BE334" s="3">
        <f t="shared" si="204"/>
        <v>0</v>
      </c>
      <c r="BF334" s="3">
        <f t="shared" si="204"/>
        <v>0</v>
      </c>
      <c r="BG334" s="3">
        <f t="shared" si="204"/>
        <v>0</v>
      </c>
      <c r="BH334" s="3">
        <f t="shared" si="204"/>
        <v>0</v>
      </c>
      <c r="BI334" s="3">
        <f t="shared" si="204"/>
        <v>0</v>
      </c>
      <c r="BJ334" s="3">
        <f t="shared" si="204"/>
        <v>0</v>
      </c>
      <c r="BK334" s="3">
        <f t="shared" si="204"/>
        <v>0</v>
      </c>
      <c r="BL334" s="3">
        <f t="shared" si="204"/>
        <v>0</v>
      </c>
      <c r="BM334" s="3">
        <f t="shared" si="204"/>
        <v>0</v>
      </c>
      <c r="BN334" s="3">
        <f t="shared" si="204"/>
        <v>0</v>
      </c>
      <c r="BO334" s="3">
        <f t="shared" si="204"/>
        <v>0</v>
      </c>
      <c r="BP334" s="3">
        <f t="shared" si="204"/>
        <v>0</v>
      </c>
      <c r="BQ334" s="3">
        <f t="shared" si="204"/>
        <v>0</v>
      </c>
      <c r="BR334" s="3">
        <f t="shared" si="204"/>
        <v>0</v>
      </c>
      <c r="BS334" s="3">
        <f t="shared" si="204"/>
        <v>0</v>
      </c>
      <c r="BT334" s="3">
        <f t="shared" si="204"/>
        <v>0</v>
      </c>
      <c r="BU334" s="3">
        <f t="shared" si="204"/>
        <v>0</v>
      </c>
      <c r="BV334" s="3">
        <f t="shared" si="204"/>
        <v>0</v>
      </c>
      <c r="BW334" s="3">
        <f t="shared" si="204"/>
        <v>0</v>
      </c>
      <c r="BX334" s="3">
        <f t="shared" si="204"/>
        <v>0</v>
      </c>
      <c r="BY334" s="3">
        <f t="shared" si="204"/>
        <v>0</v>
      </c>
      <c r="BZ334" s="3">
        <f t="shared" si="204"/>
        <v>0</v>
      </c>
      <c r="CA334" s="3">
        <f t="shared" ref="CA334:DF334" si="205">CA370</f>
        <v>0</v>
      </c>
      <c r="CB334" s="3">
        <f t="shared" si="205"/>
        <v>0</v>
      </c>
      <c r="CC334" s="3">
        <f t="shared" si="205"/>
        <v>0</v>
      </c>
      <c r="CD334" s="3">
        <f t="shared" si="205"/>
        <v>0</v>
      </c>
      <c r="CE334" s="3">
        <f t="shared" si="205"/>
        <v>0</v>
      </c>
      <c r="CF334" s="3">
        <f t="shared" si="205"/>
        <v>0</v>
      </c>
      <c r="CG334" s="3">
        <f t="shared" si="205"/>
        <v>0</v>
      </c>
      <c r="CH334" s="3">
        <f t="shared" si="205"/>
        <v>0</v>
      </c>
      <c r="CI334" s="3">
        <f t="shared" si="205"/>
        <v>0</v>
      </c>
      <c r="CJ334" s="3">
        <f t="shared" si="205"/>
        <v>0</v>
      </c>
      <c r="CK334" s="3">
        <f t="shared" si="205"/>
        <v>0</v>
      </c>
      <c r="CL334" s="3">
        <f t="shared" si="205"/>
        <v>0</v>
      </c>
      <c r="CM334" s="3">
        <f t="shared" si="205"/>
        <v>0</v>
      </c>
      <c r="CN334" s="3">
        <f t="shared" si="205"/>
        <v>0</v>
      </c>
      <c r="CO334" s="3">
        <f t="shared" si="205"/>
        <v>0</v>
      </c>
      <c r="CP334" s="3">
        <f t="shared" si="205"/>
        <v>0</v>
      </c>
      <c r="CQ334" s="3">
        <f t="shared" si="205"/>
        <v>0</v>
      </c>
      <c r="CR334" s="3">
        <f t="shared" si="205"/>
        <v>0</v>
      </c>
      <c r="CS334" s="3">
        <f t="shared" si="205"/>
        <v>0</v>
      </c>
      <c r="CT334" s="3">
        <f t="shared" si="205"/>
        <v>0</v>
      </c>
      <c r="CU334" s="3">
        <f t="shared" si="205"/>
        <v>0</v>
      </c>
      <c r="CV334" s="3">
        <f t="shared" si="205"/>
        <v>0</v>
      </c>
      <c r="CW334" s="3">
        <f t="shared" si="205"/>
        <v>0</v>
      </c>
      <c r="CX334" s="3">
        <f t="shared" si="205"/>
        <v>0</v>
      </c>
      <c r="CY334" s="3">
        <f t="shared" si="205"/>
        <v>0</v>
      </c>
      <c r="CZ334" s="3">
        <f t="shared" si="205"/>
        <v>0</v>
      </c>
      <c r="DA334" s="3">
        <f t="shared" si="205"/>
        <v>0</v>
      </c>
      <c r="DB334" s="3">
        <f t="shared" si="205"/>
        <v>0</v>
      </c>
      <c r="DC334" s="3">
        <f t="shared" si="205"/>
        <v>0</v>
      </c>
      <c r="DD334" s="3">
        <f t="shared" si="205"/>
        <v>0</v>
      </c>
      <c r="DE334" s="3">
        <f t="shared" si="205"/>
        <v>0</v>
      </c>
      <c r="DF334" s="3">
        <f t="shared" si="205"/>
        <v>0</v>
      </c>
      <c r="DG334" s="4">
        <f t="shared" ref="DG334:EL334" si="206">DG370</f>
        <v>0</v>
      </c>
      <c r="DH334" s="4">
        <f t="shared" si="206"/>
        <v>0</v>
      </c>
      <c r="DI334" s="4">
        <f t="shared" si="206"/>
        <v>0</v>
      </c>
      <c r="DJ334" s="4">
        <f t="shared" si="206"/>
        <v>0</v>
      </c>
      <c r="DK334" s="4">
        <f t="shared" si="206"/>
        <v>0</v>
      </c>
      <c r="DL334" s="4">
        <f t="shared" si="206"/>
        <v>0</v>
      </c>
      <c r="DM334" s="4">
        <f t="shared" si="206"/>
        <v>0</v>
      </c>
      <c r="DN334" s="4">
        <f t="shared" si="206"/>
        <v>0</v>
      </c>
      <c r="DO334" s="4">
        <f t="shared" si="206"/>
        <v>0</v>
      </c>
      <c r="DP334" s="4">
        <f t="shared" si="206"/>
        <v>0</v>
      </c>
      <c r="DQ334" s="4">
        <f t="shared" si="206"/>
        <v>0</v>
      </c>
      <c r="DR334" s="4">
        <f t="shared" si="206"/>
        <v>0</v>
      </c>
      <c r="DS334" s="4">
        <f t="shared" si="206"/>
        <v>0</v>
      </c>
      <c r="DT334" s="4">
        <f t="shared" si="206"/>
        <v>0</v>
      </c>
      <c r="DU334" s="4">
        <f t="shared" si="206"/>
        <v>0</v>
      </c>
      <c r="DV334" s="4">
        <f t="shared" si="206"/>
        <v>0</v>
      </c>
      <c r="DW334" s="4">
        <f t="shared" si="206"/>
        <v>0</v>
      </c>
      <c r="DX334" s="4">
        <f t="shared" si="206"/>
        <v>0</v>
      </c>
      <c r="DY334" s="4">
        <f t="shared" si="206"/>
        <v>0</v>
      </c>
      <c r="DZ334" s="4">
        <f t="shared" si="206"/>
        <v>0</v>
      </c>
      <c r="EA334" s="4">
        <f t="shared" si="206"/>
        <v>0</v>
      </c>
      <c r="EB334" s="4">
        <f t="shared" si="206"/>
        <v>0</v>
      </c>
      <c r="EC334" s="4">
        <f t="shared" si="206"/>
        <v>0</v>
      </c>
      <c r="ED334" s="4">
        <f t="shared" si="206"/>
        <v>0</v>
      </c>
      <c r="EE334" s="4">
        <f t="shared" si="206"/>
        <v>0</v>
      </c>
      <c r="EF334" s="4">
        <f t="shared" si="206"/>
        <v>0</v>
      </c>
      <c r="EG334" s="4">
        <f t="shared" si="206"/>
        <v>0</v>
      </c>
      <c r="EH334" s="4">
        <f t="shared" si="206"/>
        <v>0</v>
      </c>
      <c r="EI334" s="4">
        <f t="shared" si="206"/>
        <v>0</v>
      </c>
      <c r="EJ334" s="4">
        <f t="shared" si="206"/>
        <v>0</v>
      </c>
      <c r="EK334" s="4">
        <f t="shared" si="206"/>
        <v>0</v>
      </c>
      <c r="EL334" s="4">
        <f t="shared" si="206"/>
        <v>0</v>
      </c>
      <c r="EM334" s="4">
        <f t="shared" ref="EM334:FR334" si="207">EM370</f>
        <v>0</v>
      </c>
      <c r="EN334" s="4">
        <f t="shared" si="207"/>
        <v>0</v>
      </c>
      <c r="EO334" s="4">
        <f t="shared" si="207"/>
        <v>0</v>
      </c>
      <c r="EP334" s="4">
        <f t="shared" si="207"/>
        <v>0</v>
      </c>
      <c r="EQ334" s="4">
        <f t="shared" si="207"/>
        <v>0</v>
      </c>
      <c r="ER334" s="4">
        <f t="shared" si="207"/>
        <v>0</v>
      </c>
      <c r="ES334" s="4">
        <f t="shared" si="207"/>
        <v>0</v>
      </c>
      <c r="ET334" s="4">
        <f t="shared" si="207"/>
        <v>0</v>
      </c>
      <c r="EU334" s="4">
        <f t="shared" si="207"/>
        <v>0</v>
      </c>
      <c r="EV334" s="4">
        <f t="shared" si="207"/>
        <v>0</v>
      </c>
      <c r="EW334" s="4">
        <f t="shared" si="207"/>
        <v>0</v>
      </c>
      <c r="EX334" s="4">
        <f t="shared" si="207"/>
        <v>0</v>
      </c>
      <c r="EY334" s="4">
        <f t="shared" si="207"/>
        <v>0</v>
      </c>
      <c r="EZ334" s="4">
        <f t="shared" si="207"/>
        <v>0</v>
      </c>
      <c r="FA334" s="4">
        <f t="shared" si="207"/>
        <v>0</v>
      </c>
      <c r="FB334" s="4">
        <f t="shared" si="207"/>
        <v>0</v>
      </c>
      <c r="FC334" s="4">
        <f t="shared" si="207"/>
        <v>0</v>
      </c>
      <c r="FD334" s="4">
        <f t="shared" si="207"/>
        <v>0</v>
      </c>
      <c r="FE334" s="4">
        <f t="shared" si="207"/>
        <v>0</v>
      </c>
      <c r="FF334" s="4">
        <f t="shared" si="207"/>
        <v>0</v>
      </c>
      <c r="FG334" s="4">
        <f t="shared" si="207"/>
        <v>0</v>
      </c>
      <c r="FH334" s="4">
        <f t="shared" si="207"/>
        <v>0</v>
      </c>
      <c r="FI334" s="4">
        <f t="shared" si="207"/>
        <v>0</v>
      </c>
      <c r="FJ334" s="4">
        <f t="shared" si="207"/>
        <v>0</v>
      </c>
      <c r="FK334" s="4">
        <f t="shared" si="207"/>
        <v>0</v>
      </c>
      <c r="FL334" s="4">
        <f t="shared" si="207"/>
        <v>0</v>
      </c>
      <c r="FM334" s="4">
        <f t="shared" si="207"/>
        <v>0</v>
      </c>
      <c r="FN334" s="4">
        <f t="shared" si="207"/>
        <v>0</v>
      </c>
      <c r="FO334" s="4">
        <f t="shared" si="207"/>
        <v>0</v>
      </c>
      <c r="FP334" s="4">
        <f t="shared" si="207"/>
        <v>0</v>
      </c>
      <c r="FQ334" s="4">
        <f t="shared" si="207"/>
        <v>0</v>
      </c>
      <c r="FR334" s="4">
        <f t="shared" si="207"/>
        <v>0</v>
      </c>
      <c r="FS334" s="4">
        <f t="shared" ref="FS334:GX334" si="208">FS370</f>
        <v>0</v>
      </c>
      <c r="FT334" s="4">
        <f t="shared" si="208"/>
        <v>0</v>
      </c>
      <c r="FU334" s="4">
        <f t="shared" si="208"/>
        <v>0</v>
      </c>
      <c r="FV334" s="4">
        <f t="shared" si="208"/>
        <v>0</v>
      </c>
      <c r="FW334" s="4">
        <f t="shared" si="208"/>
        <v>0</v>
      </c>
      <c r="FX334" s="4">
        <f t="shared" si="208"/>
        <v>0</v>
      </c>
      <c r="FY334" s="4">
        <f t="shared" si="208"/>
        <v>0</v>
      </c>
      <c r="FZ334" s="4">
        <f t="shared" si="208"/>
        <v>0</v>
      </c>
      <c r="GA334" s="4">
        <f t="shared" si="208"/>
        <v>0</v>
      </c>
      <c r="GB334" s="4">
        <f t="shared" si="208"/>
        <v>0</v>
      </c>
      <c r="GC334" s="4">
        <f t="shared" si="208"/>
        <v>0</v>
      </c>
      <c r="GD334" s="4">
        <f t="shared" si="208"/>
        <v>0</v>
      </c>
      <c r="GE334" s="4">
        <f t="shared" si="208"/>
        <v>0</v>
      </c>
      <c r="GF334" s="4">
        <f t="shared" si="208"/>
        <v>0</v>
      </c>
      <c r="GG334" s="4">
        <f t="shared" si="208"/>
        <v>0</v>
      </c>
      <c r="GH334" s="4">
        <f t="shared" si="208"/>
        <v>0</v>
      </c>
      <c r="GI334" s="4">
        <f t="shared" si="208"/>
        <v>0</v>
      </c>
      <c r="GJ334" s="4">
        <f t="shared" si="208"/>
        <v>0</v>
      </c>
      <c r="GK334" s="4">
        <f t="shared" si="208"/>
        <v>0</v>
      </c>
      <c r="GL334" s="4">
        <f t="shared" si="208"/>
        <v>0</v>
      </c>
      <c r="GM334" s="4">
        <f t="shared" si="208"/>
        <v>0</v>
      </c>
      <c r="GN334" s="4">
        <f t="shared" si="208"/>
        <v>0</v>
      </c>
      <c r="GO334" s="4">
        <f t="shared" si="208"/>
        <v>0</v>
      </c>
      <c r="GP334" s="4">
        <f t="shared" si="208"/>
        <v>0</v>
      </c>
      <c r="GQ334" s="4">
        <f t="shared" si="208"/>
        <v>0</v>
      </c>
      <c r="GR334" s="4">
        <f t="shared" si="208"/>
        <v>0</v>
      </c>
      <c r="GS334" s="4">
        <f t="shared" si="208"/>
        <v>0</v>
      </c>
      <c r="GT334" s="4">
        <f t="shared" si="208"/>
        <v>0</v>
      </c>
      <c r="GU334" s="4">
        <f t="shared" si="208"/>
        <v>0</v>
      </c>
      <c r="GV334" s="4">
        <f t="shared" si="208"/>
        <v>0</v>
      </c>
      <c r="GW334" s="4">
        <f t="shared" si="208"/>
        <v>0</v>
      </c>
      <c r="GX334" s="4">
        <f t="shared" si="208"/>
        <v>0</v>
      </c>
    </row>
    <row r="336" spans="1:206">
      <c r="A336" s="1">
        <v>4</v>
      </c>
      <c r="B336" s="1">
        <v>0</v>
      </c>
      <c r="C336" s="1"/>
      <c r="D336" s="1">
        <f>ROW(A340)</f>
        <v>340</v>
      </c>
      <c r="E336" s="1"/>
      <c r="F336" s="1" t="s">
        <v>15</v>
      </c>
      <c r="G336" s="1" t="s">
        <v>312</v>
      </c>
      <c r="H336" s="1" t="s">
        <v>3</v>
      </c>
      <c r="I336" s="1">
        <v>0</v>
      </c>
      <c r="J336" s="1"/>
      <c r="K336" s="1">
        <v>0</v>
      </c>
      <c r="L336" s="1"/>
      <c r="M336" s="1" t="s">
        <v>3</v>
      </c>
      <c r="N336" s="1"/>
      <c r="O336" s="1"/>
      <c r="P336" s="1"/>
      <c r="Q336" s="1"/>
      <c r="R336" s="1"/>
      <c r="S336" s="1">
        <v>0</v>
      </c>
      <c r="T336" s="1">
        <v>0</v>
      </c>
      <c r="U336" s="1" t="s">
        <v>3</v>
      </c>
      <c r="V336" s="1">
        <v>0</v>
      </c>
      <c r="W336" s="1"/>
      <c r="X336" s="1"/>
      <c r="Y336" s="1"/>
      <c r="Z336" s="1"/>
      <c r="AA336" s="1"/>
      <c r="AB336" s="1" t="s">
        <v>3</v>
      </c>
      <c r="AC336" s="1" t="s">
        <v>3</v>
      </c>
      <c r="AD336" s="1" t="s">
        <v>3</v>
      </c>
      <c r="AE336" s="1" t="s">
        <v>3</v>
      </c>
      <c r="AF336" s="1" t="s">
        <v>3</v>
      </c>
      <c r="AG336" s="1" t="s">
        <v>3</v>
      </c>
      <c r="AH336" s="1"/>
      <c r="AI336" s="1"/>
      <c r="AJ336" s="1"/>
      <c r="AK336" s="1"/>
      <c r="AL336" s="1"/>
      <c r="AM336" s="1"/>
      <c r="AN336" s="1"/>
      <c r="AO336" s="1"/>
      <c r="AP336" s="1" t="s">
        <v>3</v>
      </c>
      <c r="AQ336" s="1" t="s">
        <v>3</v>
      </c>
      <c r="AR336" s="1" t="s">
        <v>3</v>
      </c>
      <c r="AS336" s="1"/>
      <c r="AT336" s="1"/>
      <c r="AU336" s="1"/>
      <c r="AV336" s="1"/>
      <c r="AW336" s="1"/>
      <c r="AX336" s="1"/>
      <c r="AY336" s="1"/>
      <c r="AZ336" s="1" t="s">
        <v>3</v>
      </c>
      <c r="BA336" s="1"/>
      <c r="BB336" s="1" t="s">
        <v>3</v>
      </c>
      <c r="BC336" s="1" t="s">
        <v>3</v>
      </c>
      <c r="BD336" s="1" t="s">
        <v>3</v>
      </c>
      <c r="BE336" s="1" t="s">
        <v>3</v>
      </c>
      <c r="BF336" s="1" t="s">
        <v>3</v>
      </c>
      <c r="BG336" s="1" t="s">
        <v>3</v>
      </c>
      <c r="BH336" s="1" t="s">
        <v>3</v>
      </c>
      <c r="BI336" s="1" t="s">
        <v>3</v>
      </c>
      <c r="BJ336" s="1" t="s">
        <v>3</v>
      </c>
      <c r="BK336" s="1" t="s">
        <v>3</v>
      </c>
      <c r="BL336" s="1" t="s">
        <v>3</v>
      </c>
      <c r="BM336" s="1" t="s">
        <v>3</v>
      </c>
      <c r="BN336" s="1" t="s">
        <v>3</v>
      </c>
      <c r="BO336" s="1" t="s">
        <v>3</v>
      </c>
      <c r="BP336" s="1" t="s">
        <v>3</v>
      </c>
      <c r="BQ336" s="1"/>
      <c r="BR336" s="1"/>
      <c r="BS336" s="1"/>
      <c r="BT336" s="1"/>
      <c r="BU336" s="1"/>
      <c r="BV336" s="1"/>
      <c r="BW336" s="1"/>
      <c r="BX336" s="1">
        <v>0</v>
      </c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>
        <v>0</v>
      </c>
    </row>
    <row r="338" spans="1:206">
      <c r="A338" s="3">
        <v>52</v>
      </c>
      <c r="B338" s="3">
        <f t="shared" ref="B338:G338" si="209">B340</f>
        <v>0</v>
      </c>
      <c r="C338" s="3">
        <f t="shared" si="209"/>
        <v>4</v>
      </c>
      <c r="D338" s="3">
        <f t="shared" si="209"/>
        <v>336</v>
      </c>
      <c r="E338" s="3">
        <f t="shared" si="209"/>
        <v>0</v>
      </c>
      <c r="F338" s="3" t="str">
        <f t="shared" si="209"/>
        <v>Новый раздел</v>
      </c>
      <c r="G338" s="3" t="str">
        <f t="shared" si="209"/>
        <v>ПНР</v>
      </c>
      <c r="H338" s="3"/>
      <c r="I338" s="3"/>
      <c r="J338" s="3"/>
      <c r="K338" s="3"/>
      <c r="L338" s="3"/>
      <c r="M338" s="3"/>
      <c r="N338" s="3"/>
      <c r="O338" s="3">
        <f t="shared" ref="O338:AT338" si="210">O340</f>
        <v>0</v>
      </c>
      <c r="P338" s="3">
        <f t="shared" si="210"/>
        <v>0</v>
      </c>
      <c r="Q338" s="3">
        <f t="shared" si="210"/>
        <v>0</v>
      </c>
      <c r="R338" s="3">
        <f t="shared" si="210"/>
        <v>0</v>
      </c>
      <c r="S338" s="3">
        <f t="shared" si="210"/>
        <v>0</v>
      </c>
      <c r="T338" s="3">
        <f t="shared" si="210"/>
        <v>0</v>
      </c>
      <c r="U338" s="3">
        <f t="shared" si="210"/>
        <v>0</v>
      </c>
      <c r="V338" s="3">
        <f t="shared" si="210"/>
        <v>0</v>
      </c>
      <c r="W338" s="3">
        <f t="shared" si="210"/>
        <v>0</v>
      </c>
      <c r="X338" s="3">
        <f t="shared" si="210"/>
        <v>0</v>
      </c>
      <c r="Y338" s="3">
        <f t="shared" si="210"/>
        <v>0</v>
      </c>
      <c r="Z338" s="3">
        <f t="shared" si="210"/>
        <v>0</v>
      </c>
      <c r="AA338" s="3">
        <f t="shared" si="210"/>
        <v>0</v>
      </c>
      <c r="AB338" s="3">
        <f t="shared" si="210"/>
        <v>0</v>
      </c>
      <c r="AC338" s="3">
        <f t="shared" si="210"/>
        <v>0</v>
      </c>
      <c r="AD338" s="3">
        <f t="shared" si="210"/>
        <v>0</v>
      </c>
      <c r="AE338" s="3">
        <f t="shared" si="210"/>
        <v>0</v>
      </c>
      <c r="AF338" s="3">
        <f t="shared" si="210"/>
        <v>0</v>
      </c>
      <c r="AG338" s="3">
        <f t="shared" si="210"/>
        <v>0</v>
      </c>
      <c r="AH338" s="3">
        <f t="shared" si="210"/>
        <v>0</v>
      </c>
      <c r="AI338" s="3">
        <f t="shared" si="210"/>
        <v>0</v>
      </c>
      <c r="AJ338" s="3">
        <f t="shared" si="210"/>
        <v>0</v>
      </c>
      <c r="AK338" s="3">
        <f t="shared" si="210"/>
        <v>0</v>
      </c>
      <c r="AL338" s="3">
        <f t="shared" si="210"/>
        <v>0</v>
      </c>
      <c r="AM338" s="3">
        <f t="shared" si="210"/>
        <v>0</v>
      </c>
      <c r="AN338" s="3">
        <f t="shared" si="210"/>
        <v>0</v>
      </c>
      <c r="AO338" s="3">
        <f t="shared" si="210"/>
        <v>0</v>
      </c>
      <c r="AP338" s="3">
        <f t="shared" si="210"/>
        <v>0</v>
      </c>
      <c r="AQ338" s="3">
        <f t="shared" si="210"/>
        <v>0</v>
      </c>
      <c r="AR338" s="3">
        <f t="shared" si="210"/>
        <v>0</v>
      </c>
      <c r="AS338" s="3">
        <f t="shared" si="210"/>
        <v>0</v>
      </c>
      <c r="AT338" s="3">
        <f t="shared" si="210"/>
        <v>0</v>
      </c>
      <c r="AU338" s="3">
        <f t="shared" ref="AU338:BZ338" si="211">AU340</f>
        <v>0</v>
      </c>
      <c r="AV338" s="3">
        <f t="shared" si="211"/>
        <v>0</v>
      </c>
      <c r="AW338" s="3">
        <f t="shared" si="211"/>
        <v>0</v>
      </c>
      <c r="AX338" s="3">
        <f t="shared" si="211"/>
        <v>0</v>
      </c>
      <c r="AY338" s="3">
        <f t="shared" si="211"/>
        <v>0</v>
      </c>
      <c r="AZ338" s="3">
        <f t="shared" si="211"/>
        <v>0</v>
      </c>
      <c r="BA338" s="3">
        <f t="shared" si="211"/>
        <v>0</v>
      </c>
      <c r="BB338" s="3">
        <f t="shared" si="211"/>
        <v>0</v>
      </c>
      <c r="BC338" s="3">
        <f t="shared" si="211"/>
        <v>0</v>
      </c>
      <c r="BD338" s="3">
        <f t="shared" si="211"/>
        <v>0</v>
      </c>
      <c r="BE338" s="3">
        <f t="shared" si="211"/>
        <v>0</v>
      </c>
      <c r="BF338" s="3">
        <f t="shared" si="211"/>
        <v>0</v>
      </c>
      <c r="BG338" s="3">
        <f t="shared" si="211"/>
        <v>0</v>
      </c>
      <c r="BH338" s="3">
        <f t="shared" si="211"/>
        <v>0</v>
      </c>
      <c r="BI338" s="3">
        <f t="shared" si="211"/>
        <v>0</v>
      </c>
      <c r="BJ338" s="3">
        <f t="shared" si="211"/>
        <v>0</v>
      </c>
      <c r="BK338" s="3">
        <f t="shared" si="211"/>
        <v>0</v>
      </c>
      <c r="BL338" s="3">
        <f t="shared" si="211"/>
        <v>0</v>
      </c>
      <c r="BM338" s="3">
        <f t="shared" si="211"/>
        <v>0</v>
      </c>
      <c r="BN338" s="3">
        <f t="shared" si="211"/>
        <v>0</v>
      </c>
      <c r="BO338" s="3">
        <f t="shared" si="211"/>
        <v>0</v>
      </c>
      <c r="BP338" s="3">
        <f t="shared" si="211"/>
        <v>0</v>
      </c>
      <c r="BQ338" s="3">
        <f t="shared" si="211"/>
        <v>0</v>
      </c>
      <c r="BR338" s="3">
        <f t="shared" si="211"/>
        <v>0</v>
      </c>
      <c r="BS338" s="3">
        <f t="shared" si="211"/>
        <v>0</v>
      </c>
      <c r="BT338" s="3">
        <f t="shared" si="211"/>
        <v>0</v>
      </c>
      <c r="BU338" s="3">
        <f t="shared" si="211"/>
        <v>0</v>
      </c>
      <c r="BV338" s="3">
        <f t="shared" si="211"/>
        <v>0</v>
      </c>
      <c r="BW338" s="3">
        <f t="shared" si="211"/>
        <v>0</v>
      </c>
      <c r="BX338" s="3">
        <f t="shared" si="211"/>
        <v>0</v>
      </c>
      <c r="BY338" s="3">
        <f t="shared" si="211"/>
        <v>0</v>
      </c>
      <c r="BZ338" s="3">
        <f t="shared" si="211"/>
        <v>0</v>
      </c>
      <c r="CA338" s="3">
        <f t="shared" ref="CA338:DF338" si="212">CA340</f>
        <v>0</v>
      </c>
      <c r="CB338" s="3">
        <f t="shared" si="212"/>
        <v>0</v>
      </c>
      <c r="CC338" s="3">
        <f t="shared" si="212"/>
        <v>0</v>
      </c>
      <c r="CD338" s="3">
        <f t="shared" si="212"/>
        <v>0</v>
      </c>
      <c r="CE338" s="3">
        <f t="shared" si="212"/>
        <v>0</v>
      </c>
      <c r="CF338" s="3">
        <f t="shared" si="212"/>
        <v>0</v>
      </c>
      <c r="CG338" s="3">
        <f t="shared" si="212"/>
        <v>0</v>
      </c>
      <c r="CH338" s="3">
        <f t="shared" si="212"/>
        <v>0</v>
      </c>
      <c r="CI338" s="3">
        <f t="shared" si="212"/>
        <v>0</v>
      </c>
      <c r="CJ338" s="3">
        <f t="shared" si="212"/>
        <v>0</v>
      </c>
      <c r="CK338" s="3">
        <f t="shared" si="212"/>
        <v>0</v>
      </c>
      <c r="CL338" s="3">
        <f t="shared" si="212"/>
        <v>0</v>
      </c>
      <c r="CM338" s="3">
        <f t="shared" si="212"/>
        <v>0</v>
      </c>
      <c r="CN338" s="3">
        <f t="shared" si="212"/>
        <v>0</v>
      </c>
      <c r="CO338" s="3">
        <f t="shared" si="212"/>
        <v>0</v>
      </c>
      <c r="CP338" s="3">
        <f t="shared" si="212"/>
        <v>0</v>
      </c>
      <c r="CQ338" s="3">
        <f t="shared" si="212"/>
        <v>0</v>
      </c>
      <c r="CR338" s="3">
        <f t="shared" si="212"/>
        <v>0</v>
      </c>
      <c r="CS338" s="3">
        <f t="shared" si="212"/>
        <v>0</v>
      </c>
      <c r="CT338" s="3">
        <f t="shared" si="212"/>
        <v>0</v>
      </c>
      <c r="CU338" s="3">
        <f t="shared" si="212"/>
        <v>0</v>
      </c>
      <c r="CV338" s="3">
        <f t="shared" si="212"/>
        <v>0</v>
      </c>
      <c r="CW338" s="3">
        <f t="shared" si="212"/>
        <v>0</v>
      </c>
      <c r="CX338" s="3">
        <f t="shared" si="212"/>
        <v>0</v>
      </c>
      <c r="CY338" s="3">
        <f t="shared" si="212"/>
        <v>0</v>
      </c>
      <c r="CZ338" s="3">
        <f t="shared" si="212"/>
        <v>0</v>
      </c>
      <c r="DA338" s="3">
        <f t="shared" si="212"/>
        <v>0</v>
      </c>
      <c r="DB338" s="3">
        <f t="shared" si="212"/>
        <v>0</v>
      </c>
      <c r="DC338" s="3">
        <f t="shared" si="212"/>
        <v>0</v>
      </c>
      <c r="DD338" s="3">
        <f t="shared" si="212"/>
        <v>0</v>
      </c>
      <c r="DE338" s="3">
        <f t="shared" si="212"/>
        <v>0</v>
      </c>
      <c r="DF338" s="3">
        <f t="shared" si="212"/>
        <v>0</v>
      </c>
      <c r="DG338" s="4">
        <f t="shared" ref="DG338:EL338" si="213">DG340</f>
        <v>0</v>
      </c>
      <c r="DH338" s="4">
        <f t="shared" si="213"/>
        <v>0</v>
      </c>
      <c r="DI338" s="4">
        <f t="shared" si="213"/>
        <v>0</v>
      </c>
      <c r="DJ338" s="4">
        <f t="shared" si="213"/>
        <v>0</v>
      </c>
      <c r="DK338" s="4">
        <f t="shared" si="213"/>
        <v>0</v>
      </c>
      <c r="DL338" s="4">
        <f t="shared" si="213"/>
        <v>0</v>
      </c>
      <c r="DM338" s="4">
        <f t="shared" si="213"/>
        <v>0</v>
      </c>
      <c r="DN338" s="4">
        <f t="shared" si="213"/>
        <v>0</v>
      </c>
      <c r="DO338" s="4">
        <f t="shared" si="213"/>
        <v>0</v>
      </c>
      <c r="DP338" s="4">
        <f t="shared" si="213"/>
        <v>0</v>
      </c>
      <c r="DQ338" s="4">
        <f t="shared" si="213"/>
        <v>0</v>
      </c>
      <c r="DR338" s="4">
        <f t="shared" si="213"/>
        <v>0</v>
      </c>
      <c r="DS338" s="4">
        <f t="shared" si="213"/>
        <v>0</v>
      </c>
      <c r="DT338" s="4">
        <f t="shared" si="213"/>
        <v>0</v>
      </c>
      <c r="DU338" s="4">
        <f t="shared" si="213"/>
        <v>0</v>
      </c>
      <c r="DV338" s="4">
        <f t="shared" si="213"/>
        <v>0</v>
      </c>
      <c r="DW338" s="4">
        <f t="shared" si="213"/>
        <v>0</v>
      </c>
      <c r="DX338" s="4">
        <f t="shared" si="213"/>
        <v>0</v>
      </c>
      <c r="DY338" s="4">
        <f t="shared" si="213"/>
        <v>0</v>
      </c>
      <c r="DZ338" s="4">
        <f t="shared" si="213"/>
        <v>0</v>
      </c>
      <c r="EA338" s="4">
        <f t="shared" si="213"/>
        <v>0</v>
      </c>
      <c r="EB338" s="4">
        <f t="shared" si="213"/>
        <v>0</v>
      </c>
      <c r="EC338" s="4">
        <f t="shared" si="213"/>
        <v>0</v>
      </c>
      <c r="ED338" s="4">
        <f t="shared" si="213"/>
        <v>0</v>
      </c>
      <c r="EE338" s="4">
        <f t="shared" si="213"/>
        <v>0</v>
      </c>
      <c r="EF338" s="4">
        <f t="shared" si="213"/>
        <v>0</v>
      </c>
      <c r="EG338" s="4">
        <f t="shared" si="213"/>
        <v>0</v>
      </c>
      <c r="EH338" s="4">
        <f t="shared" si="213"/>
        <v>0</v>
      </c>
      <c r="EI338" s="4">
        <f t="shared" si="213"/>
        <v>0</v>
      </c>
      <c r="EJ338" s="4">
        <f t="shared" si="213"/>
        <v>0</v>
      </c>
      <c r="EK338" s="4">
        <f t="shared" si="213"/>
        <v>0</v>
      </c>
      <c r="EL338" s="4">
        <f t="shared" si="213"/>
        <v>0</v>
      </c>
      <c r="EM338" s="4">
        <f t="shared" ref="EM338:FR338" si="214">EM340</f>
        <v>0</v>
      </c>
      <c r="EN338" s="4">
        <f t="shared" si="214"/>
        <v>0</v>
      </c>
      <c r="EO338" s="4">
        <f t="shared" si="214"/>
        <v>0</v>
      </c>
      <c r="EP338" s="4">
        <f t="shared" si="214"/>
        <v>0</v>
      </c>
      <c r="EQ338" s="4">
        <f t="shared" si="214"/>
        <v>0</v>
      </c>
      <c r="ER338" s="4">
        <f t="shared" si="214"/>
        <v>0</v>
      </c>
      <c r="ES338" s="4">
        <f t="shared" si="214"/>
        <v>0</v>
      </c>
      <c r="ET338" s="4">
        <f t="shared" si="214"/>
        <v>0</v>
      </c>
      <c r="EU338" s="4">
        <f t="shared" si="214"/>
        <v>0</v>
      </c>
      <c r="EV338" s="4">
        <f t="shared" si="214"/>
        <v>0</v>
      </c>
      <c r="EW338" s="4">
        <f t="shared" si="214"/>
        <v>0</v>
      </c>
      <c r="EX338" s="4">
        <f t="shared" si="214"/>
        <v>0</v>
      </c>
      <c r="EY338" s="4">
        <f t="shared" si="214"/>
        <v>0</v>
      </c>
      <c r="EZ338" s="4">
        <f t="shared" si="214"/>
        <v>0</v>
      </c>
      <c r="FA338" s="4">
        <f t="shared" si="214"/>
        <v>0</v>
      </c>
      <c r="FB338" s="4">
        <f t="shared" si="214"/>
        <v>0</v>
      </c>
      <c r="FC338" s="4">
        <f t="shared" si="214"/>
        <v>0</v>
      </c>
      <c r="FD338" s="4">
        <f t="shared" si="214"/>
        <v>0</v>
      </c>
      <c r="FE338" s="4">
        <f t="shared" si="214"/>
        <v>0</v>
      </c>
      <c r="FF338" s="4">
        <f t="shared" si="214"/>
        <v>0</v>
      </c>
      <c r="FG338" s="4">
        <f t="shared" si="214"/>
        <v>0</v>
      </c>
      <c r="FH338" s="4">
        <f t="shared" si="214"/>
        <v>0</v>
      </c>
      <c r="FI338" s="4">
        <f t="shared" si="214"/>
        <v>0</v>
      </c>
      <c r="FJ338" s="4">
        <f t="shared" si="214"/>
        <v>0</v>
      </c>
      <c r="FK338" s="4">
        <f t="shared" si="214"/>
        <v>0</v>
      </c>
      <c r="FL338" s="4">
        <f t="shared" si="214"/>
        <v>0</v>
      </c>
      <c r="FM338" s="4">
        <f t="shared" si="214"/>
        <v>0</v>
      </c>
      <c r="FN338" s="4">
        <f t="shared" si="214"/>
        <v>0</v>
      </c>
      <c r="FO338" s="4">
        <f t="shared" si="214"/>
        <v>0</v>
      </c>
      <c r="FP338" s="4">
        <f t="shared" si="214"/>
        <v>0</v>
      </c>
      <c r="FQ338" s="4">
        <f t="shared" si="214"/>
        <v>0</v>
      </c>
      <c r="FR338" s="4">
        <f t="shared" si="214"/>
        <v>0</v>
      </c>
      <c r="FS338" s="4">
        <f t="shared" ref="FS338:GX338" si="215">FS340</f>
        <v>0</v>
      </c>
      <c r="FT338" s="4">
        <f t="shared" si="215"/>
        <v>0</v>
      </c>
      <c r="FU338" s="4">
        <f t="shared" si="215"/>
        <v>0</v>
      </c>
      <c r="FV338" s="4">
        <f t="shared" si="215"/>
        <v>0</v>
      </c>
      <c r="FW338" s="4">
        <f t="shared" si="215"/>
        <v>0</v>
      </c>
      <c r="FX338" s="4">
        <f t="shared" si="215"/>
        <v>0</v>
      </c>
      <c r="FY338" s="4">
        <f t="shared" si="215"/>
        <v>0</v>
      </c>
      <c r="FZ338" s="4">
        <f t="shared" si="215"/>
        <v>0</v>
      </c>
      <c r="GA338" s="4">
        <f t="shared" si="215"/>
        <v>0</v>
      </c>
      <c r="GB338" s="4">
        <f t="shared" si="215"/>
        <v>0</v>
      </c>
      <c r="GC338" s="4">
        <f t="shared" si="215"/>
        <v>0</v>
      </c>
      <c r="GD338" s="4">
        <f t="shared" si="215"/>
        <v>0</v>
      </c>
      <c r="GE338" s="4">
        <f t="shared" si="215"/>
        <v>0</v>
      </c>
      <c r="GF338" s="4">
        <f t="shared" si="215"/>
        <v>0</v>
      </c>
      <c r="GG338" s="4">
        <f t="shared" si="215"/>
        <v>0</v>
      </c>
      <c r="GH338" s="4">
        <f t="shared" si="215"/>
        <v>0</v>
      </c>
      <c r="GI338" s="4">
        <f t="shared" si="215"/>
        <v>0</v>
      </c>
      <c r="GJ338" s="4">
        <f t="shared" si="215"/>
        <v>0</v>
      </c>
      <c r="GK338" s="4">
        <f t="shared" si="215"/>
        <v>0</v>
      </c>
      <c r="GL338" s="4">
        <f t="shared" si="215"/>
        <v>0</v>
      </c>
      <c r="GM338" s="4">
        <f t="shared" si="215"/>
        <v>0</v>
      </c>
      <c r="GN338" s="4">
        <f t="shared" si="215"/>
        <v>0</v>
      </c>
      <c r="GO338" s="4">
        <f t="shared" si="215"/>
        <v>0</v>
      </c>
      <c r="GP338" s="4">
        <f t="shared" si="215"/>
        <v>0</v>
      </c>
      <c r="GQ338" s="4">
        <f t="shared" si="215"/>
        <v>0</v>
      </c>
      <c r="GR338" s="4">
        <f t="shared" si="215"/>
        <v>0</v>
      </c>
      <c r="GS338" s="4">
        <f t="shared" si="215"/>
        <v>0</v>
      </c>
      <c r="GT338" s="4">
        <f t="shared" si="215"/>
        <v>0</v>
      </c>
      <c r="GU338" s="4">
        <f t="shared" si="215"/>
        <v>0</v>
      </c>
      <c r="GV338" s="4">
        <f t="shared" si="215"/>
        <v>0</v>
      </c>
      <c r="GW338" s="4">
        <f t="shared" si="215"/>
        <v>0</v>
      </c>
      <c r="GX338" s="4">
        <f t="shared" si="215"/>
        <v>0</v>
      </c>
    </row>
    <row r="340" spans="1:206">
      <c r="A340" s="3">
        <v>51</v>
      </c>
      <c r="B340" s="3">
        <f>B336</f>
        <v>0</v>
      </c>
      <c r="C340" s="3">
        <f>A336</f>
        <v>4</v>
      </c>
      <c r="D340" s="3">
        <f>ROW(A336)</f>
        <v>336</v>
      </c>
      <c r="E340" s="3"/>
      <c r="F340" s="3" t="str">
        <f>IF(F336&lt;&gt;"",F336,"")</f>
        <v>Новый раздел</v>
      </c>
      <c r="G340" s="3" t="str">
        <f>IF(G336&lt;&gt;"",G336,"")</f>
        <v>ПНР</v>
      </c>
      <c r="H340" s="3">
        <v>0</v>
      </c>
      <c r="I340" s="3"/>
      <c r="J340" s="3"/>
      <c r="K340" s="3"/>
      <c r="L340" s="3"/>
      <c r="M340" s="3"/>
      <c r="N340" s="3"/>
      <c r="O340" s="3">
        <f t="shared" ref="O340:T340" si="216">ROUND(AB340,2)</f>
        <v>0</v>
      </c>
      <c r="P340" s="3">
        <f t="shared" si="216"/>
        <v>0</v>
      </c>
      <c r="Q340" s="3">
        <f t="shared" si="216"/>
        <v>0</v>
      </c>
      <c r="R340" s="3">
        <f t="shared" si="216"/>
        <v>0</v>
      </c>
      <c r="S340" s="3">
        <f t="shared" si="216"/>
        <v>0</v>
      </c>
      <c r="T340" s="3">
        <f t="shared" si="216"/>
        <v>0</v>
      </c>
      <c r="U340" s="3">
        <f>AH340</f>
        <v>0</v>
      </c>
      <c r="V340" s="3">
        <f>AI340</f>
        <v>0</v>
      </c>
      <c r="W340" s="3">
        <f>ROUND(AJ340,2)</f>
        <v>0</v>
      </c>
      <c r="X340" s="3">
        <f>ROUND(AK340,2)</f>
        <v>0</v>
      </c>
      <c r="Y340" s="3">
        <f>ROUND(AL340,2)</f>
        <v>0</v>
      </c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>
        <f t="shared" ref="AO340:BD340" si="217">ROUND(BX340,2)</f>
        <v>0</v>
      </c>
      <c r="AP340" s="3">
        <f t="shared" si="217"/>
        <v>0</v>
      </c>
      <c r="AQ340" s="3">
        <f t="shared" si="217"/>
        <v>0</v>
      </c>
      <c r="AR340" s="3">
        <f t="shared" si="217"/>
        <v>0</v>
      </c>
      <c r="AS340" s="3">
        <f t="shared" si="217"/>
        <v>0</v>
      </c>
      <c r="AT340" s="3">
        <f t="shared" si="217"/>
        <v>0</v>
      </c>
      <c r="AU340" s="3">
        <f t="shared" si="217"/>
        <v>0</v>
      </c>
      <c r="AV340" s="3">
        <f t="shared" si="217"/>
        <v>0</v>
      </c>
      <c r="AW340" s="3">
        <f t="shared" si="217"/>
        <v>0</v>
      </c>
      <c r="AX340" s="3">
        <f t="shared" si="217"/>
        <v>0</v>
      </c>
      <c r="AY340" s="3">
        <f t="shared" si="217"/>
        <v>0</v>
      </c>
      <c r="AZ340" s="3">
        <f t="shared" si="217"/>
        <v>0</v>
      </c>
      <c r="BA340" s="3">
        <f t="shared" si="217"/>
        <v>0</v>
      </c>
      <c r="BB340" s="3">
        <f t="shared" si="217"/>
        <v>0</v>
      </c>
      <c r="BC340" s="3">
        <f t="shared" si="217"/>
        <v>0</v>
      </c>
      <c r="BD340" s="3">
        <f t="shared" si="217"/>
        <v>0</v>
      </c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4">
        <f t="shared" ref="DG340:DL340" si="218">ROUND(DT340,2)</f>
        <v>0</v>
      </c>
      <c r="DH340" s="4">
        <f t="shared" si="218"/>
        <v>0</v>
      </c>
      <c r="DI340" s="4">
        <f t="shared" si="218"/>
        <v>0</v>
      </c>
      <c r="DJ340" s="4">
        <f t="shared" si="218"/>
        <v>0</v>
      </c>
      <c r="DK340" s="4">
        <f t="shared" si="218"/>
        <v>0</v>
      </c>
      <c r="DL340" s="4">
        <f t="shared" si="218"/>
        <v>0</v>
      </c>
      <c r="DM340" s="4">
        <f>DZ340</f>
        <v>0</v>
      </c>
      <c r="DN340" s="4">
        <f>EA340</f>
        <v>0</v>
      </c>
      <c r="DO340" s="4">
        <f>ROUND(EB340,2)</f>
        <v>0</v>
      </c>
      <c r="DP340" s="4">
        <f>ROUND(EC340,2)</f>
        <v>0</v>
      </c>
      <c r="DQ340" s="4">
        <f>ROUND(ED340,2)</f>
        <v>0</v>
      </c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>
        <f t="shared" ref="EG340:EV340" si="219">ROUND(FP340,2)</f>
        <v>0</v>
      </c>
      <c r="EH340" s="4">
        <f t="shared" si="219"/>
        <v>0</v>
      </c>
      <c r="EI340" s="4">
        <f t="shared" si="219"/>
        <v>0</v>
      </c>
      <c r="EJ340" s="4">
        <f t="shared" si="219"/>
        <v>0</v>
      </c>
      <c r="EK340" s="4">
        <f t="shared" si="219"/>
        <v>0</v>
      </c>
      <c r="EL340" s="4">
        <f t="shared" si="219"/>
        <v>0</v>
      </c>
      <c r="EM340" s="4">
        <f t="shared" si="219"/>
        <v>0</v>
      </c>
      <c r="EN340" s="4">
        <f t="shared" si="219"/>
        <v>0</v>
      </c>
      <c r="EO340" s="4">
        <f t="shared" si="219"/>
        <v>0</v>
      </c>
      <c r="EP340" s="4">
        <f t="shared" si="219"/>
        <v>0</v>
      </c>
      <c r="EQ340" s="4">
        <f t="shared" si="219"/>
        <v>0</v>
      </c>
      <c r="ER340" s="4">
        <f t="shared" si="219"/>
        <v>0</v>
      </c>
      <c r="ES340" s="4">
        <f t="shared" si="219"/>
        <v>0</v>
      </c>
      <c r="ET340" s="4">
        <f t="shared" si="219"/>
        <v>0</v>
      </c>
      <c r="EU340" s="4">
        <f t="shared" si="219"/>
        <v>0</v>
      </c>
      <c r="EV340" s="4">
        <f t="shared" si="219"/>
        <v>0</v>
      </c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>
        <v>0</v>
      </c>
    </row>
    <row r="342" spans="1:206">
      <c r="A342" s="5">
        <v>50</v>
      </c>
      <c r="B342" s="5">
        <v>0</v>
      </c>
      <c r="C342" s="5">
        <v>0</v>
      </c>
      <c r="D342" s="5">
        <v>1</v>
      </c>
      <c r="E342" s="5">
        <v>201</v>
      </c>
      <c r="F342" s="5">
        <f>ROUND(Source!O340,O342)</f>
        <v>0</v>
      </c>
      <c r="G342" s="5" t="s">
        <v>75</v>
      </c>
      <c r="H342" s="5" t="s">
        <v>76</v>
      </c>
      <c r="I342" s="5"/>
      <c r="J342" s="5"/>
      <c r="K342" s="5">
        <v>201</v>
      </c>
      <c r="L342" s="5">
        <v>1</v>
      </c>
      <c r="M342" s="5">
        <v>3</v>
      </c>
      <c r="N342" s="5" t="s">
        <v>3</v>
      </c>
      <c r="O342" s="5">
        <v>2</v>
      </c>
      <c r="P342" s="5">
        <f>ROUND(Source!DG340,O342)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206">
      <c r="A343" s="5">
        <v>50</v>
      </c>
      <c r="B343" s="5">
        <v>0</v>
      </c>
      <c r="C343" s="5">
        <v>0</v>
      </c>
      <c r="D343" s="5">
        <v>1</v>
      </c>
      <c r="E343" s="5">
        <v>202</v>
      </c>
      <c r="F343" s="5">
        <f>ROUND(Source!P340,O343)</f>
        <v>0</v>
      </c>
      <c r="G343" s="5" t="s">
        <v>77</v>
      </c>
      <c r="H343" s="5" t="s">
        <v>78</v>
      </c>
      <c r="I343" s="5"/>
      <c r="J343" s="5"/>
      <c r="K343" s="5">
        <v>202</v>
      </c>
      <c r="L343" s="5">
        <v>2</v>
      </c>
      <c r="M343" s="5">
        <v>3</v>
      </c>
      <c r="N343" s="5" t="s">
        <v>3</v>
      </c>
      <c r="O343" s="5">
        <v>2</v>
      </c>
      <c r="P343" s="5">
        <f>ROUND(Source!DH340,O343)</f>
        <v>0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206">
      <c r="A344" s="5">
        <v>50</v>
      </c>
      <c r="B344" s="5">
        <v>0</v>
      </c>
      <c r="C344" s="5">
        <v>0</v>
      </c>
      <c r="D344" s="5">
        <v>1</v>
      </c>
      <c r="E344" s="5">
        <v>222</v>
      </c>
      <c r="F344" s="5">
        <f>ROUND(Source!AO340,O344)</f>
        <v>0</v>
      </c>
      <c r="G344" s="5" t="s">
        <v>79</v>
      </c>
      <c r="H344" s="5" t="s">
        <v>80</v>
      </c>
      <c r="I344" s="5"/>
      <c r="J344" s="5"/>
      <c r="K344" s="5">
        <v>222</v>
      </c>
      <c r="L344" s="5">
        <v>3</v>
      </c>
      <c r="M344" s="5">
        <v>3</v>
      </c>
      <c r="N344" s="5" t="s">
        <v>3</v>
      </c>
      <c r="O344" s="5">
        <v>2</v>
      </c>
      <c r="P344" s="5">
        <f>ROUND(Source!EG340,O344)</f>
        <v>0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06">
      <c r="A345" s="5">
        <v>50</v>
      </c>
      <c r="B345" s="5">
        <v>0</v>
      </c>
      <c r="C345" s="5">
        <v>0</v>
      </c>
      <c r="D345" s="5">
        <v>1</v>
      </c>
      <c r="E345" s="5">
        <v>225</v>
      </c>
      <c r="F345" s="5">
        <f>ROUND(Source!AV340,O345)</f>
        <v>0</v>
      </c>
      <c r="G345" s="5" t="s">
        <v>81</v>
      </c>
      <c r="H345" s="5" t="s">
        <v>82</v>
      </c>
      <c r="I345" s="5"/>
      <c r="J345" s="5"/>
      <c r="K345" s="5">
        <v>225</v>
      </c>
      <c r="L345" s="5">
        <v>4</v>
      </c>
      <c r="M345" s="5">
        <v>3</v>
      </c>
      <c r="N345" s="5" t="s">
        <v>3</v>
      </c>
      <c r="O345" s="5">
        <v>2</v>
      </c>
      <c r="P345" s="5">
        <f>ROUND(Source!EN340,O345)</f>
        <v>0</v>
      </c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>
        <v>0</v>
      </c>
      <c r="AA345" s="5">
        <v>1</v>
      </c>
      <c r="AB345" s="5">
        <v>0</v>
      </c>
    </row>
    <row r="346" spans="1:206">
      <c r="A346" s="5">
        <v>50</v>
      </c>
      <c r="B346" s="5">
        <v>0</v>
      </c>
      <c r="C346" s="5">
        <v>0</v>
      </c>
      <c r="D346" s="5">
        <v>1</v>
      </c>
      <c r="E346" s="5">
        <v>226</v>
      </c>
      <c r="F346" s="5">
        <f>ROUND(Source!AW340,O346)</f>
        <v>0</v>
      </c>
      <c r="G346" s="5" t="s">
        <v>83</v>
      </c>
      <c r="H346" s="5" t="s">
        <v>84</v>
      </c>
      <c r="I346" s="5"/>
      <c r="J346" s="5"/>
      <c r="K346" s="5">
        <v>226</v>
      </c>
      <c r="L346" s="5">
        <v>5</v>
      </c>
      <c r="M346" s="5">
        <v>3</v>
      </c>
      <c r="N346" s="5" t="s">
        <v>3</v>
      </c>
      <c r="O346" s="5">
        <v>2</v>
      </c>
      <c r="P346" s="5">
        <f>ROUND(Source!EO340,O346)</f>
        <v>0</v>
      </c>
      <c r="Q346" s="5"/>
      <c r="R346" s="5"/>
      <c r="S346" s="5"/>
      <c r="T346" s="5"/>
      <c r="U346" s="5"/>
      <c r="V346" s="5"/>
      <c r="W346" s="5">
        <v>0</v>
      </c>
      <c r="X346" s="5">
        <v>1</v>
      </c>
      <c r="Y346" s="5">
        <v>0</v>
      </c>
      <c r="Z346" s="5">
        <v>0</v>
      </c>
      <c r="AA346" s="5">
        <v>1</v>
      </c>
      <c r="AB346" s="5">
        <v>0</v>
      </c>
    </row>
    <row r="347" spans="1:206">
      <c r="A347" s="5">
        <v>50</v>
      </c>
      <c r="B347" s="5">
        <v>0</v>
      </c>
      <c r="C347" s="5">
        <v>0</v>
      </c>
      <c r="D347" s="5">
        <v>1</v>
      </c>
      <c r="E347" s="5">
        <v>227</v>
      </c>
      <c r="F347" s="5">
        <f>ROUND(Source!AX340,O347)</f>
        <v>0</v>
      </c>
      <c r="G347" s="5" t="s">
        <v>85</v>
      </c>
      <c r="H347" s="5" t="s">
        <v>86</v>
      </c>
      <c r="I347" s="5"/>
      <c r="J347" s="5"/>
      <c r="K347" s="5">
        <v>227</v>
      </c>
      <c r="L347" s="5">
        <v>6</v>
      </c>
      <c r="M347" s="5">
        <v>3</v>
      </c>
      <c r="N347" s="5" t="s">
        <v>3</v>
      </c>
      <c r="O347" s="5">
        <v>2</v>
      </c>
      <c r="P347" s="5">
        <f>ROUND(Source!EP340,O347)</f>
        <v>0</v>
      </c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>
        <v>0</v>
      </c>
      <c r="AA347" s="5">
        <v>1</v>
      </c>
      <c r="AB347" s="5">
        <v>0</v>
      </c>
    </row>
    <row r="348" spans="1:206">
      <c r="A348" s="5">
        <v>50</v>
      </c>
      <c r="B348" s="5">
        <v>0</v>
      </c>
      <c r="C348" s="5">
        <v>0</v>
      </c>
      <c r="D348" s="5">
        <v>1</v>
      </c>
      <c r="E348" s="5">
        <v>228</v>
      </c>
      <c r="F348" s="5">
        <f>ROUND(Source!AY340,O348)</f>
        <v>0</v>
      </c>
      <c r="G348" s="5" t="s">
        <v>87</v>
      </c>
      <c r="H348" s="5" t="s">
        <v>88</v>
      </c>
      <c r="I348" s="5"/>
      <c r="J348" s="5"/>
      <c r="K348" s="5">
        <v>228</v>
      </c>
      <c r="L348" s="5">
        <v>7</v>
      </c>
      <c r="M348" s="5">
        <v>3</v>
      </c>
      <c r="N348" s="5" t="s">
        <v>3</v>
      </c>
      <c r="O348" s="5">
        <v>2</v>
      </c>
      <c r="P348" s="5">
        <f>ROUND(Source!EQ340,O348)</f>
        <v>0</v>
      </c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>
        <v>0</v>
      </c>
      <c r="AA348" s="5">
        <v>1</v>
      </c>
      <c r="AB348" s="5">
        <v>0</v>
      </c>
    </row>
    <row r="349" spans="1:206">
      <c r="A349" s="5">
        <v>50</v>
      </c>
      <c r="B349" s="5">
        <v>0</v>
      </c>
      <c r="C349" s="5">
        <v>0</v>
      </c>
      <c r="D349" s="5">
        <v>1</v>
      </c>
      <c r="E349" s="5">
        <v>216</v>
      </c>
      <c r="F349" s="5">
        <f>ROUND(Source!AP340,O349)</f>
        <v>0</v>
      </c>
      <c r="G349" s="5" t="s">
        <v>89</v>
      </c>
      <c r="H349" s="5" t="s">
        <v>90</v>
      </c>
      <c r="I349" s="5"/>
      <c r="J349" s="5"/>
      <c r="K349" s="5">
        <v>216</v>
      </c>
      <c r="L349" s="5">
        <v>8</v>
      </c>
      <c r="M349" s="5">
        <v>3</v>
      </c>
      <c r="N349" s="5" t="s">
        <v>3</v>
      </c>
      <c r="O349" s="5">
        <v>2</v>
      </c>
      <c r="P349" s="5">
        <f>ROUND(Source!EH340,O349)</f>
        <v>0</v>
      </c>
      <c r="Q349" s="5"/>
      <c r="R349" s="5"/>
      <c r="S349" s="5"/>
      <c r="T349" s="5"/>
      <c r="U349" s="5"/>
      <c r="V349" s="5"/>
      <c r="W349" s="5">
        <v>0</v>
      </c>
      <c r="X349" s="5">
        <v>1</v>
      </c>
      <c r="Y349" s="5">
        <v>0</v>
      </c>
      <c r="Z349" s="5">
        <v>0</v>
      </c>
      <c r="AA349" s="5">
        <v>1</v>
      </c>
      <c r="AB349" s="5">
        <v>0</v>
      </c>
    </row>
    <row r="350" spans="1:206">
      <c r="A350" s="5">
        <v>50</v>
      </c>
      <c r="B350" s="5">
        <v>0</v>
      </c>
      <c r="C350" s="5">
        <v>0</v>
      </c>
      <c r="D350" s="5">
        <v>1</v>
      </c>
      <c r="E350" s="5">
        <v>223</v>
      </c>
      <c r="F350" s="5">
        <f>ROUND(Source!AQ340,O350)</f>
        <v>0</v>
      </c>
      <c r="G350" s="5" t="s">
        <v>91</v>
      </c>
      <c r="H350" s="5" t="s">
        <v>92</v>
      </c>
      <c r="I350" s="5"/>
      <c r="J350" s="5"/>
      <c r="K350" s="5">
        <v>223</v>
      </c>
      <c r="L350" s="5">
        <v>9</v>
      </c>
      <c r="M350" s="5">
        <v>3</v>
      </c>
      <c r="N350" s="5" t="s">
        <v>3</v>
      </c>
      <c r="O350" s="5">
        <v>2</v>
      </c>
      <c r="P350" s="5">
        <f>ROUND(Source!EI340,O350)</f>
        <v>0</v>
      </c>
      <c r="Q350" s="5"/>
      <c r="R350" s="5"/>
      <c r="S350" s="5"/>
      <c r="T350" s="5"/>
      <c r="U350" s="5"/>
      <c r="V350" s="5"/>
      <c r="W350" s="5">
        <v>0</v>
      </c>
      <c r="X350" s="5">
        <v>1</v>
      </c>
      <c r="Y350" s="5">
        <v>0</v>
      </c>
      <c r="Z350" s="5">
        <v>0</v>
      </c>
      <c r="AA350" s="5">
        <v>1</v>
      </c>
      <c r="AB350" s="5">
        <v>0</v>
      </c>
    </row>
    <row r="351" spans="1:206">
      <c r="A351" s="5">
        <v>50</v>
      </c>
      <c r="B351" s="5">
        <v>0</v>
      </c>
      <c r="C351" s="5">
        <v>0</v>
      </c>
      <c r="D351" s="5">
        <v>1</v>
      </c>
      <c r="E351" s="5">
        <v>229</v>
      </c>
      <c r="F351" s="5">
        <f>ROUND(Source!AZ340,O351)</f>
        <v>0</v>
      </c>
      <c r="G351" s="5" t="s">
        <v>93</v>
      </c>
      <c r="H351" s="5" t="s">
        <v>94</v>
      </c>
      <c r="I351" s="5"/>
      <c r="J351" s="5"/>
      <c r="K351" s="5">
        <v>229</v>
      </c>
      <c r="L351" s="5">
        <v>10</v>
      </c>
      <c r="M351" s="5">
        <v>3</v>
      </c>
      <c r="N351" s="5" t="s">
        <v>3</v>
      </c>
      <c r="O351" s="5">
        <v>2</v>
      </c>
      <c r="P351" s="5">
        <f>ROUND(Source!ER340,O351)</f>
        <v>0</v>
      </c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>
        <v>0</v>
      </c>
      <c r="AA351" s="5">
        <v>1</v>
      </c>
      <c r="AB351" s="5">
        <v>0</v>
      </c>
    </row>
    <row r="352" spans="1:206">
      <c r="A352" s="5">
        <v>50</v>
      </c>
      <c r="B352" s="5">
        <v>0</v>
      </c>
      <c r="C352" s="5">
        <v>0</v>
      </c>
      <c r="D352" s="5">
        <v>1</v>
      </c>
      <c r="E352" s="5">
        <v>203</v>
      </c>
      <c r="F352" s="5">
        <f>ROUND(Source!Q340,O352)</f>
        <v>0</v>
      </c>
      <c r="G352" s="5" t="s">
        <v>95</v>
      </c>
      <c r="H352" s="5" t="s">
        <v>96</v>
      </c>
      <c r="I352" s="5"/>
      <c r="J352" s="5"/>
      <c r="K352" s="5">
        <v>203</v>
      </c>
      <c r="L352" s="5">
        <v>11</v>
      </c>
      <c r="M352" s="5">
        <v>3</v>
      </c>
      <c r="N352" s="5" t="s">
        <v>3</v>
      </c>
      <c r="O352" s="5">
        <v>2</v>
      </c>
      <c r="P352" s="5">
        <f>ROUND(Source!DI340,O352)</f>
        <v>0</v>
      </c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>
        <v>0</v>
      </c>
      <c r="AA352" s="5">
        <v>1</v>
      </c>
      <c r="AB352" s="5">
        <v>0</v>
      </c>
    </row>
    <row r="353" spans="1:28">
      <c r="A353" s="5">
        <v>50</v>
      </c>
      <c r="B353" s="5">
        <v>0</v>
      </c>
      <c r="C353" s="5">
        <v>0</v>
      </c>
      <c r="D353" s="5">
        <v>1</v>
      </c>
      <c r="E353" s="5">
        <v>231</v>
      </c>
      <c r="F353" s="5">
        <f>ROUND(Source!BB340,O353)</f>
        <v>0</v>
      </c>
      <c r="G353" s="5" t="s">
        <v>97</v>
      </c>
      <c r="H353" s="5" t="s">
        <v>98</v>
      </c>
      <c r="I353" s="5"/>
      <c r="J353" s="5"/>
      <c r="K353" s="5">
        <v>231</v>
      </c>
      <c r="L353" s="5">
        <v>12</v>
      </c>
      <c r="M353" s="5">
        <v>3</v>
      </c>
      <c r="N353" s="5" t="s">
        <v>3</v>
      </c>
      <c r="O353" s="5">
        <v>2</v>
      </c>
      <c r="P353" s="5">
        <f>ROUND(Source!ET340,O353)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8">
      <c r="A354" s="5">
        <v>50</v>
      </c>
      <c r="B354" s="5">
        <v>0</v>
      </c>
      <c r="C354" s="5">
        <v>0</v>
      </c>
      <c r="D354" s="5">
        <v>1</v>
      </c>
      <c r="E354" s="5">
        <v>204</v>
      </c>
      <c r="F354" s="5">
        <f>ROUND(Source!R340,O354)</f>
        <v>0</v>
      </c>
      <c r="G354" s="5" t="s">
        <v>99</v>
      </c>
      <c r="H354" s="5" t="s">
        <v>100</v>
      </c>
      <c r="I354" s="5"/>
      <c r="J354" s="5"/>
      <c r="K354" s="5">
        <v>204</v>
      </c>
      <c r="L354" s="5">
        <v>13</v>
      </c>
      <c r="M354" s="5">
        <v>3</v>
      </c>
      <c r="N354" s="5" t="s">
        <v>3</v>
      </c>
      <c r="O354" s="5">
        <v>2</v>
      </c>
      <c r="P354" s="5">
        <f>ROUND(Source!DJ340,O354)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8">
      <c r="A355" s="5">
        <v>50</v>
      </c>
      <c r="B355" s="5">
        <v>0</v>
      </c>
      <c r="C355" s="5">
        <v>0</v>
      </c>
      <c r="D355" s="5">
        <v>1</v>
      </c>
      <c r="E355" s="5">
        <v>205</v>
      </c>
      <c r="F355" s="5">
        <f>ROUND(Source!S340,O355)</f>
        <v>0</v>
      </c>
      <c r="G355" s="5" t="s">
        <v>101</v>
      </c>
      <c r="H355" s="5" t="s">
        <v>102</v>
      </c>
      <c r="I355" s="5"/>
      <c r="J355" s="5"/>
      <c r="K355" s="5">
        <v>205</v>
      </c>
      <c r="L355" s="5">
        <v>14</v>
      </c>
      <c r="M355" s="5">
        <v>3</v>
      </c>
      <c r="N355" s="5" t="s">
        <v>3</v>
      </c>
      <c r="O355" s="5">
        <v>2</v>
      </c>
      <c r="P355" s="5">
        <f>ROUND(Source!DK340,O355)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8">
      <c r="A356" s="5">
        <v>50</v>
      </c>
      <c r="B356" s="5">
        <v>0</v>
      </c>
      <c r="C356" s="5">
        <v>0</v>
      </c>
      <c r="D356" s="5">
        <v>1</v>
      </c>
      <c r="E356" s="5">
        <v>232</v>
      </c>
      <c r="F356" s="5">
        <f>ROUND(Source!BC340,O356)</f>
        <v>0</v>
      </c>
      <c r="G356" s="5" t="s">
        <v>103</v>
      </c>
      <c r="H356" s="5" t="s">
        <v>104</v>
      </c>
      <c r="I356" s="5"/>
      <c r="J356" s="5"/>
      <c r="K356" s="5">
        <v>232</v>
      </c>
      <c r="L356" s="5">
        <v>15</v>
      </c>
      <c r="M356" s="5">
        <v>3</v>
      </c>
      <c r="N356" s="5" t="s">
        <v>3</v>
      </c>
      <c r="O356" s="5">
        <v>2</v>
      </c>
      <c r="P356" s="5">
        <f>ROUND(Source!EU340,O356)</f>
        <v>0</v>
      </c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>
        <v>0</v>
      </c>
      <c r="AA356" s="5">
        <v>1</v>
      </c>
      <c r="AB356" s="5">
        <v>0</v>
      </c>
    </row>
    <row r="357" spans="1:28">
      <c r="A357" s="5">
        <v>50</v>
      </c>
      <c r="B357" s="5">
        <v>0</v>
      </c>
      <c r="C357" s="5">
        <v>0</v>
      </c>
      <c r="D357" s="5">
        <v>1</v>
      </c>
      <c r="E357" s="5">
        <v>214</v>
      </c>
      <c r="F357" s="5">
        <f>ROUND(Source!AS340,O357)</f>
        <v>0</v>
      </c>
      <c r="G357" s="5" t="s">
        <v>105</v>
      </c>
      <c r="H357" s="5" t="s">
        <v>106</v>
      </c>
      <c r="I357" s="5"/>
      <c r="J357" s="5"/>
      <c r="K357" s="5">
        <v>214</v>
      </c>
      <c r="L357" s="5">
        <v>16</v>
      </c>
      <c r="M357" s="5">
        <v>3</v>
      </c>
      <c r="N357" s="5" t="s">
        <v>3</v>
      </c>
      <c r="O357" s="5">
        <v>2</v>
      </c>
      <c r="P357" s="5">
        <f>ROUND(Source!EK340,O357)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8">
      <c r="A358" s="5">
        <v>50</v>
      </c>
      <c r="B358" s="5">
        <v>0</v>
      </c>
      <c r="C358" s="5">
        <v>0</v>
      </c>
      <c r="D358" s="5">
        <v>1</v>
      </c>
      <c r="E358" s="5">
        <v>215</v>
      </c>
      <c r="F358" s="5">
        <f>ROUND(Source!AT340,O358)</f>
        <v>0</v>
      </c>
      <c r="G358" s="5" t="s">
        <v>107</v>
      </c>
      <c r="H358" s="5" t="s">
        <v>108</v>
      </c>
      <c r="I358" s="5"/>
      <c r="J358" s="5"/>
      <c r="K358" s="5">
        <v>215</v>
      </c>
      <c r="L358" s="5">
        <v>17</v>
      </c>
      <c r="M358" s="5">
        <v>3</v>
      </c>
      <c r="N358" s="5" t="s">
        <v>3</v>
      </c>
      <c r="O358" s="5">
        <v>2</v>
      </c>
      <c r="P358" s="5">
        <f>ROUND(Source!EL340,O358)</f>
        <v>0</v>
      </c>
      <c r="Q358" s="5"/>
      <c r="R358" s="5"/>
      <c r="S358" s="5"/>
      <c r="T358" s="5"/>
      <c r="U358" s="5"/>
      <c r="V358" s="5"/>
      <c r="W358" s="5">
        <v>0</v>
      </c>
      <c r="X358" s="5">
        <v>1</v>
      </c>
      <c r="Y358" s="5">
        <v>0</v>
      </c>
      <c r="Z358" s="5">
        <v>0</v>
      </c>
      <c r="AA358" s="5">
        <v>1</v>
      </c>
      <c r="AB358" s="5">
        <v>0</v>
      </c>
    </row>
    <row r="359" spans="1:28">
      <c r="A359" s="5">
        <v>50</v>
      </c>
      <c r="B359" s="5">
        <v>0</v>
      </c>
      <c r="C359" s="5">
        <v>0</v>
      </c>
      <c r="D359" s="5">
        <v>1</v>
      </c>
      <c r="E359" s="5">
        <v>217</v>
      </c>
      <c r="F359" s="5">
        <f>ROUND(Source!AU340,O359)</f>
        <v>0</v>
      </c>
      <c r="G359" s="5" t="s">
        <v>109</v>
      </c>
      <c r="H359" s="5" t="s">
        <v>110</v>
      </c>
      <c r="I359" s="5"/>
      <c r="J359" s="5"/>
      <c r="K359" s="5">
        <v>217</v>
      </c>
      <c r="L359" s="5">
        <v>18</v>
      </c>
      <c r="M359" s="5">
        <v>3</v>
      </c>
      <c r="N359" s="5" t="s">
        <v>3</v>
      </c>
      <c r="O359" s="5">
        <v>2</v>
      </c>
      <c r="P359" s="5">
        <f>ROUND(Source!EM340,O359)</f>
        <v>0</v>
      </c>
      <c r="Q359" s="5"/>
      <c r="R359" s="5"/>
      <c r="S359" s="5"/>
      <c r="T359" s="5"/>
      <c r="U359" s="5"/>
      <c r="V359" s="5"/>
      <c r="W359" s="5">
        <v>0</v>
      </c>
      <c r="X359" s="5">
        <v>1</v>
      </c>
      <c r="Y359" s="5">
        <v>0</v>
      </c>
      <c r="Z359" s="5">
        <v>0</v>
      </c>
      <c r="AA359" s="5">
        <v>1</v>
      </c>
      <c r="AB359" s="5">
        <v>0</v>
      </c>
    </row>
    <row r="360" spans="1:28">
      <c r="A360" s="5">
        <v>50</v>
      </c>
      <c r="B360" s="5">
        <v>0</v>
      </c>
      <c r="C360" s="5">
        <v>0</v>
      </c>
      <c r="D360" s="5">
        <v>1</v>
      </c>
      <c r="E360" s="5">
        <v>230</v>
      </c>
      <c r="F360" s="5">
        <f>ROUND(Source!BA340,O360)</f>
        <v>0</v>
      </c>
      <c r="G360" s="5" t="s">
        <v>111</v>
      </c>
      <c r="H360" s="5" t="s">
        <v>112</v>
      </c>
      <c r="I360" s="5"/>
      <c r="J360" s="5"/>
      <c r="K360" s="5">
        <v>230</v>
      </c>
      <c r="L360" s="5">
        <v>19</v>
      </c>
      <c r="M360" s="5">
        <v>3</v>
      </c>
      <c r="N360" s="5" t="s">
        <v>3</v>
      </c>
      <c r="O360" s="5">
        <v>2</v>
      </c>
      <c r="P360" s="5">
        <f>ROUND(Source!ES340,O360)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8">
      <c r="A361" s="5">
        <v>50</v>
      </c>
      <c r="B361" s="5">
        <v>0</v>
      </c>
      <c r="C361" s="5">
        <v>0</v>
      </c>
      <c r="D361" s="5">
        <v>1</v>
      </c>
      <c r="E361" s="5">
        <v>206</v>
      </c>
      <c r="F361" s="5">
        <f>ROUND(Source!T340,O361)</f>
        <v>0</v>
      </c>
      <c r="G361" s="5" t="s">
        <v>113</v>
      </c>
      <c r="H361" s="5" t="s">
        <v>114</v>
      </c>
      <c r="I361" s="5"/>
      <c r="J361" s="5"/>
      <c r="K361" s="5">
        <v>206</v>
      </c>
      <c r="L361" s="5">
        <v>20</v>
      </c>
      <c r="M361" s="5">
        <v>3</v>
      </c>
      <c r="N361" s="5" t="s">
        <v>3</v>
      </c>
      <c r="O361" s="5">
        <v>2</v>
      </c>
      <c r="P361" s="5">
        <f>ROUND(Source!DL340,O361)</f>
        <v>0</v>
      </c>
      <c r="Q361" s="5"/>
      <c r="R361" s="5"/>
      <c r="S361" s="5"/>
      <c r="T361" s="5"/>
      <c r="U361" s="5"/>
      <c r="V361" s="5"/>
      <c r="W361" s="5">
        <v>0</v>
      </c>
      <c r="X361" s="5">
        <v>1</v>
      </c>
      <c r="Y361" s="5">
        <v>0</v>
      </c>
      <c r="Z361" s="5">
        <v>0</v>
      </c>
      <c r="AA361" s="5">
        <v>1</v>
      </c>
      <c r="AB361" s="5">
        <v>0</v>
      </c>
    </row>
    <row r="362" spans="1:28">
      <c r="A362" s="5">
        <v>50</v>
      </c>
      <c r="B362" s="5">
        <v>0</v>
      </c>
      <c r="C362" s="5">
        <v>0</v>
      </c>
      <c r="D362" s="5">
        <v>1</v>
      </c>
      <c r="E362" s="5">
        <v>207</v>
      </c>
      <c r="F362" s="5">
        <f>ROUND(Source!U340,O362)</f>
        <v>0</v>
      </c>
      <c r="G362" s="5" t="s">
        <v>115</v>
      </c>
      <c r="H362" s="5" t="s">
        <v>116</v>
      </c>
      <c r="I362" s="5"/>
      <c r="J362" s="5"/>
      <c r="K362" s="5">
        <v>207</v>
      </c>
      <c r="L362" s="5">
        <v>21</v>
      </c>
      <c r="M362" s="5">
        <v>3</v>
      </c>
      <c r="N362" s="5" t="s">
        <v>3</v>
      </c>
      <c r="O362" s="5">
        <v>7</v>
      </c>
      <c r="P362" s="5">
        <f>ROUND(Source!DM340,O362)</f>
        <v>0</v>
      </c>
      <c r="Q362" s="5"/>
      <c r="R362" s="5"/>
      <c r="S362" s="5"/>
      <c r="T362" s="5"/>
      <c r="U362" s="5"/>
      <c r="V362" s="5"/>
      <c r="W362" s="5">
        <v>0</v>
      </c>
      <c r="X362" s="5">
        <v>1</v>
      </c>
      <c r="Y362" s="5">
        <v>0</v>
      </c>
      <c r="Z362" s="5">
        <v>0</v>
      </c>
      <c r="AA362" s="5">
        <v>1</v>
      </c>
      <c r="AB362" s="5">
        <v>0</v>
      </c>
    </row>
    <row r="363" spans="1:28">
      <c r="A363" s="5">
        <v>50</v>
      </c>
      <c r="B363" s="5">
        <v>0</v>
      </c>
      <c r="C363" s="5">
        <v>0</v>
      </c>
      <c r="D363" s="5">
        <v>1</v>
      </c>
      <c r="E363" s="5">
        <v>208</v>
      </c>
      <c r="F363" s="5">
        <f>ROUND(Source!V340,O363)</f>
        <v>0</v>
      </c>
      <c r="G363" s="5" t="s">
        <v>117</v>
      </c>
      <c r="H363" s="5" t="s">
        <v>118</v>
      </c>
      <c r="I363" s="5"/>
      <c r="J363" s="5"/>
      <c r="K363" s="5">
        <v>208</v>
      </c>
      <c r="L363" s="5">
        <v>22</v>
      </c>
      <c r="M363" s="5">
        <v>3</v>
      </c>
      <c r="N363" s="5" t="s">
        <v>3</v>
      </c>
      <c r="O363" s="5">
        <v>7</v>
      </c>
      <c r="P363" s="5">
        <f>ROUND(Source!DN340,O363)</f>
        <v>0</v>
      </c>
      <c r="Q363" s="5"/>
      <c r="R363" s="5"/>
      <c r="S363" s="5"/>
      <c r="T363" s="5"/>
      <c r="U363" s="5"/>
      <c r="V363" s="5"/>
      <c r="W363" s="5">
        <v>0</v>
      </c>
      <c r="X363" s="5">
        <v>1</v>
      </c>
      <c r="Y363" s="5">
        <v>0</v>
      </c>
      <c r="Z363" s="5">
        <v>0</v>
      </c>
      <c r="AA363" s="5">
        <v>1</v>
      </c>
      <c r="AB363" s="5">
        <v>0</v>
      </c>
    </row>
    <row r="364" spans="1:28">
      <c r="A364" s="5">
        <v>50</v>
      </c>
      <c r="B364" s="5">
        <v>0</v>
      </c>
      <c r="C364" s="5">
        <v>0</v>
      </c>
      <c r="D364" s="5">
        <v>1</v>
      </c>
      <c r="E364" s="5">
        <v>209</v>
      </c>
      <c r="F364" s="5">
        <f>ROUND(Source!W340,O364)</f>
        <v>0</v>
      </c>
      <c r="G364" s="5" t="s">
        <v>119</v>
      </c>
      <c r="H364" s="5" t="s">
        <v>120</v>
      </c>
      <c r="I364" s="5"/>
      <c r="J364" s="5"/>
      <c r="K364" s="5">
        <v>209</v>
      </c>
      <c r="L364" s="5">
        <v>23</v>
      </c>
      <c r="M364" s="5">
        <v>3</v>
      </c>
      <c r="N364" s="5" t="s">
        <v>3</v>
      </c>
      <c r="O364" s="5">
        <v>2</v>
      </c>
      <c r="P364" s="5">
        <f>ROUND(Source!DO340,O364)</f>
        <v>0</v>
      </c>
      <c r="Q364" s="5"/>
      <c r="R364" s="5"/>
      <c r="S364" s="5"/>
      <c r="T364" s="5"/>
      <c r="U364" s="5"/>
      <c r="V364" s="5"/>
      <c r="W364" s="5">
        <v>0</v>
      </c>
      <c r="X364" s="5">
        <v>1</v>
      </c>
      <c r="Y364" s="5">
        <v>0</v>
      </c>
      <c r="Z364" s="5">
        <v>0</v>
      </c>
      <c r="AA364" s="5">
        <v>1</v>
      </c>
      <c r="AB364" s="5">
        <v>0</v>
      </c>
    </row>
    <row r="365" spans="1:28">
      <c r="A365" s="5">
        <v>50</v>
      </c>
      <c r="B365" s="5">
        <v>0</v>
      </c>
      <c r="C365" s="5">
        <v>0</v>
      </c>
      <c r="D365" s="5">
        <v>1</v>
      </c>
      <c r="E365" s="5">
        <v>233</v>
      </c>
      <c r="F365" s="5">
        <f>ROUND(Source!BD340,O365)</f>
        <v>0</v>
      </c>
      <c r="G365" s="5" t="s">
        <v>121</v>
      </c>
      <c r="H365" s="5" t="s">
        <v>122</v>
      </c>
      <c r="I365" s="5"/>
      <c r="J365" s="5"/>
      <c r="K365" s="5">
        <v>233</v>
      </c>
      <c r="L365" s="5">
        <v>24</v>
      </c>
      <c r="M365" s="5">
        <v>3</v>
      </c>
      <c r="N365" s="5" t="s">
        <v>3</v>
      </c>
      <c r="O365" s="5">
        <v>2</v>
      </c>
      <c r="P365" s="5">
        <f>ROUND(Source!EV340,O365)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8">
      <c r="A366" s="5">
        <v>50</v>
      </c>
      <c r="B366" s="5">
        <v>0</v>
      </c>
      <c r="C366" s="5">
        <v>0</v>
      </c>
      <c r="D366" s="5">
        <v>1</v>
      </c>
      <c r="E366" s="5">
        <v>210</v>
      </c>
      <c r="F366" s="5">
        <f>ROUND(Source!X340,O366)</f>
        <v>0</v>
      </c>
      <c r="G366" s="5" t="s">
        <v>123</v>
      </c>
      <c r="H366" s="5" t="s">
        <v>124</v>
      </c>
      <c r="I366" s="5"/>
      <c r="J366" s="5"/>
      <c r="K366" s="5">
        <v>210</v>
      </c>
      <c r="L366" s="5">
        <v>25</v>
      </c>
      <c r="M366" s="5">
        <v>3</v>
      </c>
      <c r="N366" s="5" t="s">
        <v>3</v>
      </c>
      <c r="O366" s="5">
        <v>2</v>
      </c>
      <c r="P366" s="5">
        <f>ROUND(Source!DP340,O366)</f>
        <v>0</v>
      </c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>
        <v>0</v>
      </c>
      <c r="AA366" s="5">
        <v>1</v>
      </c>
      <c r="AB366" s="5">
        <v>0</v>
      </c>
    </row>
    <row r="367" spans="1:28">
      <c r="A367" s="5">
        <v>50</v>
      </c>
      <c r="B367" s="5">
        <v>0</v>
      </c>
      <c r="C367" s="5">
        <v>0</v>
      </c>
      <c r="D367" s="5">
        <v>1</v>
      </c>
      <c r="E367" s="5">
        <v>211</v>
      </c>
      <c r="F367" s="5">
        <f>ROUND(Source!Y340,O367)</f>
        <v>0</v>
      </c>
      <c r="G367" s="5" t="s">
        <v>125</v>
      </c>
      <c r="H367" s="5" t="s">
        <v>126</v>
      </c>
      <c r="I367" s="5"/>
      <c r="J367" s="5"/>
      <c r="K367" s="5">
        <v>211</v>
      </c>
      <c r="L367" s="5">
        <v>26</v>
      </c>
      <c r="M367" s="5">
        <v>3</v>
      </c>
      <c r="N367" s="5" t="s">
        <v>3</v>
      </c>
      <c r="O367" s="5">
        <v>2</v>
      </c>
      <c r="P367" s="5">
        <f>ROUND(Source!DQ340,O367)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8">
      <c r="A368" s="5">
        <v>50</v>
      </c>
      <c r="B368" s="5">
        <v>0</v>
      </c>
      <c r="C368" s="5">
        <v>0</v>
      </c>
      <c r="D368" s="5">
        <v>1</v>
      </c>
      <c r="E368" s="5">
        <v>224</v>
      </c>
      <c r="F368" s="5">
        <f>ROUND(Source!AR340,O368)</f>
        <v>0</v>
      </c>
      <c r="G368" s="5" t="s">
        <v>127</v>
      </c>
      <c r="H368" s="5" t="s">
        <v>128</v>
      </c>
      <c r="I368" s="5"/>
      <c r="J368" s="5"/>
      <c r="K368" s="5">
        <v>224</v>
      </c>
      <c r="L368" s="5">
        <v>27</v>
      </c>
      <c r="M368" s="5">
        <v>3</v>
      </c>
      <c r="N368" s="5" t="s">
        <v>3</v>
      </c>
      <c r="O368" s="5">
        <v>2</v>
      </c>
      <c r="P368" s="5">
        <f>ROUND(Source!EJ340,O368)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70" spans="1:206">
      <c r="A370" s="3">
        <v>51</v>
      </c>
      <c r="B370" s="3">
        <f>B332</f>
        <v>0</v>
      </c>
      <c r="C370" s="3">
        <f>A332</f>
        <v>3</v>
      </c>
      <c r="D370" s="3">
        <f>ROW(A332)</f>
        <v>332</v>
      </c>
      <c r="E370" s="3"/>
      <c r="F370" s="3" t="str">
        <f>IF(F332&lt;&gt;"",F332,"")</f>
        <v>Новая локальная смета</v>
      </c>
      <c r="G370" s="3" t="str">
        <f>IF(G332&lt;&gt;"",G332,"")</f>
        <v>ПНР</v>
      </c>
      <c r="H370" s="3">
        <v>0</v>
      </c>
      <c r="I370" s="3"/>
      <c r="J370" s="3"/>
      <c r="K370" s="3"/>
      <c r="L370" s="3"/>
      <c r="M370" s="3"/>
      <c r="N370" s="3"/>
      <c r="O370" s="3">
        <f t="shared" ref="O370:T370" si="220">ROUND(O340+AB370,2)</f>
        <v>0</v>
      </c>
      <c r="P370" s="3">
        <f t="shared" si="220"/>
        <v>0</v>
      </c>
      <c r="Q370" s="3">
        <f t="shared" si="220"/>
        <v>0</v>
      </c>
      <c r="R370" s="3">
        <f t="shared" si="220"/>
        <v>0</v>
      </c>
      <c r="S370" s="3">
        <f t="shared" si="220"/>
        <v>0</v>
      </c>
      <c r="T370" s="3">
        <f t="shared" si="220"/>
        <v>0</v>
      </c>
      <c r="U370" s="3">
        <f>U340+AH370</f>
        <v>0</v>
      </c>
      <c r="V370" s="3">
        <f>V340+AI370</f>
        <v>0</v>
      </c>
      <c r="W370" s="3">
        <f>ROUND(W340+AJ370,2)</f>
        <v>0</v>
      </c>
      <c r="X370" s="3">
        <f>ROUND(X340+AK370,2)</f>
        <v>0</v>
      </c>
      <c r="Y370" s="3">
        <f>ROUND(Y340+AL370,2)</f>
        <v>0</v>
      </c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>
        <f t="shared" ref="AO370:BD370" si="221">ROUND(AO340+BX370,2)</f>
        <v>0</v>
      </c>
      <c r="AP370" s="3">
        <f t="shared" si="221"/>
        <v>0</v>
      </c>
      <c r="AQ370" s="3">
        <f t="shared" si="221"/>
        <v>0</v>
      </c>
      <c r="AR370" s="3">
        <f t="shared" si="221"/>
        <v>0</v>
      </c>
      <c r="AS370" s="3">
        <f t="shared" si="221"/>
        <v>0</v>
      </c>
      <c r="AT370" s="3">
        <f t="shared" si="221"/>
        <v>0</v>
      </c>
      <c r="AU370" s="3">
        <f t="shared" si="221"/>
        <v>0</v>
      </c>
      <c r="AV370" s="3">
        <f t="shared" si="221"/>
        <v>0</v>
      </c>
      <c r="AW370" s="3">
        <f t="shared" si="221"/>
        <v>0</v>
      </c>
      <c r="AX370" s="3">
        <f t="shared" si="221"/>
        <v>0</v>
      </c>
      <c r="AY370" s="3">
        <f t="shared" si="221"/>
        <v>0</v>
      </c>
      <c r="AZ370" s="3">
        <f t="shared" si="221"/>
        <v>0</v>
      </c>
      <c r="BA370" s="3">
        <f t="shared" si="221"/>
        <v>0</v>
      </c>
      <c r="BB370" s="3">
        <f t="shared" si="221"/>
        <v>0</v>
      </c>
      <c r="BC370" s="3">
        <f t="shared" si="221"/>
        <v>0</v>
      </c>
      <c r="BD370" s="3">
        <f t="shared" si="221"/>
        <v>0</v>
      </c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4">
        <f t="shared" ref="DG370:DL370" si="222">ROUND(DG340+DT370,2)</f>
        <v>0</v>
      </c>
      <c r="DH370" s="4">
        <f t="shared" si="222"/>
        <v>0</v>
      </c>
      <c r="DI370" s="4">
        <f t="shared" si="222"/>
        <v>0</v>
      </c>
      <c r="DJ370" s="4">
        <f t="shared" si="222"/>
        <v>0</v>
      </c>
      <c r="DK370" s="4">
        <f t="shared" si="222"/>
        <v>0</v>
      </c>
      <c r="DL370" s="4">
        <f t="shared" si="222"/>
        <v>0</v>
      </c>
      <c r="DM370" s="4">
        <f>DM340+DZ370</f>
        <v>0</v>
      </c>
      <c r="DN370" s="4">
        <f>DN340+EA370</f>
        <v>0</v>
      </c>
      <c r="DO370" s="4">
        <f>ROUND(DO340+EB370,2)</f>
        <v>0</v>
      </c>
      <c r="DP370" s="4">
        <f>ROUND(DP340+EC370,2)</f>
        <v>0</v>
      </c>
      <c r="DQ370" s="4">
        <f>ROUND(DQ340+ED370,2)</f>
        <v>0</v>
      </c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>
        <f t="shared" ref="EG370:EV370" si="223">ROUND(EG340+FP370,2)</f>
        <v>0</v>
      </c>
      <c r="EH370" s="4">
        <f t="shared" si="223"/>
        <v>0</v>
      </c>
      <c r="EI370" s="4">
        <f t="shared" si="223"/>
        <v>0</v>
      </c>
      <c r="EJ370" s="4">
        <f t="shared" si="223"/>
        <v>0</v>
      </c>
      <c r="EK370" s="4">
        <f t="shared" si="223"/>
        <v>0</v>
      </c>
      <c r="EL370" s="4">
        <f t="shared" si="223"/>
        <v>0</v>
      </c>
      <c r="EM370" s="4">
        <f t="shared" si="223"/>
        <v>0</v>
      </c>
      <c r="EN370" s="4">
        <f t="shared" si="223"/>
        <v>0</v>
      </c>
      <c r="EO370" s="4">
        <f t="shared" si="223"/>
        <v>0</v>
      </c>
      <c r="EP370" s="4">
        <f t="shared" si="223"/>
        <v>0</v>
      </c>
      <c r="EQ370" s="4">
        <f t="shared" si="223"/>
        <v>0</v>
      </c>
      <c r="ER370" s="4">
        <f t="shared" si="223"/>
        <v>0</v>
      </c>
      <c r="ES370" s="4">
        <f t="shared" si="223"/>
        <v>0</v>
      </c>
      <c r="ET370" s="4">
        <f t="shared" si="223"/>
        <v>0</v>
      </c>
      <c r="EU370" s="4">
        <f t="shared" si="223"/>
        <v>0</v>
      </c>
      <c r="EV370" s="4">
        <f t="shared" si="223"/>
        <v>0</v>
      </c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>
        <v>0</v>
      </c>
    </row>
    <row r="372" spans="1:206">
      <c r="A372" s="5">
        <v>50</v>
      </c>
      <c r="B372" s="5">
        <v>0</v>
      </c>
      <c r="C372" s="5">
        <v>0</v>
      </c>
      <c r="D372" s="5">
        <v>1</v>
      </c>
      <c r="E372" s="5">
        <v>201</v>
      </c>
      <c r="F372" s="5">
        <f>ROUND(Source!O370,O372)</f>
        <v>0</v>
      </c>
      <c r="G372" s="5" t="s">
        <v>75</v>
      </c>
      <c r="H372" s="5" t="s">
        <v>76</v>
      </c>
      <c r="I372" s="5"/>
      <c r="J372" s="5"/>
      <c r="K372" s="5">
        <v>201</v>
      </c>
      <c r="L372" s="5">
        <v>1</v>
      </c>
      <c r="M372" s="5">
        <v>3</v>
      </c>
      <c r="N372" s="5" t="s">
        <v>3</v>
      </c>
      <c r="O372" s="5">
        <v>2</v>
      </c>
      <c r="P372" s="5">
        <f>ROUND(Source!DG370,O372)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06">
      <c r="A373" s="5">
        <v>50</v>
      </c>
      <c r="B373" s="5">
        <v>0</v>
      </c>
      <c r="C373" s="5">
        <v>0</v>
      </c>
      <c r="D373" s="5">
        <v>1</v>
      </c>
      <c r="E373" s="5">
        <v>202</v>
      </c>
      <c r="F373" s="5">
        <f>ROUND(Source!P370,O373)</f>
        <v>0</v>
      </c>
      <c r="G373" s="5" t="s">
        <v>77</v>
      </c>
      <c r="H373" s="5" t="s">
        <v>78</v>
      </c>
      <c r="I373" s="5"/>
      <c r="J373" s="5"/>
      <c r="K373" s="5">
        <v>202</v>
      </c>
      <c r="L373" s="5">
        <v>2</v>
      </c>
      <c r="M373" s="5">
        <v>3</v>
      </c>
      <c r="N373" s="5" t="s">
        <v>3</v>
      </c>
      <c r="O373" s="5">
        <v>2</v>
      </c>
      <c r="P373" s="5">
        <f>ROUND(Source!DH370,O373)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06">
      <c r="A374" s="5">
        <v>50</v>
      </c>
      <c r="B374" s="5">
        <v>0</v>
      </c>
      <c r="C374" s="5">
        <v>0</v>
      </c>
      <c r="D374" s="5">
        <v>1</v>
      </c>
      <c r="E374" s="5">
        <v>222</v>
      </c>
      <c r="F374" s="5">
        <f>ROUND(Source!AO370,O374)</f>
        <v>0</v>
      </c>
      <c r="G374" s="5" t="s">
        <v>79</v>
      </c>
      <c r="H374" s="5" t="s">
        <v>80</v>
      </c>
      <c r="I374" s="5"/>
      <c r="J374" s="5"/>
      <c r="K374" s="5">
        <v>222</v>
      </c>
      <c r="L374" s="5">
        <v>3</v>
      </c>
      <c r="M374" s="5">
        <v>3</v>
      </c>
      <c r="N374" s="5" t="s">
        <v>3</v>
      </c>
      <c r="O374" s="5">
        <v>2</v>
      </c>
      <c r="P374" s="5">
        <f>ROUND(Source!EG370,O374)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06">
      <c r="A375" s="5">
        <v>50</v>
      </c>
      <c r="B375" s="5">
        <v>0</v>
      </c>
      <c r="C375" s="5">
        <v>0</v>
      </c>
      <c r="D375" s="5">
        <v>1</v>
      </c>
      <c r="E375" s="5">
        <v>225</v>
      </c>
      <c r="F375" s="5">
        <f>ROUND(Source!AV370,O375)</f>
        <v>0</v>
      </c>
      <c r="G375" s="5" t="s">
        <v>81</v>
      </c>
      <c r="H375" s="5" t="s">
        <v>82</v>
      </c>
      <c r="I375" s="5"/>
      <c r="J375" s="5"/>
      <c r="K375" s="5">
        <v>225</v>
      </c>
      <c r="L375" s="5">
        <v>4</v>
      </c>
      <c r="M375" s="5">
        <v>3</v>
      </c>
      <c r="N375" s="5" t="s">
        <v>3</v>
      </c>
      <c r="O375" s="5">
        <v>2</v>
      </c>
      <c r="P375" s="5">
        <f>ROUND(Source!EN370,O375)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06">
      <c r="A376" s="5">
        <v>50</v>
      </c>
      <c r="B376" s="5">
        <v>0</v>
      </c>
      <c r="C376" s="5">
        <v>0</v>
      </c>
      <c r="D376" s="5">
        <v>1</v>
      </c>
      <c r="E376" s="5">
        <v>226</v>
      </c>
      <c r="F376" s="5">
        <f>ROUND(Source!AW370,O376)</f>
        <v>0</v>
      </c>
      <c r="G376" s="5" t="s">
        <v>83</v>
      </c>
      <c r="H376" s="5" t="s">
        <v>84</v>
      </c>
      <c r="I376" s="5"/>
      <c r="J376" s="5"/>
      <c r="K376" s="5">
        <v>226</v>
      </c>
      <c r="L376" s="5">
        <v>5</v>
      </c>
      <c r="M376" s="5">
        <v>3</v>
      </c>
      <c r="N376" s="5" t="s">
        <v>3</v>
      </c>
      <c r="O376" s="5">
        <v>2</v>
      </c>
      <c r="P376" s="5">
        <f>ROUND(Source!EO370,O376)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06">
      <c r="A377" s="5">
        <v>50</v>
      </c>
      <c r="B377" s="5">
        <v>0</v>
      </c>
      <c r="C377" s="5">
        <v>0</v>
      </c>
      <c r="D377" s="5">
        <v>1</v>
      </c>
      <c r="E377" s="5">
        <v>227</v>
      </c>
      <c r="F377" s="5">
        <f>ROUND(Source!AX370,O377)</f>
        <v>0</v>
      </c>
      <c r="G377" s="5" t="s">
        <v>85</v>
      </c>
      <c r="H377" s="5" t="s">
        <v>86</v>
      </c>
      <c r="I377" s="5"/>
      <c r="J377" s="5"/>
      <c r="K377" s="5">
        <v>227</v>
      </c>
      <c r="L377" s="5">
        <v>6</v>
      </c>
      <c r="M377" s="5">
        <v>3</v>
      </c>
      <c r="N377" s="5" t="s">
        <v>3</v>
      </c>
      <c r="O377" s="5">
        <v>2</v>
      </c>
      <c r="P377" s="5">
        <f>ROUND(Source!EP370,O377)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06">
      <c r="A378" s="5">
        <v>50</v>
      </c>
      <c r="B378" s="5">
        <v>0</v>
      </c>
      <c r="C378" s="5">
        <v>0</v>
      </c>
      <c r="D378" s="5">
        <v>1</v>
      </c>
      <c r="E378" s="5">
        <v>228</v>
      </c>
      <c r="F378" s="5">
        <f>ROUND(Source!AY370,O378)</f>
        <v>0</v>
      </c>
      <c r="G378" s="5" t="s">
        <v>87</v>
      </c>
      <c r="H378" s="5" t="s">
        <v>88</v>
      </c>
      <c r="I378" s="5"/>
      <c r="J378" s="5"/>
      <c r="K378" s="5">
        <v>228</v>
      </c>
      <c r="L378" s="5">
        <v>7</v>
      </c>
      <c r="M378" s="5">
        <v>3</v>
      </c>
      <c r="N378" s="5" t="s">
        <v>3</v>
      </c>
      <c r="O378" s="5">
        <v>2</v>
      </c>
      <c r="P378" s="5">
        <f>ROUND(Source!EQ370,O378)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06">
      <c r="A379" s="5">
        <v>50</v>
      </c>
      <c r="B379" s="5">
        <v>0</v>
      </c>
      <c r="C379" s="5">
        <v>0</v>
      </c>
      <c r="D379" s="5">
        <v>1</v>
      </c>
      <c r="E379" s="5">
        <v>216</v>
      </c>
      <c r="F379" s="5">
        <f>ROUND(Source!AP370,O379)</f>
        <v>0</v>
      </c>
      <c r="G379" s="5" t="s">
        <v>89</v>
      </c>
      <c r="H379" s="5" t="s">
        <v>90</v>
      </c>
      <c r="I379" s="5"/>
      <c r="J379" s="5"/>
      <c r="K379" s="5">
        <v>216</v>
      </c>
      <c r="L379" s="5">
        <v>8</v>
      </c>
      <c r="M379" s="5">
        <v>3</v>
      </c>
      <c r="N379" s="5" t="s">
        <v>3</v>
      </c>
      <c r="O379" s="5">
        <v>2</v>
      </c>
      <c r="P379" s="5">
        <f>ROUND(Source!EH370,O379)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06">
      <c r="A380" s="5">
        <v>50</v>
      </c>
      <c r="B380" s="5">
        <v>0</v>
      </c>
      <c r="C380" s="5">
        <v>0</v>
      </c>
      <c r="D380" s="5">
        <v>1</v>
      </c>
      <c r="E380" s="5">
        <v>223</v>
      </c>
      <c r="F380" s="5">
        <f>ROUND(Source!AQ370,O380)</f>
        <v>0</v>
      </c>
      <c r="G380" s="5" t="s">
        <v>91</v>
      </c>
      <c r="H380" s="5" t="s">
        <v>92</v>
      </c>
      <c r="I380" s="5"/>
      <c r="J380" s="5"/>
      <c r="K380" s="5">
        <v>223</v>
      </c>
      <c r="L380" s="5">
        <v>9</v>
      </c>
      <c r="M380" s="5">
        <v>3</v>
      </c>
      <c r="N380" s="5" t="s">
        <v>3</v>
      </c>
      <c r="O380" s="5">
        <v>2</v>
      </c>
      <c r="P380" s="5">
        <f>ROUND(Source!EI370,O380)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06">
      <c r="A381" s="5">
        <v>50</v>
      </c>
      <c r="B381" s="5">
        <v>0</v>
      </c>
      <c r="C381" s="5">
        <v>0</v>
      </c>
      <c r="D381" s="5">
        <v>1</v>
      </c>
      <c r="E381" s="5">
        <v>229</v>
      </c>
      <c r="F381" s="5">
        <f>ROUND(Source!AZ370,O381)</f>
        <v>0</v>
      </c>
      <c r="G381" s="5" t="s">
        <v>93</v>
      </c>
      <c r="H381" s="5" t="s">
        <v>94</v>
      </c>
      <c r="I381" s="5"/>
      <c r="J381" s="5"/>
      <c r="K381" s="5">
        <v>229</v>
      </c>
      <c r="L381" s="5">
        <v>10</v>
      </c>
      <c r="M381" s="5">
        <v>3</v>
      </c>
      <c r="N381" s="5" t="s">
        <v>3</v>
      </c>
      <c r="O381" s="5">
        <v>2</v>
      </c>
      <c r="P381" s="5">
        <f>ROUND(Source!ER370,O381)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06">
      <c r="A382" s="5">
        <v>50</v>
      </c>
      <c r="B382" s="5">
        <v>0</v>
      </c>
      <c r="C382" s="5">
        <v>0</v>
      </c>
      <c r="D382" s="5">
        <v>1</v>
      </c>
      <c r="E382" s="5">
        <v>203</v>
      </c>
      <c r="F382" s="5">
        <f>ROUND(Source!Q370,O382)</f>
        <v>0</v>
      </c>
      <c r="G382" s="5" t="s">
        <v>95</v>
      </c>
      <c r="H382" s="5" t="s">
        <v>96</v>
      </c>
      <c r="I382" s="5"/>
      <c r="J382" s="5"/>
      <c r="K382" s="5">
        <v>203</v>
      </c>
      <c r="L382" s="5">
        <v>11</v>
      </c>
      <c r="M382" s="5">
        <v>3</v>
      </c>
      <c r="N382" s="5" t="s">
        <v>3</v>
      </c>
      <c r="O382" s="5">
        <v>2</v>
      </c>
      <c r="P382" s="5">
        <f>ROUND(Source!DI370,O382)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06">
      <c r="A383" s="5">
        <v>50</v>
      </c>
      <c r="B383" s="5">
        <v>0</v>
      </c>
      <c r="C383" s="5">
        <v>0</v>
      </c>
      <c r="D383" s="5">
        <v>1</v>
      </c>
      <c r="E383" s="5">
        <v>231</v>
      </c>
      <c r="F383" s="5">
        <f>ROUND(Source!BB370,O383)</f>
        <v>0</v>
      </c>
      <c r="G383" s="5" t="s">
        <v>97</v>
      </c>
      <c r="H383" s="5" t="s">
        <v>98</v>
      </c>
      <c r="I383" s="5"/>
      <c r="J383" s="5"/>
      <c r="K383" s="5">
        <v>231</v>
      </c>
      <c r="L383" s="5">
        <v>12</v>
      </c>
      <c r="M383" s="5">
        <v>3</v>
      </c>
      <c r="N383" s="5" t="s">
        <v>3</v>
      </c>
      <c r="O383" s="5">
        <v>2</v>
      </c>
      <c r="P383" s="5">
        <f>ROUND(Source!ET370,O383)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06">
      <c r="A384" s="5">
        <v>50</v>
      </c>
      <c r="B384" s="5">
        <v>0</v>
      </c>
      <c r="C384" s="5">
        <v>0</v>
      </c>
      <c r="D384" s="5">
        <v>1</v>
      </c>
      <c r="E384" s="5">
        <v>204</v>
      </c>
      <c r="F384" s="5">
        <f>ROUND(Source!R370,O384)</f>
        <v>0</v>
      </c>
      <c r="G384" s="5" t="s">
        <v>99</v>
      </c>
      <c r="H384" s="5" t="s">
        <v>100</v>
      </c>
      <c r="I384" s="5"/>
      <c r="J384" s="5"/>
      <c r="K384" s="5">
        <v>204</v>
      </c>
      <c r="L384" s="5">
        <v>13</v>
      </c>
      <c r="M384" s="5">
        <v>3</v>
      </c>
      <c r="N384" s="5" t="s">
        <v>3</v>
      </c>
      <c r="O384" s="5">
        <v>2</v>
      </c>
      <c r="P384" s="5">
        <f>ROUND(Source!DJ370,O384)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06">
      <c r="A385" s="5">
        <v>50</v>
      </c>
      <c r="B385" s="5">
        <v>0</v>
      </c>
      <c r="C385" s="5">
        <v>0</v>
      </c>
      <c r="D385" s="5">
        <v>1</v>
      </c>
      <c r="E385" s="5">
        <v>205</v>
      </c>
      <c r="F385" s="5">
        <f>ROUND(Source!S370,O385)</f>
        <v>0</v>
      </c>
      <c r="G385" s="5" t="s">
        <v>101</v>
      </c>
      <c r="H385" s="5" t="s">
        <v>102</v>
      </c>
      <c r="I385" s="5"/>
      <c r="J385" s="5"/>
      <c r="K385" s="5">
        <v>205</v>
      </c>
      <c r="L385" s="5">
        <v>14</v>
      </c>
      <c r="M385" s="5">
        <v>3</v>
      </c>
      <c r="N385" s="5" t="s">
        <v>3</v>
      </c>
      <c r="O385" s="5">
        <v>2</v>
      </c>
      <c r="P385" s="5">
        <f>ROUND(Source!DK370,O385)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06">
      <c r="A386" s="5">
        <v>50</v>
      </c>
      <c r="B386" s="5">
        <v>0</v>
      </c>
      <c r="C386" s="5">
        <v>0</v>
      </c>
      <c r="D386" s="5">
        <v>1</v>
      </c>
      <c r="E386" s="5">
        <v>232</v>
      </c>
      <c r="F386" s="5">
        <f>ROUND(Source!BC370,O386)</f>
        <v>0</v>
      </c>
      <c r="G386" s="5" t="s">
        <v>103</v>
      </c>
      <c r="H386" s="5" t="s">
        <v>104</v>
      </c>
      <c r="I386" s="5"/>
      <c r="J386" s="5"/>
      <c r="K386" s="5">
        <v>232</v>
      </c>
      <c r="L386" s="5">
        <v>15</v>
      </c>
      <c r="M386" s="5">
        <v>3</v>
      </c>
      <c r="N386" s="5" t="s">
        <v>3</v>
      </c>
      <c r="O386" s="5">
        <v>2</v>
      </c>
      <c r="P386" s="5">
        <f>ROUND(Source!EU370,O386)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06">
      <c r="A387" s="5">
        <v>50</v>
      </c>
      <c r="B387" s="5">
        <v>0</v>
      </c>
      <c r="C387" s="5">
        <v>0</v>
      </c>
      <c r="D387" s="5">
        <v>1</v>
      </c>
      <c r="E387" s="5">
        <v>214</v>
      </c>
      <c r="F387" s="5">
        <f>ROUND(Source!AS370,O387)</f>
        <v>0</v>
      </c>
      <c r="G387" s="5" t="s">
        <v>105</v>
      </c>
      <c r="H387" s="5" t="s">
        <v>106</v>
      </c>
      <c r="I387" s="5"/>
      <c r="J387" s="5"/>
      <c r="K387" s="5">
        <v>214</v>
      </c>
      <c r="L387" s="5">
        <v>16</v>
      </c>
      <c r="M387" s="5">
        <v>3</v>
      </c>
      <c r="N387" s="5" t="s">
        <v>3</v>
      </c>
      <c r="O387" s="5">
        <v>2</v>
      </c>
      <c r="P387" s="5">
        <f>ROUND(Source!EK370,O387)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06">
      <c r="A388" s="5">
        <v>50</v>
      </c>
      <c r="B388" s="5">
        <v>0</v>
      </c>
      <c r="C388" s="5">
        <v>0</v>
      </c>
      <c r="D388" s="5">
        <v>1</v>
      </c>
      <c r="E388" s="5">
        <v>215</v>
      </c>
      <c r="F388" s="5">
        <f>ROUND(Source!AT370,O388)</f>
        <v>0</v>
      </c>
      <c r="G388" s="5" t="s">
        <v>107</v>
      </c>
      <c r="H388" s="5" t="s">
        <v>108</v>
      </c>
      <c r="I388" s="5"/>
      <c r="J388" s="5"/>
      <c r="K388" s="5">
        <v>215</v>
      </c>
      <c r="L388" s="5">
        <v>17</v>
      </c>
      <c r="M388" s="5">
        <v>3</v>
      </c>
      <c r="N388" s="5" t="s">
        <v>3</v>
      </c>
      <c r="O388" s="5">
        <v>2</v>
      </c>
      <c r="P388" s="5">
        <f>ROUND(Source!EL370,O388)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06">
      <c r="A389" s="5">
        <v>50</v>
      </c>
      <c r="B389" s="5">
        <v>0</v>
      </c>
      <c r="C389" s="5">
        <v>0</v>
      </c>
      <c r="D389" s="5">
        <v>1</v>
      </c>
      <c r="E389" s="5">
        <v>217</v>
      </c>
      <c r="F389" s="5">
        <f>ROUND(Source!AU370,O389)</f>
        <v>0</v>
      </c>
      <c r="G389" s="5" t="s">
        <v>109</v>
      </c>
      <c r="H389" s="5" t="s">
        <v>110</v>
      </c>
      <c r="I389" s="5"/>
      <c r="J389" s="5"/>
      <c r="K389" s="5">
        <v>217</v>
      </c>
      <c r="L389" s="5">
        <v>18</v>
      </c>
      <c r="M389" s="5">
        <v>3</v>
      </c>
      <c r="N389" s="5" t="s">
        <v>3</v>
      </c>
      <c r="O389" s="5">
        <v>2</v>
      </c>
      <c r="P389" s="5">
        <f>ROUND(Source!EM370,O389)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06">
      <c r="A390" s="5">
        <v>50</v>
      </c>
      <c r="B390" s="5">
        <v>0</v>
      </c>
      <c r="C390" s="5">
        <v>0</v>
      </c>
      <c r="D390" s="5">
        <v>1</v>
      </c>
      <c r="E390" s="5">
        <v>230</v>
      </c>
      <c r="F390" s="5">
        <f>ROUND(Source!BA370,O390)</f>
        <v>0</v>
      </c>
      <c r="G390" s="5" t="s">
        <v>111</v>
      </c>
      <c r="H390" s="5" t="s">
        <v>112</v>
      </c>
      <c r="I390" s="5"/>
      <c r="J390" s="5"/>
      <c r="K390" s="5">
        <v>230</v>
      </c>
      <c r="L390" s="5">
        <v>19</v>
      </c>
      <c r="M390" s="5">
        <v>3</v>
      </c>
      <c r="N390" s="5" t="s">
        <v>3</v>
      </c>
      <c r="O390" s="5">
        <v>2</v>
      </c>
      <c r="P390" s="5">
        <f>ROUND(Source!ES370,O390)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06">
      <c r="A391" s="5">
        <v>50</v>
      </c>
      <c r="B391" s="5">
        <v>0</v>
      </c>
      <c r="C391" s="5">
        <v>0</v>
      </c>
      <c r="D391" s="5">
        <v>1</v>
      </c>
      <c r="E391" s="5">
        <v>206</v>
      </c>
      <c r="F391" s="5">
        <f>ROUND(Source!T370,O391)</f>
        <v>0</v>
      </c>
      <c r="G391" s="5" t="s">
        <v>113</v>
      </c>
      <c r="H391" s="5" t="s">
        <v>114</v>
      </c>
      <c r="I391" s="5"/>
      <c r="J391" s="5"/>
      <c r="K391" s="5">
        <v>206</v>
      </c>
      <c r="L391" s="5">
        <v>20</v>
      </c>
      <c r="M391" s="5">
        <v>3</v>
      </c>
      <c r="N391" s="5" t="s">
        <v>3</v>
      </c>
      <c r="O391" s="5">
        <v>2</v>
      </c>
      <c r="P391" s="5">
        <f>ROUND(Source!DL370,O391)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06">
      <c r="A392" s="5">
        <v>50</v>
      </c>
      <c r="B392" s="5">
        <v>0</v>
      </c>
      <c r="C392" s="5">
        <v>0</v>
      </c>
      <c r="D392" s="5">
        <v>1</v>
      </c>
      <c r="E392" s="5">
        <v>207</v>
      </c>
      <c r="F392" s="5">
        <f>ROUND(Source!U370,O392)</f>
        <v>0</v>
      </c>
      <c r="G392" s="5" t="s">
        <v>115</v>
      </c>
      <c r="H392" s="5" t="s">
        <v>116</v>
      </c>
      <c r="I392" s="5"/>
      <c r="J392" s="5"/>
      <c r="K392" s="5">
        <v>207</v>
      </c>
      <c r="L392" s="5">
        <v>21</v>
      </c>
      <c r="M392" s="5">
        <v>3</v>
      </c>
      <c r="N392" s="5" t="s">
        <v>3</v>
      </c>
      <c r="O392" s="5">
        <v>7</v>
      </c>
      <c r="P392" s="5">
        <f>ROUND(Source!DM370,O392)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06">
      <c r="A393" s="5">
        <v>50</v>
      </c>
      <c r="B393" s="5">
        <v>0</v>
      </c>
      <c r="C393" s="5">
        <v>0</v>
      </c>
      <c r="D393" s="5">
        <v>1</v>
      </c>
      <c r="E393" s="5">
        <v>208</v>
      </c>
      <c r="F393" s="5">
        <f>ROUND(Source!V370,O393)</f>
        <v>0</v>
      </c>
      <c r="G393" s="5" t="s">
        <v>117</v>
      </c>
      <c r="H393" s="5" t="s">
        <v>118</v>
      </c>
      <c r="I393" s="5"/>
      <c r="J393" s="5"/>
      <c r="K393" s="5">
        <v>208</v>
      </c>
      <c r="L393" s="5">
        <v>22</v>
      </c>
      <c r="M393" s="5">
        <v>3</v>
      </c>
      <c r="N393" s="5" t="s">
        <v>3</v>
      </c>
      <c r="O393" s="5">
        <v>7</v>
      </c>
      <c r="P393" s="5">
        <f>ROUND(Source!DN370,O393)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06">
      <c r="A394" s="5">
        <v>50</v>
      </c>
      <c r="B394" s="5">
        <v>0</v>
      </c>
      <c r="C394" s="5">
        <v>0</v>
      </c>
      <c r="D394" s="5">
        <v>1</v>
      </c>
      <c r="E394" s="5">
        <v>209</v>
      </c>
      <c r="F394" s="5">
        <f>ROUND(Source!W370,O394)</f>
        <v>0</v>
      </c>
      <c r="G394" s="5" t="s">
        <v>119</v>
      </c>
      <c r="H394" s="5" t="s">
        <v>120</v>
      </c>
      <c r="I394" s="5"/>
      <c r="J394" s="5"/>
      <c r="K394" s="5">
        <v>209</v>
      </c>
      <c r="L394" s="5">
        <v>23</v>
      </c>
      <c r="M394" s="5">
        <v>3</v>
      </c>
      <c r="N394" s="5" t="s">
        <v>3</v>
      </c>
      <c r="O394" s="5">
        <v>2</v>
      </c>
      <c r="P394" s="5">
        <f>ROUND(Source!DO370,O394)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06">
      <c r="A395" s="5">
        <v>50</v>
      </c>
      <c r="B395" s="5">
        <v>0</v>
      </c>
      <c r="C395" s="5">
        <v>0</v>
      </c>
      <c r="D395" s="5">
        <v>1</v>
      </c>
      <c r="E395" s="5">
        <v>233</v>
      </c>
      <c r="F395" s="5">
        <f>ROUND(Source!BD370,O395)</f>
        <v>0</v>
      </c>
      <c r="G395" s="5" t="s">
        <v>121</v>
      </c>
      <c r="H395" s="5" t="s">
        <v>122</v>
      </c>
      <c r="I395" s="5"/>
      <c r="J395" s="5"/>
      <c r="K395" s="5">
        <v>233</v>
      </c>
      <c r="L395" s="5">
        <v>24</v>
      </c>
      <c r="M395" s="5">
        <v>3</v>
      </c>
      <c r="N395" s="5" t="s">
        <v>3</v>
      </c>
      <c r="O395" s="5">
        <v>2</v>
      </c>
      <c r="P395" s="5">
        <f>ROUND(Source!EV370,O395)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06">
      <c r="A396" s="5">
        <v>50</v>
      </c>
      <c r="B396" s="5">
        <v>0</v>
      </c>
      <c r="C396" s="5">
        <v>0</v>
      </c>
      <c r="D396" s="5">
        <v>1</v>
      </c>
      <c r="E396" s="5">
        <v>210</v>
      </c>
      <c r="F396" s="5">
        <f>ROUND(Source!X370,O396)</f>
        <v>0</v>
      </c>
      <c r="G396" s="5" t="s">
        <v>123</v>
      </c>
      <c r="H396" s="5" t="s">
        <v>124</v>
      </c>
      <c r="I396" s="5"/>
      <c r="J396" s="5"/>
      <c r="K396" s="5">
        <v>210</v>
      </c>
      <c r="L396" s="5">
        <v>25</v>
      </c>
      <c r="M396" s="5">
        <v>3</v>
      </c>
      <c r="N396" s="5" t="s">
        <v>3</v>
      </c>
      <c r="O396" s="5">
        <v>2</v>
      </c>
      <c r="P396" s="5">
        <f>ROUND(Source!DP370,O396)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06">
      <c r="A397" s="5">
        <v>50</v>
      </c>
      <c r="B397" s="5">
        <v>0</v>
      </c>
      <c r="C397" s="5">
        <v>0</v>
      </c>
      <c r="D397" s="5">
        <v>1</v>
      </c>
      <c r="E397" s="5">
        <v>211</v>
      </c>
      <c r="F397" s="5">
        <f>ROUND(Source!Y370,O397)</f>
        <v>0</v>
      </c>
      <c r="G397" s="5" t="s">
        <v>125</v>
      </c>
      <c r="H397" s="5" t="s">
        <v>126</v>
      </c>
      <c r="I397" s="5"/>
      <c r="J397" s="5"/>
      <c r="K397" s="5">
        <v>211</v>
      </c>
      <c r="L397" s="5">
        <v>26</v>
      </c>
      <c r="M397" s="5">
        <v>3</v>
      </c>
      <c r="N397" s="5" t="s">
        <v>3</v>
      </c>
      <c r="O397" s="5">
        <v>2</v>
      </c>
      <c r="P397" s="5">
        <f>ROUND(Source!DQ370,O397)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06">
      <c r="A398" s="5">
        <v>50</v>
      </c>
      <c r="B398" s="5">
        <v>0</v>
      </c>
      <c r="C398" s="5">
        <v>0</v>
      </c>
      <c r="D398" s="5">
        <v>1</v>
      </c>
      <c r="E398" s="5">
        <v>224</v>
      </c>
      <c r="F398" s="5">
        <f>ROUND(Source!AR370,O398)</f>
        <v>0</v>
      </c>
      <c r="G398" s="5" t="s">
        <v>127</v>
      </c>
      <c r="H398" s="5" t="s">
        <v>128</v>
      </c>
      <c r="I398" s="5"/>
      <c r="J398" s="5"/>
      <c r="K398" s="5">
        <v>224</v>
      </c>
      <c r="L398" s="5">
        <v>27</v>
      </c>
      <c r="M398" s="5">
        <v>3</v>
      </c>
      <c r="N398" s="5" t="s">
        <v>3</v>
      </c>
      <c r="O398" s="5">
        <v>2</v>
      </c>
      <c r="P398" s="5">
        <f>ROUND(Source!EJ370,O398)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400" spans="1:206">
      <c r="A400" s="3">
        <v>51</v>
      </c>
      <c r="B400" s="3">
        <f>B12</f>
        <v>457</v>
      </c>
      <c r="C400" s="3">
        <f>A12</f>
        <v>1</v>
      </c>
      <c r="D400" s="3">
        <f>ROW(A12)</f>
        <v>12</v>
      </c>
      <c r="E400" s="3"/>
      <c r="F400" s="3" t="str">
        <f>IF(F12&lt;&gt;"",F12,"")</f>
        <v>Новый объект_(Копия) (ФСНБ-2022)_(Копия) (ФСНБ-2022)_(Копия) (ФСНБ-2022)_(Копия) (ФСНБ-2022)_(Копия)_(Копия) (ФСНБ-2022)</v>
      </c>
      <c r="G400" s="3" t="str">
        <f>IF(G12&lt;&gt;"",G12,"")</f>
        <v>п486-25 ПИР, СМР, ПНР полным иждивением подрядчика по титулу: Реконструкция ТП-6/0,4 кВ №1891 с заменой тр-ра 100 кВА на тр-р 160 кВА, ПС №384 «Елисеево», в т.ч. ПИР, МО, м.о. Чехов, д Ивино, ул Весенняя, стр 44 Ю8-25-303-277140(515000) </v>
      </c>
      <c r="H400" s="3">
        <v>0</v>
      </c>
      <c r="I400" s="3"/>
      <c r="J400" s="3"/>
      <c r="K400" s="3"/>
      <c r="L400" s="3"/>
      <c r="M400" s="3"/>
      <c r="N400" s="3"/>
      <c r="O400" s="3">
        <f t="shared" ref="O400:T400" si="224">ROUND(O302+O370,2)</f>
        <v>332403.71999999997</v>
      </c>
      <c r="P400" s="3">
        <f t="shared" si="224"/>
        <v>304749.74</v>
      </c>
      <c r="Q400" s="3">
        <f t="shared" si="224"/>
        <v>3254.86</v>
      </c>
      <c r="R400" s="3">
        <f t="shared" si="224"/>
        <v>1879.56</v>
      </c>
      <c r="S400" s="3">
        <f t="shared" si="224"/>
        <v>22519.56</v>
      </c>
      <c r="T400" s="3">
        <f t="shared" si="224"/>
        <v>0</v>
      </c>
      <c r="U400" s="3">
        <f>U302+U370</f>
        <v>41.495999999999995</v>
      </c>
      <c r="V400" s="3">
        <f>V302+V370</f>
        <v>3.016</v>
      </c>
      <c r="W400" s="3">
        <f>ROUND(W302+W370,2)</f>
        <v>0</v>
      </c>
      <c r="X400" s="3">
        <f>ROUND(X302+X370,2)</f>
        <v>23667.14</v>
      </c>
      <c r="Y400" s="3">
        <f>ROUND(Y302+Y370,2)</f>
        <v>12443.54</v>
      </c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>
        <f t="shared" ref="AO400:BD400" si="225">ROUND(AO302+AO370,2)</f>
        <v>0</v>
      </c>
      <c r="AP400" s="3">
        <f t="shared" si="225"/>
        <v>285139.63</v>
      </c>
      <c r="AQ400" s="3">
        <f t="shared" si="225"/>
        <v>0</v>
      </c>
      <c r="AR400" s="3">
        <f t="shared" si="225"/>
        <v>368514.4</v>
      </c>
      <c r="AS400" s="3">
        <f t="shared" si="225"/>
        <v>4960.2</v>
      </c>
      <c r="AT400" s="3">
        <f t="shared" si="225"/>
        <v>78414.570000000007</v>
      </c>
      <c r="AU400" s="3">
        <f t="shared" si="225"/>
        <v>0</v>
      </c>
      <c r="AV400" s="3">
        <f t="shared" si="225"/>
        <v>304749.74</v>
      </c>
      <c r="AW400" s="3">
        <f t="shared" si="225"/>
        <v>19610.11</v>
      </c>
      <c r="AX400" s="3">
        <f t="shared" si="225"/>
        <v>0</v>
      </c>
      <c r="AY400" s="3">
        <f t="shared" si="225"/>
        <v>19610.11</v>
      </c>
      <c r="AZ400" s="3">
        <f t="shared" si="225"/>
        <v>285139.63</v>
      </c>
      <c r="BA400" s="3">
        <f t="shared" si="225"/>
        <v>0</v>
      </c>
      <c r="BB400" s="3">
        <f t="shared" si="225"/>
        <v>0</v>
      </c>
      <c r="BC400" s="3">
        <f t="shared" si="225"/>
        <v>0</v>
      </c>
      <c r="BD400" s="3">
        <f t="shared" si="225"/>
        <v>0</v>
      </c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4">
        <f t="shared" ref="DG400:DL400" si="226">ROUND(DG302+DG370,2)</f>
        <v>332403.71999999997</v>
      </c>
      <c r="DH400" s="4">
        <f t="shared" si="226"/>
        <v>304749.74</v>
      </c>
      <c r="DI400" s="4">
        <f t="shared" si="226"/>
        <v>3254.86</v>
      </c>
      <c r="DJ400" s="4">
        <f t="shared" si="226"/>
        <v>1879.56</v>
      </c>
      <c r="DK400" s="4">
        <f t="shared" si="226"/>
        <v>22519.56</v>
      </c>
      <c r="DL400" s="4">
        <f t="shared" si="226"/>
        <v>0</v>
      </c>
      <c r="DM400" s="4">
        <f>DM302+DM370</f>
        <v>41.495999999999995</v>
      </c>
      <c r="DN400" s="4">
        <f>DN302+DN370</f>
        <v>3.016</v>
      </c>
      <c r="DO400" s="4">
        <f>ROUND(DO302+DO370,2)</f>
        <v>0</v>
      </c>
      <c r="DP400" s="4">
        <f>ROUND(DP302+DP370,2)</f>
        <v>23667.14</v>
      </c>
      <c r="DQ400" s="4">
        <f>ROUND(DQ302+DQ370,2)</f>
        <v>12443.54</v>
      </c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>
        <f t="shared" ref="EG400:EV400" si="227">ROUND(EG302+EG370,2)</f>
        <v>0</v>
      </c>
      <c r="EH400" s="4">
        <f t="shared" si="227"/>
        <v>285139.63</v>
      </c>
      <c r="EI400" s="4">
        <f t="shared" si="227"/>
        <v>0</v>
      </c>
      <c r="EJ400" s="4">
        <f t="shared" si="227"/>
        <v>368514.4</v>
      </c>
      <c r="EK400" s="4">
        <f t="shared" si="227"/>
        <v>4960.2</v>
      </c>
      <c r="EL400" s="4">
        <f t="shared" si="227"/>
        <v>78414.570000000007</v>
      </c>
      <c r="EM400" s="4">
        <f t="shared" si="227"/>
        <v>0</v>
      </c>
      <c r="EN400" s="4">
        <f t="shared" si="227"/>
        <v>304749.74</v>
      </c>
      <c r="EO400" s="4">
        <f t="shared" si="227"/>
        <v>19610.11</v>
      </c>
      <c r="EP400" s="4">
        <f t="shared" si="227"/>
        <v>0</v>
      </c>
      <c r="EQ400" s="4">
        <f t="shared" si="227"/>
        <v>19610.11</v>
      </c>
      <c r="ER400" s="4">
        <f t="shared" si="227"/>
        <v>285139.63</v>
      </c>
      <c r="ES400" s="4">
        <f t="shared" si="227"/>
        <v>0</v>
      </c>
      <c r="ET400" s="4">
        <f t="shared" si="227"/>
        <v>0</v>
      </c>
      <c r="EU400" s="4">
        <f t="shared" si="227"/>
        <v>0</v>
      </c>
      <c r="EV400" s="4">
        <f t="shared" si="227"/>
        <v>0</v>
      </c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>
        <v>0</v>
      </c>
    </row>
    <row r="402" spans="1:28">
      <c r="A402" s="5">
        <v>50</v>
      </c>
      <c r="B402" s="5">
        <v>0</v>
      </c>
      <c r="C402" s="5">
        <v>0</v>
      </c>
      <c r="D402" s="5">
        <v>1</v>
      </c>
      <c r="E402" s="5">
        <v>201</v>
      </c>
      <c r="F402" s="5">
        <f>ROUND(Source!O400,O402)</f>
        <v>332403.71999999997</v>
      </c>
      <c r="G402" s="5" t="s">
        <v>75</v>
      </c>
      <c r="H402" s="5" t="s">
        <v>76</v>
      </c>
      <c r="I402" s="5"/>
      <c r="J402" s="5"/>
      <c r="K402" s="5">
        <v>201</v>
      </c>
      <c r="L402" s="5">
        <v>1</v>
      </c>
      <c r="M402" s="5">
        <v>3</v>
      </c>
      <c r="N402" s="5" t="s">
        <v>3</v>
      </c>
      <c r="O402" s="5">
        <v>2</v>
      </c>
      <c r="P402" s="5">
        <f>ROUND(Source!DG400,O402)</f>
        <v>332403.71999999997</v>
      </c>
      <c r="Q402" s="5"/>
      <c r="R402" s="5"/>
      <c r="S402" s="5"/>
      <c r="T402" s="5"/>
      <c r="U402" s="5"/>
      <c r="V402" s="5"/>
      <c r="W402" s="5">
        <v>47264.09</v>
      </c>
      <c r="X402" s="5">
        <v>1</v>
      </c>
      <c r="Y402" s="5">
        <v>47264.09</v>
      </c>
      <c r="Z402" s="5">
        <v>47264.09</v>
      </c>
      <c r="AA402" s="5">
        <v>1</v>
      </c>
      <c r="AB402" s="5">
        <v>47264.09</v>
      </c>
    </row>
    <row r="403" spans="1:28">
      <c r="A403" s="5">
        <v>50</v>
      </c>
      <c r="B403" s="5">
        <v>0</v>
      </c>
      <c r="C403" s="5">
        <v>0</v>
      </c>
      <c r="D403" s="5">
        <v>1</v>
      </c>
      <c r="E403" s="5">
        <v>202</v>
      </c>
      <c r="F403" s="5">
        <f>ROUND(Source!P400,O403)</f>
        <v>304749.74</v>
      </c>
      <c r="G403" s="5" t="s">
        <v>77</v>
      </c>
      <c r="H403" s="5" t="s">
        <v>78</v>
      </c>
      <c r="I403" s="5"/>
      <c r="J403" s="5"/>
      <c r="K403" s="5">
        <v>202</v>
      </c>
      <c r="L403" s="5">
        <v>2</v>
      </c>
      <c r="M403" s="5">
        <v>3</v>
      </c>
      <c r="N403" s="5" t="s">
        <v>3</v>
      </c>
      <c r="O403" s="5">
        <v>2</v>
      </c>
      <c r="P403" s="5">
        <f>ROUND(Source!DH400,O403)</f>
        <v>304749.74</v>
      </c>
      <c r="Q403" s="5"/>
      <c r="R403" s="5"/>
      <c r="S403" s="5"/>
      <c r="T403" s="5"/>
      <c r="U403" s="5"/>
      <c r="V403" s="5"/>
      <c r="W403" s="5">
        <v>304749.74</v>
      </c>
      <c r="X403" s="5">
        <v>1</v>
      </c>
      <c r="Y403" s="5">
        <v>304749.74</v>
      </c>
      <c r="Z403" s="5">
        <v>304749.74</v>
      </c>
      <c r="AA403" s="5">
        <v>1</v>
      </c>
      <c r="AB403" s="5">
        <v>304749.74</v>
      </c>
    </row>
    <row r="404" spans="1:28">
      <c r="A404" s="5">
        <v>50</v>
      </c>
      <c r="B404" s="5">
        <v>0</v>
      </c>
      <c r="C404" s="5">
        <v>0</v>
      </c>
      <c r="D404" s="5">
        <v>1</v>
      </c>
      <c r="E404" s="5">
        <v>222</v>
      </c>
      <c r="F404" s="5">
        <f>ROUND(Source!AO400,O404)</f>
        <v>0</v>
      </c>
      <c r="G404" s="5" t="s">
        <v>79</v>
      </c>
      <c r="H404" s="5" t="s">
        <v>80</v>
      </c>
      <c r="I404" s="5"/>
      <c r="J404" s="5"/>
      <c r="K404" s="5">
        <v>222</v>
      </c>
      <c r="L404" s="5">
        <v>3</v>
      </c>
      <c r="M404" s="5">
        <v>3</v>
      </c>
      <c r="N404" s="5" t="s">
        <v>3</v>
      </c>
      <c r="O404" s="5">
        <v>2</v>
      </c>
      <c r="P404" s="5">
        <f>ROUND(Source!EG400,O404)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8">
      <c r="A405" s="5">
        <v>50</v>
      </c>
      <c r="B405" s="5">
        <v>0</v>
      </c>
      <c r="C405" s="5">
        <v>0</v>
      </c>
      <c r="D405" s="5">
        <v>1</v>
      </c>
      <c r="E405" s="5">
        <v>225</v>
      </c>
      <c r="F405" s="5">
        <f>ROUND(Source!AV400,O405)</f>
        <v>304749.74</v>
      </c>
      <c r="G405" s="5" t="s">
        <v>81</v>
      </c>
      <c r="H405" s="5" t="s">
        <v>82</v>
      </c>
      <c r="I405" s="5"/>
      <c r="J405" s="5"/>
      <c r="K405" s="5">
        <v>225</v>
      </c>
      <c r="L405" s="5">
        <v>4</v>
      </c>
      <c r="M405" s="5">
        <v>3</v>
      </c>
      <c r="N405" s="5" t="s">
        <v>3</v>
      </c>
      <c r="O405" s="5">
        <v>2</v>
      </c>
      <c r="P405" s="5">
        <f>ROUND(Source!EN400,O405)</f>
        <v>304749.74</v>
      </c>
      <c r="Q405" s="5"/>
      <c r="R405" s="5"/>
      <c r="S405" s="5"/>
      <c r="T405" s="5"/>
      <c r="U405" s="5"/>
      <c r="V405" s="5"/>
      <c r="W405" s="5">
        <v>304749.74</v>
      </c>
      <c r="X405" s="5">
        <v>1</v>
      </c>
      <c r="Y405" s="5">
        <v>304749.74</v>
      </c>
      <c r="Z405" s="5">
        <v>304749.74</v>
      </c>
      <c r="AA405" s="5">
        <v>1</v>
      </c>
      <c r="AB405" s="5">
        <v>304749.74</v>
      </c>
    </row>
    <row r="406" spans="1:28">
      <c r="A406" s="5">
        <v>50</v>
      </c>
      <c r="B406" s="5">
        <v>0</v>
      </c>
      <c r="C406" s="5">
        <v>0</v>
      </c>
      <c r="D406" s="5">
        <v>1</v>
      </c>
      <c r="E406" s="5">
        <v>226</v>
      </c>
      <c r="F406" s="5">
        <f>ROUND(Source!AW400,O406)</f>
        <v>19610.11</v>
      </c>
      <c r="G406" s="5" t="s">
        <v>83</v>
      </c>
      <c r="H406" s="5" t="s">
        <v>84</v>
      </c>
      <c r="I406" s="5"/>
      <c r="J406" s="5"/>
      <c r="K406" s="5">
        <v>226</v>
      </c>
      <c r="L406" s="5">
        <v>5</v>
      </c>
      <c r="M406" s="5">
        <v>3</v>
      </c>
      <c r="N406" s="5" t="s">
        <v>3</v>
      </c>
      <c r="O406" s="5">
        <v>2</v>
      </c>
      <c r="P406" s="5">
        <f>ROUND(Source!EO400,O406)</f>
        <v>19610.11</v>
      </c>
      <c r="Q406" s="5"/>
      <c r="R406" s="5"/>
      <c r="S406" s="5"/>
      <c r="T406" s="5"/>
      <c r="U406" s="5"/>
      <c r="V406" s="5"/>
      <c r="W406" s="5">
        <v>19610.11</v>
      </c>
      <c r="X406" s="5">
        <v>1</v>
      </c>
      <c r="Y406" s="5">
        <v>19610.11</v>
      </c>
      <c r="Z406" s="5">
        <v>19610.11</v>
      </c>
      <c r="AA406" s="5">
        <v>1</v>
      </c>
      <c r="AB406" s="5">
        <v>19610.11</v>
      </c>
    </row>
    <row r="407" spans="1:28">
      <c r="A407" s="5">
        <v>50</v>
      </c>
      <c r="B407" s="5">
        <v>0</v>
      </c>
      <c r="C407" s="5">
        <v>0</v>
      </c>
      <c r="D407" s="5">
        <v>1</v>
      </c>
      <c r="E407" s="5">
        <v>227</v>
      </c>
      <c r="F407" s="5">
        <f>ROUND(Source!AX400,O407)</f>
        <v>0</v>
      </c>
      <c r="G407" s="5" t="s">
        <v>85</v>
      </c>
      <c r="H407" s="5" t="s">
        <v>86</v>
      </c>
      <c r="I407" s="5"/>
      <c r="J407" s="5"/>
      <c r="K407" s="5">
        <v>227</v>
      </c>
      <c r="L407" s="5">
        <v>6</v>
      </c>
      <c r="M407" s="5">
        <v>3</v>
      </c>
      <c r="N407" s="5" t="s">
        <v>3</v>
      </c>
      <c r="O407" s="5">
        <v>2</v>
      </c>
      <c r="P407" s="5">
        <f>ROUND(Source!EP400,O407)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8">
      <c r="A408" s="5">
        <v>50</v>
      </c>
      <c r="B408" s="5">
        <v>0</v>
      </c>
      <c r="C408" s="5">
        <v>0</v>
      </c>
      <c r="D408" s="5">
        <v>1</v>
      </c>
      <c r="E408" s="5">
        <v>228</v>
      </c>
      <c r="F408" s="5">
        <f>ROUND(Source!AY400,O408)</f>
        <v>19610.11</v>
      </c>
      <c r="G408" s="5" t="s">
        <v>87</v>
      </c>
      <c r="H408" s="5" t="s">
        <v>88</v>
      </c>
      <c r="I408" s="5"/>
      <c r="J408" s="5"/>
      <c r="K408" s="5">
        <v>228</v>
      </c>
      <c r="L408" s="5">
        <v>7</v>
      </c>
      <c r="M408" s="5">
        <v>3</v>
      </c>
      <c r="N408" s="5" t="s">
        <v>3</v>
      </c>
      <c r="O408" s="5">
        <v>2</v>
      </c>
      <c r="P408" s="5">
        <f>ROUND(Source!EQ400,O408)</f>
        <v>19610.11</v>
      </c>
      <c r="Q408" s="5"/>
      <c r="R408" s="5"/>
      <c r="S408" s="5"/>
      <c r="T408" s="5"/>
      <c r="U408" s="5"/>
      <c r="V408" s="5"/>
      <c r="W408" s="5">
        <v>19610.11</v>
      </c>
      <c r="X408" s="5">
        <v>1</v>
      </c>
      <c r="Y408" s="5">
        <v>19610.11</v>
      </c>
      <c r="Z408" s="5">
        <v>19610.11</v>
      </c>
      <c r="AA408" s="5">
        <v>1</v>
      </c>
      <c r="AB408" s="5">
        <v>19610.11</v>
      </c>
    </row>
    <row r="409" spans="1:28">
      <c r="A409" s="5">
        <v>50</v>
      </c>
      <c r="B409" s="5">
        <v>0</v>
      </c>
      <c r="C409" s="5">
        <v>0</v>
      </c>
      <c r="D409" s="5">
        <v>1</v>
      </c>
      <c r="E409" s="5">
        <v>216</v>
      </c>
      <c r="F409" s="5">
        <f>ROUND(Source!AP400,O409)</f>
        <v>285139.63</v>
      </c>
      <c r="G409" s="5" t="s">
        <v>89</v>
      </c>
      <c r="H409" s="5" t="s">
        <v>90</v>
      </c>
      <c r="I409" s="5"/>
      <c r="J409" s="5"/>
      <c r="K409" s="5">
        <v>216</v>
      </c>
      <c r="L409" s="5">
        <v>8</v>
      </c>
      <c r="M409" s="5">
        <v>3</v>
      </c>
      <c r="N409" s="5" t="s">
        <v>3</v>
      </c>
      <c r="O409" s="5">
        <v>2</v>
      </c>
      <c r="P409" s="5">
        <f>ROUND(Source!EH400,O409)</f>
        <v>285139.63</v>
      </c>
      <c r="Q409" s="5"/>
      <c r="R409" s="5"/>
      <c r="S409" s="5"/>
      <c r="T409" s="5"/>
      <c r="U409" s="5"/>
      <c r="V409" s="5"/>
      <c r="W409" s="5">
        <v>285139.63</v>
      </c>
      <c r="X409" s="5">
        <v>1</v>
      </c>
      <c r="Y409" s="5">
        <v>285139.63</v>
      </c>
      <c r="Z409" s="5">
        <v>285139.63</v>
      </c>
      <c r="AA409" s="5">
        <v>1</v>
      </c>
      <c r="AB409" s="5">
        <v>285139.63</v>
      </c>
    </row>
    <row r="410" spans="1:28">
      <c r="A410" s="5">
        <v>50</v>
      </c>
      <c r="B410" s="5">
        <v>0</v>
      </c>
      <c r="C410" s="5">
        <v>0</v>
      </c>
      <c r="D410" s="5">
        <v>1</v>
      </c>
      <c r="E410" s="5">
        <v>223</v>
      </c>
      <c r="F410" s="5">
        <f>ROUND(Source!AQ400,O410)</f>
        <v>0</v>
      </c>
      <c r="G410" s="5" t="s">
        <v>91</v>
      </c>
      <c r="H410" s="5" t="s">
        <v>92</v>
      </c>
      <c r="I410" s="5"/>
      <c r="J410" s="5"/>
      <c r="K410" s="5">
        <v>223</v>
      </c>
      <c r="L410" s="5">
        <v>9</v>
      </c>
      <c r="M410" s="5">
        <v>3</v>
      </c>
      <c r="N410" s="5" t="s">
        <v>3</v>
      </c>
      <c r="O410" s="5">
        <v>2</v>
      </c>
      <c r="P410" s="5">
        <f>ROUND(Source!EI400,O410)</f>
        <v>0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1" spans="1:28">
      <c r="A411" s="5">
        <v>50</v>
      </c>
      <c r="B411" s="5">
        <v>0</v>
      </c>
      <c r="C411" s="5">
        <v>0</v>
      </c>
      <c r="D411" s="5">
        <v>1</v>
      </c>
      <c r="E411" s="5">
        <v>229</v>
      </c>
      <c r="F411" s="5">
        <f>ROUND(Source!AZ400,O411)</f>
        <v>285139.63</v>
      </c>
      <c r="G411" s="5" t="s">
        <v>93</v>
      </c>
      <c r="H411" s="5" t="s">
        <v>94</v>
      </c>
      <c r="I411" s="5"/>
      <c r="J411" s="5"/>
      <c r="K411" s="5">
        <v>229</v>
      </c>
      <c r="L411" s="5">
        <v>10</v>
      </c>
      <c r="M411" s="5">
        <v>3</v>
      </c>
      <c r="N411" s="5" t="s">
        <v>3</v>
      </c>
      <c r="O411" s="5">
        <v>2</v>
      </c>
      <c r="P411" s="5">
        <f>ROUND(Source!ER400,O411)</f>
        <v>285139.63</v>
      </c>
      <c r="Q411" s="5"/>
      <c r="R411" s="5"/>
      <c r="S411" s="5"/>
      <c r="T411" s="5"/>
      <c r="U411" s="5"/>
      <c r="V411" s="5"/>
      <c r="W411" s="5">
        <v>285139.63</v>
      </c>
      <c r="X411" s="5">
        <v>1</v>
      </c>
      <c r="Y411" s="5">
        <v>285139.63</v>
      </c>
      <c r="Z411" s="5">
        <v>285139.63</v>
      </c>
      <c r="AA411" s="5">
        <v>1</v>
      </c>
      <c r="AB411" s="5">
        <v>285139.63</v>
      </c>
    </row>
    <row r="412" spans="1:28">
      <c r="A412" s="5">
        <v>50</v>
      </c>
      <c r="B412" s="5">
        <v>0</v>
      </c>
      <c r="C412" s="5">
        <v>0</v>
      </c>
      <c r="D412" s="5">
        <v>1</v>
      </c>
      <c r="E412" s="5">
        <v>203</v>
      </c>
      <c r="F412" s="5">
        <f>ROUND(Source!Q400,O412)</f>
        <v>3254.86</v>
      </c>
      <c r="G412" s="5" t="s">
        <v>95</v>
      </c>
      <c r="H412" s="5" t="s">
        <v>96</v>
      </c>
      <c r="I412" s="5"/>
      <c r="J412" s="5"/>
      <c r="K412" s="5">
        <v>203</v>
      </c>
      <c r="L412" s="5">
        <v>11</v>
      </c>
      <c r="M412" s="5">
        <v>3</v>
      </c>
      <c r="N412" s="5" t="s">
        <v>3</v>
      </c>
      <c r="O412" s="5">
        <v>2</v>
      </c>
      <c r="P412" s="5">
        <f>ROUND(Source!DI400,O412)</f>
        <v>3254.86</v>
      </c>
      <c r="Q412" s="5"/>
      <c r="R412" s="5"/>
      <c r="S412" s="5"/>
      <c r="T412" s="5"/>
      <c r="U412" s="5"/>
      <c r="V412" s="5"/>
      <c r="W412" s="5">
        <v>3254.86</v>
      </c>
      <c r="X412" s="5">
        <v>1</v>
      </c>
      <c r="Y412" s="5">
        <v>3254.86</v>
      </c>
      <c r="Z412" s="5">
        <v>3254.86</v>
      </c>
      <c r="AA412" s="5">
        <v>1</v>
      </c>
      <c r="AB412" s="5">
        <v>3254.86</v>
      </c>
    </row>
    <row r="413" spans="1:28">
      <c r="A413" s="5">
        <v>50</v>
      </c>
      <c r="B413" s="5">
        <v>0</v>
      </c>
      <c r="C413" s="5">
        <v>0</v>
      </c>
      <c r="D413" s="5">
        <v>1</v>
      </c>
      <c r="E413" s="5">
        <v>231</v>
      </c>
      <c r="F413" s="5">
        <f>ROUND(Source!BB400,O413)</f>
        <v>0</v>
      </c>
      <c r="G413" s="5" t="s">
        <v>97</v>
      </c>
      <c r="H413" s="5" t="s">
        <v>98</v>
      </c>
      <c r="I413" s="5"/>
      <c r="J413" s="5"/>
      <c r="K413" s="5">
        <v>231</v>
      </c>
      <c r="L413" s="5">
        <v>12</v>
      </c>
      <c r="M413" s="5">
        <v>3</v>
      </c>
      <c r="N413" s="5" t="s">
        <v>3</v>
      </c>
      <c r="O413" s="5">
        <v>2</v>
      </c>
      <c r="P413" s="5">
        <f>ROUND(Source!ET400,O413)</f>
        <v>0</v>
      </c>
      <c r="Q413" s="5"/>
      <c r="R413" s="5"/>
      <c r="S413" s="5"/>
      <c r="T413" s="5"/>
      <c r="U413" s="5"/>
      <c r="V413" s="5"/>
      <c r="W413" s="5">
        <v>0</v>
      </c>
      <c r="X413" s="5">
        <v>1</v>
      </c>
      <c r="Y413" s="5">
        <v>0</v>
      </c>
      <c r="Z413" s="5">
        <v>0</v>
      </c>
      <c r="AA413" s="5">
        <v>1</v>
      </c>
      <c r="AB413" s="5">
        <v>0</v>
      </c>
    </row>
    <row r="414" spans="1:28">
      <c r="A414" s="5">
        <v>50</v>
      </c>
      <c r="B414" s="5">
        <v>0</v>
      </c>
      <c r="C414" s="5">
        <v>0</v>
      </c>
      <c r="D414" s="5">
        <v>1</v>
      </c>
      <c r="E414" s="5">
        <v>204</v>
      </c>
      <c r="F414" s="5">
        <f>ROUND(Source!R400,O414)</f>
        <v>1879.56</v>
      </c>
      <c r="G414" s="5" t="s">
        <v>99</v>
      </c>
      <c r="H414" s="5" t="s">
        <v>100</v>
      </c>
      <c r="I414" s="5"/>
      <c r="J414" s="5"/>
      <c r="K414" s="5">
        <v>204</v>
      </c>
      <c r="L414" s="5">
        <v>13</v>
      </c>
      <c r="M414" s="5">
        <v>3</v>
      </c>
      <c r="N414" s="5" t="s">
        <v>3</v>
      </c>
      <c r="O414" s="5">
        <v>2</v>
      </c>
      <c r="P414" s="5">
        <f>ROUND(Source!DJ400,O414)</f>
        <v>1879.56</v>
      </c>
      <c r="Q414" s="5"/>
      <c r="R414" s="5"/>
      <c r="S414" s="5"/>
      <c r="T414" s="5"/>
      <c r="U414" s="5"/>
      <c r="V414" s="5"/>
      <c r="W414" s="5">
        <v>1879.5600000000002</v>
      </c>
      <c r="X414" s="5">
        <v>1</v>
      </c>
      <c r="Y414" s="5">
        <v>1879.5600000000002</v>
      </c>
      <c r="Z414" s="5">
        <v>1879.5600000000002</v>
      </c>
      <c r="AA414" s="5">
        <v>1</v>
      </c>
      <c r="AB414" s="5">
        <v>1879.5600000000002</v>
      </c>
    </row>
    <row r="415" spans="1:28">
      <c r="A415" s="5">
        <v>50</v>
      </c>
      <c r="B415" s="5">
        <v>0</v>
      </c>
      <c r="C415" s="5">
        <v>0</v>
      </c>
      <c r="D415" s="5">
        <v>1</v>
      </c>
      <c r="E415" s="5">
        <v>205</v>
      </c>
      <c r="F415" s="5">
        <f>ROUND(Source!S400,O415)</f>
        <v>22519.56</v>
      </c>
      <c r="G415" s="5" t="s">
        <v>101</v>
      </c>
      <c r="H415" s="5" t="s">
        <v>102</v>
      </c>
      <c r="I415" s="5"/>
      <c r="J415" s="5"/>
      <c r="K415" s="5">
        <v>205</v>
      </c>
      <c r="L415" s="5">
        <v>14</v>
      </c>
      <c r="M415" s="5">
        <v>3</v>
      </c>
      <c r="N415" s="5" t="s">
        <v>3</v>
      </c>
      <c r="O415" s="5">
        <v>2</v>
      </c>
      <c r="P415" s="5">
        <f>ROUND(Source!DK400,O415)</f>
        <v>22519.56</v>
      </c>
      <c r="Q415" s="5"/>
      <c r="R415" s="5"/>
      <c r="S415" s="5"/>
      <c r="T415" s="5"/>
      <c r="U415" s="5"/>
      <c r="V415" s="5"/>
      <c r="W415" s="5">
        <v>22519.559999999998</v>
      </c>
      <c r="X415" s="5">
        <v>1</v>
      </c>
      <c r="Y415" s="5">
        <v>22519.559999999998</v>
      </c>
      <c r="Z415" s="5">
        <v>22519.559999999998</v>
      </c>
      <c r="AA415" s="5">
        <v>1</v>
      </c>
      <c r="AB415" s="5">
        <v>22519.559999999998</v>
      </c>
    </row>
    <row r="416" spans="1:28">
      <c r="A416" s="5">
        <v>50</v>
      </c>
      <c r="B416" s="5">
        <v>0</v>
      </c>
      <c r="C416" s="5">
        <v>0</v>
      </c>
      <c r="D416" s="5">
        <v>1</v>
      </c>
      <c r="E416" s="5">
        <v>232</v>
      </c>
      <c r="F416" s="5">
        <f>ROUND(Source!BC400,O416)</f>
        <v>0</v>
      </c>
      <c r="G416" s="5" t="s">
        <v>103</v>
      </c>
      <c r="H416" s="5" t="s">
        <v>104</v>
      </c>
      <c r="I416" s="5"/>
      <c r="J416" s="5"/>
      <c r="K416" s="5">
        <v>232</v>
      </c>
      <c r="L416" s="5">
        <v>15</v>
      </c>
      <c r="M416" s="5">
        <v>3</v>
      </c>
      <c r="N416" s="5" t="s">
        <v>3</v>
      </c>
      <c r="O416" s="5">
        <v>2</v>
      </c>
      <c r="P416" s="5">
        <f>ROUND(Source!EU400,O416)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8">
      <c r="A417" s="5">
        <v>50</v>
      </c>
      <c r="B417" s="5">
        <v>0</v>
      </c>
      <c r="C417" s="5">
        <v>0</v>
      </c>
      <c r="D417" s="5">
        <v>1</v>
      </c>
      <c r="E417" s="5">
        <v>214</v>
      </c>
      <c r="F417" s="5">
        <f>ROUND(Source!AS400,O417)</f>
        <v>4960.2</v>
      </c>
      <c r="G417" s="5" t="s">
        <v>105</v>
      </c>
      <c r="H417" s="5" t="s">
        <v>106</v>
      </c>
      <c r="I417" s="5"/>
      <c r="J417" s="5"/>
      <c r="K417" s="5">
        <v>214</v>
      </c>
      <c r="L417" s="5">
        <v>16</v>
      </c>
      <c r="M417" s="5">
        <v>3</v>
      </c>
      <c r="N417" s="5" t="s">
        <v>3</v>
      </c>
      <c r="O417" s="5">
        <v>2</v>
      </c>
      <c r="P417" s="5">
        <f>ROUND(Source!EK400,O417)</f>
        <v>4960.2</v>
      </c>
      <c r="Q417" s="5"/>
      <c r="R417" s="5"/>
      <c r="S417" s="5"/>
      <c r="T417" s="5"/>
      <c r="U417" s="5"/>
      <c r="V417" s="5"/>
      <c r="W417" s="5">
        <v>4960.2</v>
      </c>
      <c r="X417" s="5">
        <v>1</v>
      </c>
      <c r="Y417" s="5">
        <v>4960.2</v>
      </c>
      <c r="Z417" s="5">
        <v>4960.2</v>
      </c>
      <c r="AA417" s="5">
        <v>1</v>
      </c>
      <c r="AB417" s="5">
        <v>4960.2</v>
      </c>
    </row>
    <row r="418" spans="1:28">
      <c r="A418" s="5">
        <v>50</v>
      </c>
      <c r="B418" s="5">
        <v>0</v>
      </c>
      <c r="C418" s="5">
        <v>0</v>
      </c>
      <c r="D418" s="5">
        <v>1</v>
      </c>
      <c r="E418" s="5">
        <v>215</v>
      </c>
      <c r="F418" s="5">
        <f>ROUND(Source!AT400,O418)</f>
        <v>78414.570000000007</v>
      </c>
      <c r="G418" s="5" t="s">
        <v>107</v>
      </c>
      <c r="H418" s="5" t="s">
        <v>108</v>
      </c>
      <c r="I418" s="5"/>
      <c r="J418" s="5"/>
      <c r="K418" s="5">
        <v>215</v>
      </c>
      <c r="L418" s="5">
        <v>17</v>
      </c>
      <c r="M418" s="5">
        <v>3</v>
      </c>
      <c r="N418" s="5" t="s">
        <v>3</v>
      </c>
      <c r="O418" s="5">
        <v>2</v>
      </c>
      <c r="P418" s="5">
        <f>ROUND(Source!EL400,O418)</f>
        <v>78414.570000000007</v>
      </c>
      <c r="Q418" s="5"/>
      <c r="R418" s="5"/>
      <c r="S418" s="5"/>
      <c r="T418" s="5"/>
      <c r="U418" s="5"/>
      <c r="V418" s="5"/>
      <c r="W418" s="5">
        <v>78414.570000000007</v>
      </c>
      <c r="X418" s="5">
        <v>1</v>
      </c>
      <c r="Y418" s="5">
        <v>78414.570000000007</v>
      </c>
      <c r="Z418" s="5">
        <v>78414.570000000007</v>
      </c>
      <c r="AA418" s="5">
        <v>1</v>
      </c>
      <c r="AB418" s="5">
        <v>78414.570000000007</v>
      </c>
    </row>
    <row r="419" spans="1:28">
      <c r="A419" s="5">
        <v>50</v>
      </c>
      <c r="B419" s="5">
        <v>0</v>
      </c>
      <c r="C419" s="5">
        <v>0</v>
      </c>
      <c r="D419" s="5">
        <v>1</v>
      </c>
      <c r="E419" s="5">
        <v>217</v>
      </c>
      <c r="F419" s="5">
        <f>ROUND(Source!AU400,O419)</f>
        <v>0</v>
      </c>
      <c r="G419" s="5" t="s">
        <v>109</v>
      </c>
      <c r="H419" s="5" t="s">
        <v>110</v>
      </c>
      <c r="I419" s="5"/>
      <c r="J419" s="5"/>
      <c r="K419" s="5">
        <v>217</v>
      </c>
      <c r="L419" s="5">
        <v>18</v>
      </c>
      <c r="M419" s="5">
        <v>3</v>
      </c>
      <c r="N419" s="5" t="s">
        <v>3</v>
      </c>
      <c r="O419" s="5">
        <v>2</v>
      </c>
      <c r="P419" s="5">
        <f>ROUND(Source!EM400,O419)</f>
        <v>0</v>
      </c>
      <c r="Q419" s="5"/>
      <c r="R419" s="5"/>
      <c r="S419" s="5"/>
      <c r="T419" s="5"/>
      <c r="U419" s="5"/>
      <c r="V419" s="5"/>
      <c r="W419" s="5">
        <v>0</v>
      </c>
      <c r="X419" s="5">
        <v>1</v>
      </c>
      <c r="Y419" s="5">
        <v>0</v>
      </c>
      <c r="Z419" s="5">
        <v>0</v>
      </c>
      <c r="AA419" s="5">
        <v>1</v>
      </c>
      <c r="AB419" s="5">
        <v>0</v>
      </c>
    </row>
    <row r="420" spans="1:28">
      <c r="A420" s="5">
        <v>50</v>
      </c>
      <c r="B420" s="5">
        <v>0</v>
      </c>
      <c r="C420" s="5">
        <v>0</v>
      </c>
      <c r="D420" s="5">
        <v>1</v>
      </c>
      <c r="E420" s="5">
        <v>230</v>
      </c>
      <c r="F420" s="5">
        <f>ROUND(Source!BA400,O420)</f>
        <v>0</v>
      </c>
      <c r="G420" s="5" t="s">
        <v>111</v>
      </c>
      <c r="H420" s="5" t="s">
        <v>112</v>
      </c>
      <c r="I420" s="5"/>
      <c r="J420" s="5"/>
      <c r="K420" s="5">
        <v>230</v>
      </c>
      <c r="L420" s="5">
        <v>19</v>
      </c>
      <c r="M420" s="5">
        <v>3</v>
      </c>
      <c r="N420" s="5" t="s">
        <v>3</v>
      </c>
      <c r="O420" s="5">
        <v>2</v>
      </c>
      <c r="P420" s="5">
        <f>ROUND(Source!ES400,O420)</f>
        <v>0</v>
      </c>
      <c r="Q420" s="5"/>
      <c r="R420" s="5"/>
      <c r="S420" s="5"/>
      <c r="T420" s="5"/>
      <c r="U420" s="5"/>
      <c r="V420" s="5"/>
      <c r="W420" s="5">
        <v>0</v>
      </c>
      <c r="X420" s="5">
        <v>1</v>
      </c>
      <c r="Y420" s="5">
        <v>0</v>
      </c>
      <c r="Z420" s="5">
        <v>0</v>
      </c>
      <c r="AA420" s="5">
        <v>1</v>
      </c>
      <c r="AB420" s="5">
        <v>0</v>
      </c>
    </row>
    <row r="421" spans="1:28">
      <c r="A421" s="5">
        <v>50</v>
      </c>
      <c r="B421" s="5">
        <v>0</v>
      </c>
      <c r="C421" s="5">
        <v>0</v>
      </c>
      <c r="D421" s="5">
        <v>1</v>
      </c>
      <c r="E421" s="5">
        <v>206</v>
      </c>
      <c r="F421" s="5">
        <f>ROUND(Source!T400,O421)</f>
        <v>0</v>
      </c>
      <c r="G421" s="5" t="s">
        <v>113</v>
      </c>
      <c r="H421" s="5" t="s">
        <v>114</v>
      </c>
      <c r="I421" s="5"/>
      <c r="J421" s="5"/>
      <c r="K421" s="5">
        <v>206</v>
      </c>
      <c r="L421" s="5">
        <v>20</v>
      </c>
      <c r="M421" s="5">
        <v>3</v>
      </c>
      <c r="N421" s="5" t="s">
        <v>3</v>
      </c>
      <c r="O421" s="5">
        <v>2</v>
      </c>
      <c r="P421" s="5">
        <f>ROUND(Source!DL400,O421)</f>
        <v>0</v>
      </c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>
        <v>0</v>
      </c>
      <c r="AA421" s="5">
        <v>1</v>
      </c>
      <c r="AB421" s="5">
        <v>0</v>
      </c>
    </row>
    <row r="422" spans="1:28">
      <c r="A422" s="5">
        <v>50</v>
      </c>
      <c r="B422" s="5">
        <v>0</v>
      </c>
      <c r="C422" s="5">
        <v>0</v>
      </c>
      <c r="D422" s="5">
        <v>1</v>
      </c>
      <c r="E422" s="5">
        <v>207</v>
      </c>
      <c r="F422" s="5">
        <f>ROUND(Source!U400,O422)</f>
        <v>41.496000000000002</v>
      </c>
      <c r="G422" s="5" t="s">
        <v>115</v>
      </c>
      <c r="H422" s="5" t="s">
        <v>116</v>
      </c>
      <c r="I422" s="5"/>
      <c r="J422" s="5"/>
      <c r="K422" s="5">
        <v>207</v>
      </c>
      <c r="L422" s="5">
        <v>21</v>
      </c>
      <c r="M422" s="5">
        <v>3</v>
      </c>
      <c r="N422" s="5" t="s">
        <v>3</v>
      </c>
      <c r="O422" s="5">
        <v>7</v>
      </c>
      <c r="P422" s="5">
        <f>ROUND(Source!DM400,O422)</f>
        <v>41.496000000000002</v>
      </c>
      <c r="Q422" s="5"/>
      <c r="R422" s="5"/>
      <c r="S422" s="5"/>
      <c r="T422" s="5"/>
      <c r="U422" s="5"/>
      <c r="V422" s="5"/>
      <c r="W422" s="5">
        <v>41.496000000000002</v>
      </c>
      <c r="X422" s="5">
        <v>1</v>
      </c>
      <c r="Y422" s="5">
        <v>41.496000000000002</v>
      </c>
      <c r="Z422" s="5">
        <v>41.496000000000002</v>
      </c>
      <c r="AA422" s="5">
        <v>1</v>
      </c>
      <c r="AB422" s="5">
        <v>41.496000000000002</v>
      </c>
    </row>
    <row r="423" spans="1:28">
      <c r="A423" s="5">
        <v>50</v>
      </c>
      <c r="B423" s="5">
        <v>0</v>
      </c>
      <c r="C423" s="5">
        <v>0</v>
      </c>
      <c r="D423" s="5">
        <v>1</v>
      </c>
      <c r="E423" s="5">
        <v>208</v>
      </c>
      <c r="F423" s="5">
        <f>ROUND(Source!V400,O423)</f>
        <v>3.016</v>
      </c>
      <c r="G423" s="5" t="s">
        <v>117</v>
      </c>
      <c r="H423" s="5" t="s">
        <v>118</v>
      </c>
      <c r="I423" s="5"/>
      <c r="J423" s="5"/>
      <c r="K423" s="5">
        <v>208</v>
      </c>
      <c r="L423" s="5">
        <v>22</v>
      </c>
      <c r="M423" s="5">
        <v>3</v>
      </c>
      <c r="N423" s="5" t="s">
        <v>3</v>
      </c>
      <c r="O423" s="5">
        <v>7</v>
      </c>
      <c r="P423" s="5">
        <f>ROUND(Source!DN400,O423)</f>
        <v>3.016</v>
      </c>
      <c r="Q423" s="5"/>
      <c r="R423" s="5"/>
      <c r="S423" s="5"/>
      <c r="T423" s="5"/>
      <c r="U423" s="5"/>
      <c r="V423" s="5"/>
      <c r="W423" s="5">
        <v>3.016</v>
      </c>
      <c r="X423" s="5">
        <v>1</v>
      </c>
      <c r="Y423" s="5">
        <v>3.016</v>
      </c>
      <c r="Z423" s="5">
        <v>3.016</v>
      </c>
      <c r="AA423" s="5">
        <v>1</v>
      </c>
      <c r="AB423" s="5">
        <v>3.016</v>
      </c>
    </row>
    <row r="424" spans="1:28">
      <c r="A424" s="5">
        <v>50</v>
      </c>
      <c r="B424" s="5">
        <v>0</v>
      </c>
      <c r="C424" s="5">
        <v>0</v>
      </c>
      <c r="D424" s="5">
        <v>1</v>
      </c>
      <c r="E424" s="5">
        <v>209</v>
      </c>
      <c r="F424" s="5">
        <f>ROUND(Source!W400,O424)</f>
        <v>0</v>
      </c>
      <c r="G424" s="5" t="s">
        <v>119</v>
      </c>
      <c r="H424" s="5" t="s">
        <v>120</v>
      </c>
      <c r="I424" s="5"/>
      <c r="J424" s="5"/>
      <c r="K424" s="5">
        <v>209</v>
      </c>
      <c r="L424" s="5">
        <v>23</v>
      </c>
      <c r="M424" s="5">
        <v>3</v>
      </c>
      <c r="N424" s="5" t="s">
        <v>3</v>
      </c>
      <c r="O424" s="5">
        <v>2</v>
      </c>
      <c r="P424" s="5">
        <f>ROUND(Source!DO400,O424)</f>
        <v>0</v>
      </c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>
        <v>0</v>
      </c>
      <c r="AA424" s="5">
        <v>1</v>
      </c>
      <c r="AB424" s="5">
        <v>0</v>
      </c>
    </row>
    <row r="425" spans="1:28">
      <c r="A425" s="5">
        <v>50</v>
      </c>
      <c r="B425" s="5">
        <v>0</v>
      </c>
      <c r="C425" s="5">
        <v>0</v>
      </c>
      <c r="D425" s="5">
        <v>1</v>
      </c>
      <c r="E425" s="5">
        <v>233</v>
      </c>
      <c r="F425" s="5">
        <f>ROUND(Source!BD400,O425)</f>
        <v>0</v>
      </c>
      <c r="G425" s="5" t="s">
        <v>121</v>
      </c>
      <c r="H425" s="5" t="s">
        <v>122</v>
      </c>
      <c r="I425" s="5"/>
      <c r="J425" s="5"/>
      <c r="K425" s="5">
        <v>233</v>
      </c>
      <c r="L425" s="5">
        <v>24</v>
      </c>
      <c r="M425" s="5">
        <v>3</v>
      </c>
      <c r="N425" s="5" t="s">
        <v>3</v>
      </c>
      <c r="O425" s="5">
        <v>2</v>
      </c>
      <c r="P425" s="5">
        <f>ROUND(Source!EV400,O425)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28">
      <c r="A426" s="5">
        <v>50</v>
      </c>
      <c r="B426" s="5">
        <v>0</v>
      </c>
      <c r="C426" s="5">
        <v>0</v>
      </c>
      <c r="D426" s="5">
        <v>1</v>
      </c>
      <c r="E426" s="5">
        <v>210</v>
      </c>
      <c r="F426" s="5">
        <f>ROUND(Source!X400,O426)</f>
        <v>23667.14</v>
      </c>
      <c r="G426" s="5" t="s">
        <v>123</v>
      </c>
      <c r="H426" s="5" t="s">
        <v>124</v>
      </c>
      <c r="I426" s="5"/>
      <c r="J426" s="5"/>
      <c r="K426" s="5">
        <v>210</v>
      </c>
      <c r="L426" s="5">
        <v>25</v>
      </c>
      <c r="M426" s="5">
        <v>3</v>
      </c>
      <c r="N426" s="5" t="s">
        <v>3</v>
      </c>
      <c r="O426" s="5">
        <v>2</v>
      </c>
      <c r="P426" s="5">
        <f>ROUND(Source!DP400,O426)</f>
        <v>23667.14</v>
      </c>
      <c r="Q426" s="5"/>
      <c r="R426" s="5"/>
      <c r="S426" s="5"/>
      <c r="T426" s="5"/>
      <c r="U426" s="5"/>
      <c r="V426" s="5"/>
      <c r="W426" s="5">
        <v>23667.14</v>
      </c>
      <c r="X426" s="5">
        <v>1</v>
      </c>
      <c r="Y426" s="5">
        <v>23667.14</v>
      </c>
      <c r="Z426" s="5">
        <v>23667.14</v>
      </c>
      <c r="AA426" s="5">
        <v>1</v>
      </c>
      <c r="AB426" s="5">
        <v>23667.14</v>
      </c>
    </row>
    <row r="427" spans="1:28">
      <c r="A427" s="5">
        <v>50</v>
      </c>
      <c r="B427" s="5">
        <v>0</v>
      </c>
      <c r="C427" s="5">
        <v>0</v>
      </c>
      <c r="D427" s="5">
        <v>1</v>
      </c>
      <c r="E427" s="5">
        <v>211</v>
      </c>
      <c r="F427" s="5">
        <f>ROUND(Source!Y400,O427)</f>
        <v>12443.54</v>
      </c>
      <c r="G427" s="5" t="s">
        <v>125</v>
      </c>
      <c r="H427" s="5" t="s">
        <v>126</v>
      </c>
      <c r="I427" s="5"/>
      <c r="J427" s="5"/>
      <c r="K427" s="5">
        <v>211</v>
      </c>
      <c r="L427" s="5">
        <v>26</v>
      </c>
      <c r="M427" s="5">
        <v>3</v>
      </c>
      <c r="N427" s="5" t="s">
        <v>3</v>
      </c>
      <c r="O427" s="5">
        <v>2</v>
      </c>
      <c r="P427" s="5">
        <f>ROUND(Source!DQ400,O427)</f>
        <v>12443.54</v>
      </c>
      <c r="Q427" s="5"/>
      <c r="R427" s="5"/>
      <c r="S427" s="5"/>
      <c r="T427" s="5"/>
      <c r="U427" s="5"/>
      <c r="V427" s="5"/>
      <c r="W427" s="5">
        <v>12443.54</v>
      </c>
      <c r="X427" s="5">
        <v>1</v>
      </c>
      <c r="Y427" s="5">
        <v>12443.54</v>
      </c>
      <c r="Z427" s="5">
        <v>12443.54</v>
      </c>
      <c r="AA427" s="5">
        <v>1</v>
      </c>
      <c r="AB427" s="5">
        <v>12443.54</v>
      </c>
    </row>
    <row r="428" spans="1:28">
      <c r="A428" s="5">
        <v>50</v>
      </c>
      <c r="B428" s="5">
        <v>0</v>
      </c>
      <c r="C428" s="5">
        <v>0</v>
      </c>
      <c r="D428" s="5">
        <v>1</v>
      </c>
      <c r="E428" s="5">
        <v>224</v>
      </c>
      <c r="F428" s="5">
        <f>ROUND(Source!AR400,O428)</f>
        <v>368514.4</v>
      </c>
      <c r="G428" s="5" t="s">
        <v>127</v>
      </c>
      <c r="H428" s="5" t="s">
        <v>128</v>
      </c>
      <c r="I428" s="5"/>
      <c r="J428" s="5"/>
      <c r="K428" s="5">
        <v>224</v>
      </c>
      <c r="L428" s="5">
        <v>27</v>
      </c>
      <c r="M428" s="5">
        <v>3</v>
      </c>
      <c r="N428" s="5" t="s">
        <v>3</v>
      </c>
      <c r="O428" s="5">
        <v>2</v>
      </c>
      <c r="P428" s="5">
        <f>ROUND(Source!EJ400,O428)</f>
        <v>368514.4</v>
      </c>
      <c r="Q428" s="5"/>
      <c r="R428" s="5"/>
      <c r="S428" s="5"/>
      <c r="T428" s="5"/>
      <c r="U428" s="5"/>
      <c r="V428" s="5"/>
      <c r="W428" s="5">
        <v>368514.4</v>
      </c>
      <c r="X428" s="5">
        <v>1</v>
      </c>
      <c r="Y428" s="5">
        <v>368514.4</v>
      </c>
      <c r="Z428" s="5">
        <v>368514.4</v>
      </c>
      <c r="AA428" s="5">
        <v>1</v>
      </c>
      <c r="AB428" s="5">
        <v>368514.4</v>
      </c>
    </row>
    <row r="431" spans="1:28">
      <c r="A431">
        <v>70</v>
      </c>
      <c r="B431">
        <v>1</v>
      </c>
      <c r="D431">
        <v>1</v>
      </c>
      <c r="E431" t="s">
        <v>313</v>
      </c>
      <c r="F431" t="s">
        <v>314</v>
      </c>
      <c r="G431">
        <v>1</v>
      </c>
      <c r="H431">
        <v>0</v>
      </c>
      <c r="I431" t="s">
        <v>3</v>
      </c>
      <c r="J431">
        <v>1</v>
      </c>
      <c r="K431">
        <v>0</v>
      </c>
      <c r="L431" t="s">
        <v>3</v>
      </c>
      <c r="M431" t="s">
        <v>3</v>
      </c>
      <c r="N431">
        <v>0</v>
      </c>
      <c r="O431">
        <v>1</v>
      </c>
      <c r="P431" t="s">
        <v>315</v>
      </c>
    </row>
    <row r="432" spans="1:28">
      <c r="A432">
        <v>70</v>
      </c>
      <c r="B432">
        <v>1</v>
      </c>
      <c r="D432">
        <v>2</v>
      </c>
      <c r="E432" t="s">
        <v>316</v>
      </c>
      <c r="F432" t="s">
        <v>317</v>
      </c>
      <c r="G432">
        <v>0</v>
      </c>
      <c r="H432">
        <v>0</v>
      </c>
      <c r="I432" t="s">
        <v>3</v>
      </c>
      <c r="J432">
        <v>1</v>
      </c>
      <c r="K432">
        <v>0</v>
      </c>
      <c r="L432" t="s">
        <v>3</v>
      </c>
      <c r="M432" t="s">
        <v>3</v>
      </c>
      <c r="N432">
        <v>0</v>
      </c>
      <c r="O432">
        <v>0</v>
      </c>
      <c r="P432" t="s">
        <v>318</v>
      </c>
    </row>
    <row r="433" spans="1:16">
      <c r="A433">
        <v>70</v>
      </c>
      <c r="B433">
        <v>1</v>
      </c>
      <c r="D433">
        <v>3</v>
      </c>
      <c r="E433" t="s">
        <v>319</v>
      </c>
      <c r="F433" t="s">
        <v>320</v>
      </c>
      <c r="G433">
        <v>0</v>
      </c>
      <c r="H433">
        <v>0</v>
      </c>
      <c r="I433" t="s">
        <v>3</v>
      </c>
      <c r="J433">
        <v>1</v>
      </c>
      <c r="K433">
        <v>0</v>
      </c>
      <c r="L433" t="s">
        <v>3</v>
      </c>
      <c r="M433" t="s">
        <v>3</v>
      </c>
      <c r="N433">
        <v>0</v>
      </c>
      <c r="O433">
        <v>0</v>
      </c>
      <c r="P433" t="s">
        <v>321</v>
      </c>
    </row>
    <row r="434" spans="1:16">
      <c r="A434">
        <v>70</v>
      </c>
      <c r="B434">
        <v>1</v>
      </c>
      <c r="D434">
        <v>4</v>
      </c>
      <c r="E434" t="s">
        <v>322</v>
      </c>
      <c r="F434" t="s">
        <v>323</v>
      </c>
      <c r="G434">
        <v>1</v>
      </c>
      <c r="H434">
        <v>0</v>
      </c>
      <c r="I434" t="s">
        <v>3</v>
      </c>
      <c r="J434">
        <v>2</v>
      </c>
      <c r="K434">
        <v>0</v>
      </c>
      <c r="L434" t="s">
        <v>3</v>
      </c>
      <c r="M434" t="s">
        <v>3</v>
      </c>
      <c r="N434">
        <v>0</v>
      </c>
      <c r="O434">
        <v>1</v>
      </c>
      <c r="P434" t="s">
        <v>3</v>
      </c>
    </row>
    <row r="435" spans="1:16">
      <c r="A435">
        <v>70</v>
      </c>
      <c r="B435">
        <v>1</v>
      </c>
      <c r="D435">
        <v>5</v>
      </c>
      <c r="E435" t="s">
        <v>324</v>
      </c>
      <c r="F435" t="s">
        <v>325</v>
      </c>
      <c r="G435">
        <v>0</v>
      </c>
      <c r="H435">
        <v>0</v>
      </c>
      <c r="I435" t="s">
        <v>3</v>
      </c>
      <c r="J435">
        <v>2</v>
      </c>
      <c r="K435">
        <v>0</v>
      </c>
      <c r="L435" t="s">
        <v>3</v>
      </c>
      <c r="M435" t="s">
        <v>3</v>
      </c>
      <c r="N435">
        <v>0</v>
      </c>
      <c r="O435">
        <v>0</v>
      </c>
      <c r="P435" t="s">
        <v>3</v>
      </c>
    </row>
    <row r="436" spans="1:16">
      <c r="A436">
        <v>70</v>
      </c>
      <c r="B436">
        <v>1</v>
      </c>
      <c r="D436">
        <v>6</v>
      </c>
      <c r="E436" t="s">
        <v>326</v>
      </c>
      <c r="F436" t="s">
        <v>327</v>
      </c>
      <c r="G436">
        <v>0</v>
      </c>
      <c r="H436">
        <v>0</v>
      </c>
      <c r="I436" t="s">
        <v>3</v>
      </c>
      <c r="J436">
        <v>2</v>
      </c>
      <c r="K436">
        <v>0</v>
      </c>
      <c r="L436" t="s">
        <v>3</v>
      </c>
      <c r="M436" t="s">
        <v>3</v>
      </c>
      <c r="N436">
        <v>0</v>
      </c>
      <c r="O436">
        <v>0</v>
      </c>
      <c r="P436" t="s">
        <v>3</v>
      </c>
    </row>
    <row r="437" spans="1:16">
      <c r="A437">
        <v>70</v>
      </c>
      <c r="B437">
        <v>1</v>
      </c>
      <c r="D437">
        <v>7</v>
      </c>
      <c r="E437" t="s">
        <v>328</v>
      </c>
      <c r="F437" t="s">
        <v>329</v>
      </c>
      <c r="G437">
        <v>0</v>
      </c>
      <c r="H437">
        <v>0</v>
      </c>
      <c r="I437" t="s">
        <v>330</v>
      </c>
      <c r="J437">
        <v>0</v>
      </c>
      <c r="K437">
        <v>0</v>
      </c>
      <c r="L437" t="s">
        <v>3</v>
      </c>
      <c r="M437" t="s">
        <v>3</v>
      </c>
      <c r="N437">
        <v>0</v>
      </c>
      <c r="O437">
        <v>0</v>
      </c>
      <c r="P437" t="s">
        <v>331</v>
      </c>
    </row>
    <row r="438" spans="1:16">
      <c r="A438">
        <v>70</v>
      </c>
      <c r="B438">
        <v>1</v>
      </c>
      <c r="D438">
        <v>8</v>
      </c>
      <c r="E438" t="s">
        <v>332</v>
      </c>
      <c r="F438" t="s">
        <v>333</v>
      </c>
      <c r="G438">
        <v>1</v>
      </c>
      <c r="H438">
        <v>0</v>
      </c>
      <c r="I438" t="s">
        <v>3</v>
      </c>
      <c r="J438">
        <v>5</v>
      </c>
      <c r="K438">
        <v>0</v>
      </c>
      <c r="L438" t="s">
        <v>3</v>
      </c>
      <c r="M438" t="s">
        <v>3</v>
      </c>
      <c r="N438">
        <v>0</v>
      </c>
      <c r="O438">
        <v>1</v>
      </c>
      <c r="P438" t="s">
        <v>3</v>
      </c>
    </row>
    <row r="439" spans="1:16">
      <c r="A439">
        <v>70</v>
      </c>
      <c r="B439">
        <v>1</v>
      </c>
      <c r="D439">
        <v>9</v>
      </c>
      <c r="E439" t="s">
        <v>334</v>
      </c>
      <c r="F439" t="s">
        <v>335</v>
      </c>
      <c r="G439">
        <v>0</v>
      </c>
      <c r="H439">
        <v>0</v>
      </c>
      <c r="I439" t="s">
        <v>3</v>
      </c>
      <c r="J439">
        <v>5</v>
      </c>
      <c r="K439">
        <v>0</v>
      </c>
      <c r="L439" t="s">
        <v>3</v>
      </c>
      <c r="M439" t="s">
        <v>3</v>
      </c>
      <c r="N439">
        <v>0</v>
      </c>
      <c r="O439">
        <v>0</v>
      </c>
      <c r="P439" t="s">
        <v>336</v>
      </c>
    </row>
    <row r="440" spans="1:16">
      <c r="A440">
        <v>70</v>
      </c>
      <c r="B440">
        <v>1</v>
      </c>
      <c r="D440">
        <v>10</v>
      </c>
      <c r="E440" t="s">
        <v>337</v>
      </c>
      <c r="F440" t="s">
        <v>338</v>
      </c>
      <c r="G440">
        <v>0</v>
      </c>
      <c r="H440">
        <v>0</v>
      </c>
      <c r="I440" t="s">
        <v>339</v>
      </c>
      <c r="J440">
        <v>5</v>
      </c>
      <c r="K440">
        <v>0</v>
      </c>
      <c r="L440" t="s">
        <v>3</v>
      </c>
      <c r="M440" t="s">
        <v>3</v>
      </c>
      <c r="N440">
        <v>0</v>
      </c>
      <c r="O440">
        <v>0</v>
      </c>
      <c r="P440" t="s">
        <v>340</v>
      </c>
    </row>
    <row r="441" spans="1:16">
      <c r="A441">
        <v>70</v>
      </c>
      <c r="B441">
        <v>1</v>
      </c>
      <c r="D441">
        <v>11</v>
      </c>
      <c r="E441" t="s">
        <v>341</v>
      </c>
      <c r="F441" t="s">
        <v>342</v>
      </c>
      <c r="G441">
        <v>0</v>
      </c>
      <c r="H441">
        <v>0</v>
      </c>
      <c r="I441" t="s">
        <v>343</v>
      </c>
      <c r="J441">
        <v>0</v>
      </c>
      <c r="K441">
        <v>0</v>
      </c>
      <c r="L441" t="s">
        <v>3</v>
      </c>
      <c r="M441" t="s">
        <v>3</v>
      </c>
      <c r="N441">
        <v>0</v>
      </c>
      <c r="O441">
        <v>0</v>
      </c>
      <c r="P441" t="s">
        <v>344</v>
      </c>
    </row>
    <row r="442" spans="1:16">
      <c r="A442">
        <v>70</v>
      </c>
      <c r="B442">
        <v>1</v>
      </c>
      <c r="D442">
        <v>12</v>
      </c>
      <c r="E442" t="s">
        <v>345</v>
      </c>
      <c r="F442" t="s">
        <v>346</v>
      </c>
      <c r="G442">
        <v>0</v>
      </c>
      <c r="H442">
        <v>0</v>
      </c>
      <c r="I442" t="s">
        <v>347</v>
      </c>
      <c r="J442">
        <v>0</v>
      </c>
      <c r="K442">
        <v>0</v>
      </c>
      <c r="L442" t="s">
        <v>3</v>
      </c>
      <c r="M442" t="s">
        <v>3</v>
      </c>
      <c r="N442">
        <v>0</v>
      </c>
      <c r="O442">
        <v>0</v>
      </c>
      <c r="P442" t="s">
        <v>348</v>
      </c>
    </row>
    <row r="443" spans="1:16">
      <c r="A443">
        <v>70</v>
      </c>
      <c r="B443">
        <v>1</v>
      </c>
      <c r="D443">
        <v>13</v>
      </c>
      <c r="E443" t="s">
        <v>349</v>
      </c>
      <c r="F443" t="s">
        <v>350</v>
      </c>
      <c r="G443">
        <v>0</v>
      </c>
      <c r="H443">
        <v>0</v>
      </c>
      <c r="I443" t="s">
        <v>351</v>
      </c>
      <c r="J443">
        <v>0</v>
      </c>
      <c r="K443">
        <v>0</v>
      </c>
      <c r="L443" t="s">
        <v>3</v>
      </c>
      <c r="M443" t="s">
        <v>3</v>
      </c>
      <c r="N443">
        <v>0</v>
      </c>
      <c r="O443">
        <v>0</v>
      </c>
      <c r="P443" t="s">
        <v>352</v>
      </c>
    </row>
    <row r="444" spans="1:16">
      <c r="A444">
        <v>70</v>
      </c>
      <c r="B444">
        <v>1</v>
      </c>
      <c r="D444">
        <v>14</v>
      </c>
      <c r="E444" t="s">
        <v>353</v>
      </c>
      <c r="F444" t="s">
        <v>354</v>
      </c>
      <c r="G444">
        <v>0</v>
      </c>
      <c r="H444">
        <v>0</v>
      </c>
      <c r="I444" t="s">
        <v>3</v>
      </c>
      <c r="J444">
        <v>0</v>
      </c>
      <c r="K444">
        <v>0</v>
      </c>
      <c r="L444" t="s">
        <v>3</v>
      </c>
      <c r="M444" t="s">
        <v>3</v>
      </c>
      <c r="N444">
        <v>0</v>
      </c>
      <c r="O444">
        <v>0</v>
      </c>
      <c r="P444" t="s">
        <v>3</v>
      </c>
    </row>
    <row r="445" spans="1:16">
      <c r="A445">
        <v>70</v>
      </c>
      <c r="B445">
        <v>1</v>
      </c>
      <c r="D445">
        <v>15</v>
      </c>
      <c r="E445" t="s">
        <v>355</v>
      </c>
      <c r="F445" t="s">
        <v>356</v>
      </c>
      <c r="G445">
        <v>0</v>
      </c>
      <c r="H445">
        <v>0</v>
      </c>
      <c r="I445" t="s">
        <v>3</v>
      </c>
      <c r="J445">
        <v>0</v>
      </c>
      <c r="K445">
        <v>0</v>
      </c>
      <c r="L445" t="s">
        <v>3</v>
      </c>
      <c r="M445" t="s">
        <v>3</v>
      </c>
      <c r="N445">
        <v>0</v>
      </c>
      <c r="O445">
        <v>0</v>
      </c>
      <c r="P445" t="s">
        <v>357</v>
      </c>
    </row>
    <row r="446" spans="1:16">
      <c r="A446">
        <v>70</v>
      </c>
      <c r="B446">
        <v>1</v>
      </c>
      <c r="D446">
        <v>16</v>
      </c>
      <c r="E446" t="s">
        <v>358</v>
      </c>
      <c r="F446" t="s">
        <v>359</v>
      </c>
      <c r="G446">
        <v>0</v>
      </c>
      <c r="H446">
        <v>0</v>
      </c>
      <c r="I446" t="s">
        <v>3</v>
      </c>
      <c r="J446">
        <v>3</v>
      </c>
      <c r="K446">
        <v>0</v>
      </c>
      <c r="L446" t="s">
        <v>3</v>
      </c>
      <c r="M446" t="s">
        <v>3</v>
      </c>
      <c r="N446">
        <v>0</v>
      </c>
      <c r="O446">
        <v>0</v>
      </c>
      <c r="P446" t="s">
        <v>3</v>
      </c>
    </row>
    <row r="447" spans="1:16">
      <c r="A447">
        <v>70</v>
      </c>
      <c r="B447">
        <v>1</v>
      </c>
      <c r="D447">
        <v>17</v>
      </c>
      <c r="E447" t="s">
        <v>360</v>
      </c>
      <c r="F447" t="s">
        <v>361</v>
      </c>
      <c r="G447">
        <v>1</v>
      </c>
      <c r="H447">
        <v>0</v>
      </c>
      <c r="I447" t="s">
        <v>3</v>
      </c>
      <c r="J447">
        <v>3</v>
      </c>
      <c r="K447">
        <v>0</v>
      </c>
      <c r="L447" t="s">
        <v>3</v>
      </c>
      <c r="M447" t="s">
        <v>3</v>
      </c>
      <c r="N447">
        <v>0</v>
      </c>
      <c r="O447">
        <v>1</v>
      </c>
      <c r="P447" t="s">
        <v>3</v>
      </c>
    </row>
    <row r="448" spans="1:16">
      <c r="A448">
        <v>70</v>
      </c>
      <c r="B448">
        <v>1</v>
      </c>
      <c r="D448">
        <v>1</v>
      </c>
      <c r="E448" t="s">
        <v>362</v>
      </c>
      <c r="F448" t="s">
        <v>363</v>
      </c>
      <c r="G448">
        <v>0.9</v>
      </c>
      <c r="H448">
        <v>1</v>
      </c>
      <c r="I448" t="s">
        <v>364</v>
      </c>
      <c r="J448">
        <v>0</v>
      </c>
      <c r="K448">
        <v>0</v>
      </c>
      <c r="L448" t="s">
        <v>3</v>
      </c>
      <c r="M448" t="s">
        <v>3</v>
      </c>
      <c r="N448">
        <v>0</v>
      </c>
      <c r="O448">
        <v>0.9</v>
      </c>
      <c r="P448" t="s">
        <v>365</v>
      </c>
    </row>
    <row r="449" spans="1:50">
      <c r="A449">
        <v>70</v>
      </c>
      <c r="B449">
        <v>1</v>
      </c>
      <c r="D449">
        <v>2</v>
      </c>
      <c r="E449" t="s">
        <v>366</v>
      </c>
      <c r="F449" t="s">
        <v>367</v>
      </c>
      <c r="G449">
        <v>0.85</v>
      </c>
      <c r="H449">
        <v>1</v>
      </c>
      <c r="I449" t="s">
        <v>368</v>
      </c>
      <c r="J449">
        <v>0</v>
      </c>
      <c r="K449">
        <v>0</v>
      </c>
      <c r="L449" t="s">
        <v>3</v>
      </c>
      <c r="M449" t="s">
        <v>3</v>
      </c>
      <c r="N449">
        <v>0</v>
      </c>
      <c r="O449">
        <v>0.85</v>
      </c>
      <c r="P449" t="s">
        <v>369</v>
      </c>
    </row>
    <row r="450" spans="1:50">
      <c r="A450">
        <v>70</v>
      </c>
      <c r="B450">
        <v>1</v>
      </c>
      <c r="D450">
        <v>3</v>
      </c>
      <c r="E450" t="s">
        <v>370</v>
      </c>
      <c r="F450" t="s">
        <v>371</v>
      </c>
      <c r="G450">
        <v>1.03</v>
      </c>
      <c r="H450">
        <v>0</v>
      </c>
      <c r="I450" t="s">
        <v>3</v>
      </c>
      <c r="J450">
        <v>0</v>
      </c>
      <c r="K450">
        <v>0</v>
      </c>
      <c r="L450" t="s">
        <v>3</v>
      </c>
      <c r="M450" t="s">
        <v>3</v>
      </c>
      <c r="N450">
        <v>0</v>
      </c>
      <c r="O450">
        <v>1.03</v>
      </c>
      <c r="P450" t="s">
        <v>372</v>
      </c>
    </row>
    <row r="451" spans="1:50">
      <c r="A451">
        <v>70</v>
      </c>
      <c r="B451">
        <v>1</v>
      </c>
      <c r="D451">
        <v>4</v>
      </c>
      <c r="E451" t="s">
        <v>373</v>
      </c>
      <c r="F451" t="s">
        <v>374</v>
      </c>
      <c r="G451">
        <v>1.1499999999999999</v>
      </c>
      <c r="H451">
        <v>0</v>
      </c>
      <c r="I451" t="s">
        <v>3</v>
      </c>
      <c r="J451">
        <v>0</v>
      </c>
      <c r="K451">
        <v>0</v>
      </c>
      <c r="L451" t="s">
        <v>3</v>
      </c>
      <c r="M451" t="s">
        <v>3</v>
      </c>
      <c r="N451">
        <v>0</v>
      </c>
      <c r="O451">
        <v>1.1499999999999999</v>
      </c>
      <c r="P451" t="s">
        <v>375</v>
      </c>
    </row>
    <row r="452" spans="1:50">
      <c r="A452">
        <v>70</v>
      </c>
      <c r="B452">
        <v>1</v>
      </c>
      <c r="D452">
        <v>5</v>
      </c>
      <c r="E452" t="s">
        <v>376</v>
      </c>
      <c r="F452" t="s">
        <v>377</v>
      </c>
      <c r="G452">
        <v>7</v>
      </c>
      <c r="H452">
        <v>0</v>
      </c>
      <c r="I452" t="s">
        <v>3</v>
      </c>
      <c r="J452">
        <v>0</v>
      </c>
      <c r="K452">
        <v>0</v>
      </c>
      <c r="L452" t="s">
        <v>3</v>
      </c>
      <c r="M452" t="s">
        <v>3</v>
      </c>
      <c r="N452">
        <v>0</v>
      </c>
      <c r="O452">
        <v>7</v>
      </c>
      <c r="P452" t="s">
        <v>3</v>
      </c>
    </row>
    <row r="453" spans="1:50">
      <c r="A453">
        <v>70</v>
      </c>
      <c r="B453">
        <v>1</v>
      </c>
      <c r="D453">
        <v>6</v>
      </c>
      <c r="E453" t="s">
        <v>378</v>
      </c>
      <c r="F453" t="s">
        <v>3</v>
      </c>
      <c r="G453">
        <v>2</v>
      </c>
      <c r="H453">
        <v>0</v>
      </c>
      <c r="I453" t="s">
        <v>3</v>
      </c>
      <c r="J453">
        <v>0</v>
      </c>
      <c r="K453">
        <v>0</v>
      </c>
      <c r="L453" t="s">
        <v>3</v>
      </c>
      <c r="M453" t="s">
        <v>3</v>
      </c>
      <c r="N453">
        <v>0</v>
      </c>
      <c r="O453">
        <v>2</v>
      </c>
      <c r="P453" t="s">
        <v>3</v>
      </c>
    </row>
    <row r="455" spans="1:50">
      <c r="A455">
        <v>-1</v>
      </c>
    </row>
    <row r="457" spans="1:50">
      <c r="A457" s="4">
        <v>75</v>
      </c>
      <c r="B457" s="4" t="s">
        <v>379</v>
      </c>
      <c r="C457" s="4">
        <v>2026</v>
      </c>
      <c r="D457" s="4">
        <v>0</v>
      </c>
      <c r="E457" s="4">
        <v>3</v>
      </c>
      <c r="F457" s="4">
        <v>0</v>
      </c>
      <c r="G457" s="4">
        <v>0</v>
      </c>
      <c r="H457" s="4">
        <v>1</v>
      </c>
      <c r="I457" s="4">
        <v>0</v>
      </c>
      <c r="J457" s="4">
        <v>1</v>
      </c>
      <c r="K457" s="4">
        <v>0</v>
      </c>
      <c r="L457" s="4">
        <v>0</v>
      </c>
      <c r="M457" s="4">
        <v>0</v>
      </c>
      <c r="N457" s="4">
        <v>92418497</v>
      </c>
      <c r="O457" s="4">
        <v>1</v>
      </c>
    </row>
    <row r="458" spans="1:50">
      <c r="A458" s="6">
        <v>2</v>
      </c>
      <c r="B458" s="6" t="s">
        <v>380</v>
      </c>
      <c r="C458" s="6" t="s">
        <v>381</v>
      </c>
      <c r="D458" s="6">
        <v>0</v>
      </c>
      <c r="E458" s="6">
        <v>0</v>
      </c>
      <c r="F458" s="6">
        <v>0</v>
      </c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>
        <v>92517475</v>
      </c>
    </row>
    <row r="459" spans="1:50">
      <c r="A459" s="6">
        <v>1</v>
      </c>
      <c r="B459" s="6" t="s">
        <v>382</v>
      </c>
      <c r="C459" s="6" t="s">
        <v>383</v>
      </c>
      <c r="D459" s="6">
        <v>2026</v>
      </c>
      <c r="E459" s="6">
        <v>3</v>
      </c>
      <c r="F459" s="6">
        <v>1</v>
      </c>
      <c r="G459" s="6">
        <v>1</v>
      </c>
      <c r="H459" s="6">
        <v>0</v>
      </c>
      <c r="I459" s="6">
        <v>2</v>
      </c>
      <c r="J459" s="6">
        <v>1</v>
      </c>
      <c r="K459" s="6">
        <v>1</v>
      </c>
      <c r="L459" s="6">
        <v>1</v>
      </c>
      <c r="M459" s="6">
        <v>1</v>
      </c>
      <c r="N459" s="6">
        <v>1</v>
      </c>
      <c r="O459" s="6">
        <v>1</v>
      </c>
      <c r="P459" s="6">
        <v>1</v>
      </c>
      <c r="Q459" s="6">
        <v>1</v>
      </c>
      <c r="R459" s="6" t="s">
        <v>3</v>
      </c>
      <c r="S459" s="6" t="s">
        <v>3</v>
      </c>
      <c r="T459" s="6" t="s">
        <v>3</v>
      </c>
      <c r="U459" s="6" t="s">
        <v>3</v>
      </c>
      <c r="V459" s="6" t="s">
        <v>3</v>
      </c>
      <c r="W459" s="6" t="s">
        <v>3</v>
      </c>
      <c r="X459" s="6" t="s">
        <v>3</v>
      </c>
      <c r="Y459" s="6" t="s">
        <v>3</v>
      </c>
      <c r="Z459" s="6" t="s">
        <v>3</v>
      </c>
      <c r="AA459" s="6" t="s">
        <v>3</v>
      </c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>
        <v>92517476</v>
      </c>
      <c r="AO459" s="6" t="s">
        <v>384</v>
      </c>
      <c r="AP459" s="6" t="s">
        <v>385</v>
      </c>
      <c r="AQ459" s="6">
        <v>46078</v>
      </c>
      <c r="AR459" s="6">
        <v>409</v>
      </c>
      <c r="AS459" s="6" t="s">
        <v>386</v>
      </c>
      <c r="AT459" s="6" t="s">
        <v>387</v>
      </c>
      <c r="AU459" s="6" t="s">
        <v>385</v>
      </c>
      <c r="AV459" s="6">
        <v>45720</v>
      </c>
      <c r="AW459" s="6">
        <v>20</v>
      </c>
      <c r="AX459" s="6" t="s">
        <v>388</v>
      </c>
    </row>
    <row r="460" spans="1:50">
      <c r="A460" s="4">
        <v>75</v>
      </c>
      <c r="B460" s="4" t="s">
        <v>379</v>
      </c>
      <c r="C460" s="4">
        <v>2026</v>
      </c>
      <c r="D460" s="4">
        <v>0</v>
      </c>
      <c r="E460" s="4">
        <v>3</v>
      </c>
      <c r="F460" s="4">
        <v>0</v>
      </c>
      <c r="G460" s="4">
        <v>0</v>
      </c>
      <c r="H460" s="4">
        <v>1</v>
      </c>
      <c r="I460" s="4">
        <v>0</v>
      </c>
      <c r="J460" s="4">
        <v>1</v>
      </c>
      <c r="K460" s="4">
        <v>0</v>
      </c>
      <c r="L460" s="4">
        <v>0</v>
      </c>
      <c r="M460" s="4">
        <v>1</v>
      </c>
      <c r="N460" s="4">
        <v>92418442</v>
      </c>
      <c r="O460" s="4">
        <v>2</v>
      </c>
    </row>
    <row r="461" spans="1:50">
      <c r="A461" s="6">
        <v>2</v>
      </c>
      <c r="B461" s="6" t="s">
        <v>380</v>
      </c>
      <c r="C461" s="6" t="s">
        <v>381</v>
      </c>
      <c r="D461" s="6">
        <v>0</v>
      </c>
      <c r="E461" s="6">
        <v>0</v>
      </c>
      <c r="F461" s="6">
        <v>0</v>
      </c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>
        <v>92517483</v>
      </c>
    </row>
    <row r="462" spans="1:50">
      <c r="A462" s="6">
        <v>1</v>
      </c>
      <c r="B462" s="6" t="s">
        <v>382</v>
      </c>
      <c r="C462" s="6" t="s">
        <v>383</v>
      </c>
      <c r="D462" s="6">
        <v>2026</v>
      </c>
      <c r="E462" s="6">
        <v>3</v>
      </c>
      <c r="F462" s="6">
        <v>1</v>
      </c>
      <c r="G462" s="6">
        <v>1</v>
      </c>
      <c r="H462" s="6">
        <v>0</v>
      </c>
      <c r="I462" s="6">
        <v>2</v>
      </c>
      <c r="J462" s="6">
        <v>1</v>
      </c>
      <c r="K462" s="6">
        <v>1</v>
      </c>
      <c r="L462" s="6">
        <v>1</v>
      </c>
      <c r="M462" s="6">
        <v>1</v>
      </c>
      <c r="N462" s="6">
        <v>1</v>
      </c>
      <c r="O462" s="6">
        <v>1</v>
      </c>
      <c r="P462" s="6">
        <v>1</v>
      </c>
      <c r="Q462" s="6">
        <v>1</v>
      </c>
      <c r="R462" s="6" t="s">
        <v>3</v>
      </c>
      <c r="S462" s="6" t="s">
        <v>3</v>
      </c>
      <c r="T462" s="6" t="s">
        <v>3</v>
      </c>
      <c r="U462" s="6" t="s">
        <v>3</v>
      </c>
      <c r="V462" s="6" t="s">
        <v>3</v>
      </c>
      <c r="W462" s="6" t="s">
        <v>3</v>
      </c>
      <c r="X462" s="6" t="s">
        <v>3</v>
      </c>
      <c r="Y462" s="6" t="s">
        <v>3</v>
      </c>
      <c r="Z462" s="6" t="s">
        <v>3</v>
      </c>
      <c r="AA462" s="6" t="s">
        <v>3</v>
      </c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>
        <v>92517484</v>
      </c>
      <c r="AO462" s="6" t="s">
        <v>384</v>
      </c>
      <c r="AP462" s="6" t="s">
        <v>385</v>
      </c>
      <c r="AQ462" s="6">
        <v>46078</v>
      </c>
      <c r="AR462" s="6">
        <v>409</v>
      </c>
      <c r="AS462" s="6" t="s">
        <v>386</v>
      </c>
      <c r="AT462" s="6" t="s">
        <v>387</v>
      </c>
      <c r="AU462" s="6" t="s">
        <v>385</v>
      </c>
      <c r="AV462" s="6">
        <v>45720</v>
      </c>
      <c r="AW462" s="6">
        <v>20</v>
      </c>
      <c r="AX462" s="6" t="s">
        <v>388</v>
      </c>
    </row>
    <row r="466" spans="1:5">
      <c r="A466">
        <v>65</v>
      </c>
      <c r="C466">
        <v>1</v>
      </c>
      <c r="D466">
        <v>0</v>
      </c>
      <c r="E46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C29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389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>
      <c r="A12" s="1">
        <v>1</v>
      </c>
      <c r="B12" s="1">
        <v>24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487555080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46073</v>
      </c>
      <c r="CT12" s="1">
        <v>540</v>
      </c>
      <c r="CU12" s="1">
        <v>17</v>
      </c>
      <c r="CV12" s="1" t="s">
        <v>534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92418497</v>
      </c>
      <c r="E14" s="1">
        <v>92418442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7">
        <v>3</v>
      </c>
      <c r="B16" s="7">
        <v>1</v>
      </c>
      <c r="C16" s="7" t="s">
        <v>14</v>
      </c>
      <c r="D16" s="7" t="s">
        <v>14</v>
      </c>
      <c r="E16" s="8">
        <f>ROUND((Source!F319)/1000,2)</f>
        <v>4.96</v>
      </c>
      <c r="F16" s="8">
        <f>ROUND((Source!F320)/1000,2)</f>
        <v>78.41</v>
      </c>
      <c r="G16" s="8">
        <f>ROUND((Source!F311)/1000,2)</f>
        <v>285.14</v>
      </c>
      <c r="H16" s="8">
        <f>ROUND((Source!F321)/1000+(Source!F322)/1000,2)</f>
        <v>0</v>
      </c>
      <c r="I16" s="8">
        <f>E16+F16+G16+H16</f>
        <v>368.51</v>
      </c>
      <c r="J16" s="8">
        <f>ROUND((Source!F317+Source!F316)/1000,2)</f>
        <v>24.4</v>
      </c>
      <c r="K16" s="8">
        <v>637.15</v>
      </c>
      <c r="L16" s="8">
        <v>0</v>
      </c>
      <c r="M16" s="8">
        <v>0</v>
      </c>
      <c r="N16" s="8">
        <f>I16+L16+M16</f>
        <v>368.51</v>
      </c>
      <c r="T16" s="9">
        <f>ROUND((Source!P319)/1000,2)</f>
        <v>4.96</v>
      </c>
      <c r="U16" s="9">
        <f>ROUND((Source!P320)/1000,2)</f>
        <v>78.41</v>
      </c>
      <c r="V16" s="9">
        <f>ROUND((Source!P311)/1000,2)</f>
        <v>285.14</v>
      </c>
      <c r="W16" s="9">
        <f>ROUND((Source!P321)/1000+(Source!P322)/1000,2)</f>
        <v>0</v>
      </c>
      <c r="X16" s="9">
        <f>T16+U16+V16+W16</f>
        <v>368.51</v>
      </c>
      <c r="Y16" s="9">
        <f>ROUND((Source!P317+Source!P316)/1000,2)</f>
        <v>24.4</v>
      </c>
      <c r="Z16" s="9">
        <v>637.15</v>
      </c>
      <c r="AA16" s="9">
        <v>0</v>
      </c>
      <c r="AB16" s="9">
        <v>0</v>
      </c>
      <c r="AC16" s="9">
        <f>X16+AA16+AB16</f>
        <v>368.51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47264.09</v>
      </c>
      <c r="AU16" s="8">
        <v>304749.74</v>
      </c>
      <c r="AV16" s="8">
        <v>0</v>
      </c>
      <c r="AW16" s="8">
        <v>285139.63</v>
      </c>
      <c r="AX16" s="8">
        <v>0</v>
      </c>
      <c r="AY16" s="8">
        <v>3254.86</v>
      </c>
      <c r="AZ16" s="8">
        <v>1879.5600000000002</v>
      </c>
      <c r="BA16" s="8">
        <v>22519.559999999998</v>
      </c>
      <c r="BB16" s="8">
        <v>4960.2</v>
      </c>
      <c r="BC16" s="8">
        <v>78414.570000000007</v>
      </c>
      <c r="BD16" s="8">
        <v>0</v>
      </c>
      <c r="BE16" s="8">
        <v>0</v>
      </c>
      <c r="BF16" s="8">
        <v>41.496000000000002</v>
      </c>
      <c r="BG16" s="8">
        <v>3.016</v>
      </c>
      <c r="BH16" s="8">
        <v>0</v>
      </c>
      <c r="BI16" s="8">
        <v>23667.14</v>
      </c>
      <c r="BJ16" s="8">
        <v>12443.54</v>
      </c>
      <c r="BK16" s="8">
        <v>368514.4</v>
      </c>
      <c r="BR16" s="9">
        <v>47264.09</v>
      </c>
      <c r="BS16" s="9">
        <v>304749.74</v>
      </c>
      <c r="BT16" s="9">
        <v>0</v>
      </c>
      <c r="BU16" s="9">
        <v>285139.63</v>
      </c>
      <c r="BV16" s="9">
        <v>0</v>
      </c>
      <c r="BW16" s="9">
        <v>3254.86</v>
      </c>
      <c r="BX16" s="9">
        <v>1879.5600000000002</v>
      </c>
      <c r="BY16" s="9">
        <v>22519.559999999998</v>
      </c>
      <c r="BZ16" s="9">
        <v>4960.2</v>
      </c>
      <c r="CA16" s="9">
        <v>78414.570000000007</v>
      </c>
      <c r="CB16" s="9">
        <v>0</v>
      </c>
      <c r="CC16" s="9">
        <v>0</v>
      </c>
      <c r="CD16" s="9">
        <v>41.496000000000002</v>
      </c>
      <c r="CE16" s="9">
        <v>3.016</v>
      </c>
      <c r="CF16" s="9">
        <v>0</v>
      </c>
      <c r="CG16" s="9">
        <v>23667.14</v>
      </c>
      <c r="CH16" s="9">
        <v>12443.54</v>
      </c>
      <c r="CI16" s="9">
        <v>368514.4</v>
      </c>
    </row>
    <row r="18" spans="1:50">
      <c r="A18">
        <v>51</v>
      </c>
      <c r="E18">
        <v>4.96</v>
      </c>
      <c r="F18">
        <v>78.41</v>
      </c>
      <c r="G18">
        <v>285.14</v>
      </c>
      <c r="H18">
        <v>0</v>
      </c>
      <c r="I18">
        <v>368.51</v>
      </c>
      <c r="J18">
        <v>24.4</v>
      </c>
      <c r="K18">
        <v>637.15</v>
      </c>
      <c r="L18">
        <v>0</v>
      </c>
      <c r="M18">
        <v>0</v>
      </c>
      <c r="N18">
        <v>368.51</v>
      </c>
      <c r="T18">
        <v>4.96</v>
      </c>
      <c r="U18">
        <v>78.41</v>
      </c>
      <c r="V18">
        <v>285.14</v>
      </c>
      <c r="W18">
        <v>0</v>
      </c>
      <c r="X18">
        <v>368.51</v>
      </c>
      <c r="Y18">
        <v>24.4</v>
      </c>
      <c r="Z18">
        <v>637.15</v>
      </c>
      <c r="AA18">
        <v>0</v>
      </c>
      <c r="AB18">
        <v>0</v>
      </c>
      <c r="AC18">
        <v>368.51</v>
      </c>
    </row>
    <row r="21" spans="1:50">
      <c r="A21">
        <v>-1</v>
      </c>
    </row>
    <row r="24" spans="1:50">
      <c r="A24" s="4">
        <v>75</v>
      </c>
      <c r="B24" s="4" t="s">
        <v>379</v>
      </c>
      <c r="C24" s="4">
        <v>2026</v>
      </c>
      <c r="D24" s="4">
        <v>0</v>
      </c>
      <c r="E24" s="4">
        <v>3</v>
      </c>
      <c r="F24" s="4">
        <v>0</v>
      </c>
      <c r="G24" s="4">
        <v>0</v>
      </c>
      <c r="H24" s="4">
        <v>1</v>
      </c>
      <c r="I24" s="4">
        <v>0</v>
      </c>
      <c r="J24" s="4">
        <v>1</v>
      </c>
      <c r="K24" s="4">
        <v>0</v>
      </c>
      <c r="L24" s="4">
        <v>0</v>
      </c>
      <c r="M24" s="4">
        <v>0</v>
      </c>
      <c r="N24" s="4">
        <v>92418497</v>
      </c>
      <c r="O24" s="4">
        <v>1</v>
      </c>
    </row>
    <row r="25" spans="1:50">
      <c r="A25" s="6">
        <v>2</v>
      </c>
      <c r="B25" s="6" t="s">
        <v>380</v>
      </c>
      <c r="C25" s="6" t="s">
        <v>381</v>
      </c>
      <c r="D25" s="6">
        <v>0</v>
      </c>
      <c r="E25" s="6">
        <v>0</v>
      </c>
      <c r="F25" s="6">
        <v>0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>
        <v>92517475</v>
      </c>
    </row>
    <row r="26" spans="1:50">
      <c r="A26" s="6">
        <v>1</v>
      </c>
      <c r="B26" s="6" t="s">
        <v>382</v>
      </c>
      <c r="C26" s="6" t="s">
        <v>383</v>
      </c>
      <c r="D26" s="6">
        <v>2026</v>
      </c>
      <c r="E26" s="6">
        <v>3</v>
      </c>
      <c r="F26" s="6">
        <v>1</v>
      </c>
      <c r="G26" s="6">
        <v>1</v>
      </c>
      <c r="H26" s="6">
        <v>0</v>
      </c>
      <c r="I26" s="6">
        <v>2</v>
      </c>
      <c r="J26" s="6">
        <v>1</v>
      </c>
      <c r="K26" s="6">
        <v>1</v>
      </c>
      <c r="L26" s="6">
        <v>1</v>
      </c>
      <c r="M26" s="6">
        <v>1</v>
      </c>
      <c r="N26" s="6">
        <v>1</v>
      </c>
      <c r="O26" s="6">
        <v>1</v>
      </c>
      <c r="P26" s="6">
        <v>1</v>
      </c>
      <c r="Q26" s="6">
        <v>1</v>
      </c>
      <c r="R26" s="6" t="s">
        <v>3</v>
      </c>
      <c r="S26" s="6" t="s">
        <v>3</v>
      </c>
      <c r="T26" s="6" t="s">
        <v>3</v>
      </c>
      <c r="U26" s="6" t="s">
        <v>3</v>
      </c>
      <c r="V26" s="6" t="s">
        <v>3</v>
      </c>
      <c r="W26" s="6" t="s">
        <v>3</v>
      </c>
      <c r="X26" s="6" t="s">
        <v>3</v>
      </c>
      <c r="Y26" s="6" t="s">
        <v>3</v>
      </c>
      <c r="Z26" s="6" t="s">
        <v>3</v>
      </c>
      <c r="AA26" s="6" t="s">
        <v>3</v>
      </c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>
        <v>92517476</v>
      </c>
      <c r="AO26" s="6" t="s">
        <v>384</v>
      </c>
      <c r="AP26" s="6" t="s">
        <v>385</v>
      </c>
      <c r="AQ26" s="6">
        <v>46078</v>
      </c>
      <c r="AR26" s="6">
        <v>409</v>
      </c>
      <c r="AS26" s="6" t="s">
        <v>386</v>
      </c>
      <c r="AT26" s="6" t="s">
        <v>387</v>
      </c>
      <c r="AU26" s="6" t="s">
        <v>385</v>
      </c>
      <c r="AV26" s="6">
        <v>45720</v>
      </c>
      <c r="AW26" s="6">
        <v>20</v>
      </c>
      <c r="AX26" s="6" t="s">
        <v>388</v>
      </c>
    </row>
    <row r="27" spans="1:50">
      <c r="A27" s="4">
        <v>75</v>
      </c>
      <c r="B27" s="4" t="s">
        <v>379</v>
      </c>
      <c r="C27" s="4">
        <v>2026</v>
      </c>
      <c r="D27" s="4">
        <v>0</v>
      </c>
      <c r="E27" s="4">
        <v>3</v>
      </c>
      <c r="F27" s="4">
        <v>0</v>
      </c>
      <c r="G27" s="4">
        <v>0</v>
      </c>
      <c r="H27" s="4">
        <v>1</v>
      </c>
      <c r="I27" s="4">
        <v>0</v>
      </c>
      <c r="J27" s="4">
        <v>1</v>
      </c>
      <c r="K27" s="4">
        <v>0</v>
      </c>
      <c r="L27" s="4">
        <v>0</v>
      </c>
      <c r="M27" s="4">
        <v>1</v>
      </c>
      <c r="N27" s="4">
        <v>92418442</v>
      </c>
      <c r="O27" s="4">
        <v>2</v>
      </c>
    </row>
    <row r="28" spans="1:50">
      <c r="A28" s="6">
        <v>2</v>
      </c>
      <c r="B28" s="6" t="s">
        <v>380</v>
      </c>
      <c r="C28" s="6" t="s">
        <v>381</v>
      </c>
      <c r="D28" s="6">
        <v>0</v>
      </c>
      <c r="E28" s="6">
        <v>0</v>
      </c>
      <c r="F28" s="6">
        <v>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>
        <v>92517483</v>
      </c>
    </row>
    <row r="29" spans="1:50">
      <c r="A29" s="6">
        <v>1</v>
      </c>
      <c r="B29" s="6" t="s">
        <v>382</v>
      </c>
      <c r="C29" s="6" t="s">
        <v>383</v>
      </c>
      <c r="D29" s="6">
        <v>2026</v>
      </c>
      <c r="E29" s="6">
        <v>3</v>
      </c>
      <c r="F29" s="6">
        <v>1</v>
      </c>
      <c r="G29" s="6">
        <v>1</v>
      </c>
      <c r="H29" s="6">
        <v>0</v>
      </c>
      <c r="I29" s="6">
        <v>2</v>
      </c>
      <c r="J29" s="6">
        <v>1</v>
      </c>
      <c r="K29" s="6">
        <v>1</v>
      </c>
      <c r="L29" s="6">
        <v>1</v>
      </c>
      <c r="M29" s="6">
        <v>1</v>
      </c>
      <c r="N29" s="6">
        <v>1</v>
      </c>
      <c r="O29" s="6">
        <v>1</v>
      </c>
      <c r="P29" s="6">
        <v>1</v>
      </c>
      <c r="Q29" s="6">
        <v>1</v>
      </c>
      <c r="R29" s="6" t="s">
        <v>3</v>
      </c>
      <c r="S29" s="6" t="s">
        <v>3</v>
      </c>
      <c r="T29" s="6" t="s">
        <v>3</v>
      </c>
      <c r="U29" s="6" t="s">
        <v>3</v>
      </c>
      <c r="V29" s="6" t="s">
        <v>3</v>
      </c>
      <c r="W29" s="6" t="s">
        <v>3</v>
      </c>
      <c r="X29" s="6" t="s">
        <v>3</v>
      </c>
      <c r="Y29" s="6" t="s">
        <v>3</v>
      </c>
      <c r="Z29" s="6" t="s">
        <v>3</v>
      </c>
      <c r="AA29" s="6" t="s">
        <v>3</v>
      </c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>
        <v>92517484</v>
      </c>
      <c r="AO29" s="6" t="s">
        <v>384</v>
      </c>
      <c r="AP29" s="6" t="s">
        <v>385</v>
      </c>
      <c r="AQ29" s="6">
        <v>46078</v>
      </c>
      <c r="AR29" s="6">
        <v>409</v>
      </c>
      <c r="AS29" s="6" t="s">
        <v>386</v>
      </c>
      <c r="AT29" s="6" t="s">
        <v>387</v>
      </c>
      <c r="AU29" s="6" t="s">
        <v>385</v>
      </c>
      <c r="AV29" s="6">
        <v>45720</v>
      </c>
      <c r="AW29" s="6">
        <v>20</v>
      </c>
      <c r="AX29" s="6" t="s">
        <v>388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O474"/>
  <sheetViews>
    <sheetView workbookViewId="0"/>
  </sheetViews>
  <sheetFormatPr defaultColWidth="9.140625" defaultRowHeight="12.75"/>
  <cols>
    <col min="1" max="256" width="9.140625" customWidth="1"/>
  </cols>
  <sheetData>
    <row r="1" spans="1:119">
      <c r="A1">
        <f>ROW(Source!A28)</f>
        <v>28</v>
      </c>
      <c r="B1">
        <v>92418497</v>
      </c>
      <c r="C1">
        <v>92517492</v>
      </c>
      <c r="D1">
        <v>91496379</v>
      </c>
      <c r="E1">
        <v>117</v>
      </c>
      <c r="F1">
        <v>1</v>
      </c>
      <c r="G1">
        <v>1</v>
      </c>
      <c r="H1">
        <v>1</v>
      </c>
      <c r="I1" t="s">
        <v>390</v>
      </c>
      <c r="J1" t="s">
        <v>3</v>
      </c>
      <c r="K1" t="s">
        <v>391</v>
      </c>
      <c r="L1">
        <v>1191</v>
      </c>
      <c r="N1">
        <v>1013</v>
      </c>
      <c r="O1" t="s">
        <v>392</v>
      </c>
      <c r="P1" t="s">
        <v>392</v>
      </c>
      <c r="Q1">
        <v>1</v>
      </c>
      <c r="W1">
        <v>0</v>
      </c>
      <c r="X1">
        <v>888410196</v>
      </c>
      <c r="Y1">
        <f>(AT1*ROUND(0.3,7))</f>
        <v>5.9099999999999993</v>
      </c>
      <c r="AA1">
        <v>0</v>
      </c>
      <c r="AB1">
        <v>0</v>
      </c>
      <c r="AC1">
        <v>0</v>
      </c>
      <c r="AD1">
        <v>539.69000000000005</v>
      </c>
      <c r="AE1">
        <v>0</v>
      </c>
      <c r="AF1">
        <v>0</v>
      </c>
      <c r="AG1">
        <v>0</v>
      </c>
      <c r="AH1">
        <v>539.69000000000005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19.7</v>
      </c>
      <c r="AU1" t="s">
        <v>24</v>
      </c>
      <c r="AV1">
        <v>1</v>
      </c>
      <c r="AW1">
        <v>2</v>
      </c>
      <c r="AX1">
        <v>92517500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10631.893</v>
      </c>
      <c r="BN1">
        <v>19.7</v>
      </c>
      <c r="BO1">
        <v>0</v>
      </c>
      <c r="BP1">
        <v>1</v>
      </c>
      <c r="BQ1">
        <v>0</v>
      </c>
      <c r="BR1">
        <v>0</v>
      </c>
      <c r="BS1">
        <v>0</v>
      </c>
      <c r="BT1">
        <v>3189.5679</v>
      </c>
      <c r="BU1">
        <v>5.9099999999999993</v>
      </c>
      <c r="BV1">
        <v>0</v>
      </c>
      <c r="BW1">
        <v>1</v>
      </c>
      <c r="CU1">
        <f>ROUND(AT1*Source!I28*AH1*AL1,2)</f>
        <v>10631.89</v>
      </c>
      <c r="CV1">
        <f>ROUND(Y1*Source!I28,7)</f>
        <v>5.91</v>
      </c>
      <c r="CW1">
        <v>0</v>
      </c>
      <c r="CX1">
        <f>ROUND(Y1*Source!I28,7)</f>
        <v>5.91</v>
      </c>
      <c r="CY1">
        <f>AD1</f>
        <v>539.69000000000005</v>
      </c>
      <c r="CZ1">
        <f>AH1</f>
        <v>539.69000000000005</v>
      </c>
      <c r="DA1">
        <f>AL1</f>
        <v>1</v>
      </c>
      <c r="DB1">
        <f>ROUND((ROUND(AT1*CZ1,2)*ROUND(0.3,7)),2)</f>
        <v>3189.57</v>
      </c>
      <c r="DC1">
        <f>ROUND((ROUND(AT1*AG1,2)*ROUND(0.3,7)),2)</f>
        <v>0</v>
      </c>
      <c r="DD1" t="s">
        <v>3</v>
      </c>
      <c r="DE1" t="s">
        <v>3</v>
      </c>
      <c r="DF1">
        <f>ROUND(ROUND(AE1,2)*CX1,2)</f>
        <v>0</v>
      </c>
      <c r="DG1">
        <f t="shared" ref="DG1:DG17" si="0"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3189.57</v>
      </c>
      <c r="DJ1">
        <f>DI1</f>
        <v>3189.57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ROW(Source!A28)</f>
        <v>28</v>
      </c>
      <c r="B2">
        <v>92418497</v>
      </c>
      <c r="C2">
        <v>92517492</v>
      </c>
      <c r="D2">
        <v>91496549</v>
      </c>
      <c r="E2">
        <v>117</v>
      </c>
      <c r="F2">
        <v>1</v>
      </c>
      <c r="G2">
        <v>1</v>
      </c>
      <c r="H2">
        <v>1</v>
      </c>
      <c r="I2" t="s">
        <v>393</v>
      </c>
      <c r="J2" t="s">
        <v>3</v>
      </c>
      <c r="K2" t="s">
        <v>394</v>
      </c>
      <c r="L2">
        <v>1191</v>
      </c>
      <c r="N2">
        <v>1013</v>
      </c>
      <c r="O2" t="s">
        <v>392</v>
      </c>
      <c r="P2" t="s">
        <v>392</v>
      </c>
      <c r="Q2">
        <v>1</v>
      </c>
      <c r="W2">
        <v>0</v>
      </c>
      <c r="X2">
        <v>-1417349443</v>
      </c>
      <c r="Y2">
        <f>(AT2*ROUND(0.3,7))</f>
        <v>0.56399999999999995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1.88</v>
      </c>
      <c r="AU2" t="s">
        <v>24</v>
      </c>
      <c r="AV2">
        <v>2</v>
      </c>
      <c r="AW2">
        <v>2</v>
      </c>
      <c r="AX2">
        <v>92517501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0.56399999999999995</v>
      </c>
      <c r="CY2">
        <f>AD2</f>
        <v>0</v>
      </c>
      <c r="CZ2">
        <f>AH2</f>
        <v>0</v>
      </c>
      <c r="DA2">
        <f>AL2</f>
        <v>1</v>
      </c>
      <c r="DB2">
        <f>ROUND((ROUND(AT2*CZ2,2)*ROUND(0.3,7)),2)</f>
        <v>0</v>
      </c>
      <c r="DC2">
        <f>ROUND((ROUND(AT2*AG2,2)*ROUND(0.3,7)),2)</f>
        <v>0</v>
      </c>
      <c r="DD2" t="s">
        <v>3</v>
      </c>
      <c r="DE2" t="s">
        <v>3</v>
      </c>
      <c r="DF2">
        <f>ROUND(ROUND(AE2,2)*CX2,2)</f>
        <v>0</v>
      </c>
      <c r="DG2">
        <f t="shared" si="0"/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ROW(Source!A28)</f>
        <v>28</v>
      </c>
      <c r="B3">
        <v>92418497</v>
      </c>
      <c r="C3">
        <v>92517492</v>
      </c>
      <c r="D3">
        <v>91503038</v>
      </c>
      <c r="E3">
        <v>1</v>
      </c>
      <c r="F3">
        <v>1</v>
      </c>
      <c r="G3">
        <v>1</v>
      </c>
      <c r="H3">
        <v>2</v>
      </c>
      <c r="I3" t="s">
        <v>395</v>
      </c>
      <c r="J3" t="s">
        <v>396</v>
      </c>
      <c r="K3" t="s">
        <v>397</v>
      </c>
      <c r="L3">
        <v>1368</v>
      </c>
      <c r="N3">
        <v>1011</v>
      </c>
      <c r="O3" t="s">
        <v>398</v>
      </c>
      <c r="P3" t="s">
        <v>398</v>
      </c>
      <c r="Q3">
        <v>1</v>
      </c>
      <c r="W3">
        <v>0</v>
      </c>
      <c r="X3">
        <v>639918019</v>
      </c>
      <c r="Y3">
        <f>(AT3*ROUND(0.3,7))</f>
        <v>0.27</v>
      </c>
      <c r="AA3">
        <v>0</v>
      </c>
      <c r="AB3">
        <v>1626.29</v>
      </c>
      <c r="AC3">
        <v>724.95</v>
      </c>
      <c r="AD3">
        <v>0</v>
      </c>
      <c r="AE3">
        <v>0</v>
      </c>
      <c r="AF3">
        <v>1626.29</v>
      </c>
      <c r="AG3">
        <v>724.95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0.9</v>
      </c>
      <c r="AU3" t="s">
        <v>24</v>
      </c>
      <c r="AV3">
        <v>1</v>
      </c>
      <c r="AW3">
        <v>2</v>
      </c>
      <c r="AX3">
        <v>92517502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1463.6610000000001</v>
      </c>
      <c r="BL3">
        <v>652.45500000000004</v>
      </c>
      <c r="BM3">
        <v>0</v>
      </c>
      <c r="BN3">
        <v>0</v>
      </c>
      <c r="BO3">
        <v>0.9</v>
      </c>
      <c r="BP3">
        <v>1</v>
      </c>
      <c r="BQ3">
        <v>0</v>
      </c>
      <c r="BR3">
        <v>439.09829999999999</v>
      </c>
      <c r="BS3">
        <v>195.73650000000004</v>
      </c>
      <c r="BT3">
        <v>0</v>
      </c>
      <c r="BU3">
        <v>0</v>
      </c>
      <c r="BV3">
        <v>0.27</v>
      </c>
      <c r="BW3">
        <v>1</v>
      </c>
      <c r="CV3">
        <v>0</v>
      </c>
      <c r="CW3">
        <f>ROUND(Y3*Source!I28*DO3,7)</f>
        <v>0.27</v>
      </c>
      <c r="CX3">
        <f>ROUND(Y3*Source!I28,7)</f>
        <v>0.27</v>
      </c>
      <c r="CY3">
        <f>AB3</f>
        <v>1626.29</v>
      </c>
      <c r="CZ3">
        <f>AF3</f>
        <v>1626.29</v>
      </c>
      <c r="DA3">
        <f>AJ3</f>
        <v>1</v>
      </c>
      <c r="DB3">
        <f>ROUND((ROUND(AT3*CZ3,2)*ROUND(0.3,7)),2)</f>
        <v>439.1</v>
      </c>
      <c r="DC3">
        <f>ROUND((ROUND(AT3*AG3,2)*ROUND(0.3,7)),2)</f>
        <v>195.74</v>
      </c>
      <c r="DD3" t="s">
        <v>3</v>
      </c>
      <c r="DE3" t="s">
        <v>3</v>
      </c>
      <c r="DF3">
        <f>ROUND(ROUND(AE3,2)*CX3,2)</f>
        <v>0</v>
      </c>
      <c r="DG3">
        <f t="shared" si="0"/>
        <v>439.1</v>
      </c>
      <c r="DH3">
        <f t="shared" si="1"/>
        <v>195.74</v>
      </c>
      <c r="DI3">
        <f t="shared" si="2"/>
        <v>0</v>
      </c>
      <c r="DJ3">
        <f>DG3+DH3</f>
        <v>634.84</v>
      </c>
      <c r="DK3">
        <v>1</v>
      </c>
      <c r="DL3" t="s">
        <v>399</v>
      </c>
      <c r="DM3">
        <v>6</v>
      </c>
      <c r="DN3" t="s">
        <v>392</v>
      </c>
      <c r="DO3">
        <v>1</v>
      </c>
    </row>
    <row r="4" spans="1:119">
      <c r="A4">
        <f>ROW(Source!A28)</f>
        <v>28</v>
      </c>
      <c r="B4">
        <v>92418497</v>
      </c>
      <c r="C4">
        <v>92517492</v>
      </c>
      <c r="D4">
        <v>91503932</v>
      </c>
      <c r="E4">
        <v>1</v>
      </c>
      <c r="F4">
        <v>1</v>
      </c>
      <c r="G4">
        <v>1</v>
      </c>
      <c r="H4">
        <v>2</v>
      </c>
      <c r="I4" t="s">
        <v>400</v>
      </c>
      <c r="J4" t="s">
        <v>401</v>
      </c>
      <c r="K4" t="s">
        <v>402</v>
      </c>
      <c r="L4">
        <v>1368</v>
      </c>
      <c r="N4">
        <v>1011</v>
      </c>
      <c r="O4" t="s">
        <v>398</v>
      </c>
      <c r="P4" t="s">
        <v>398</v>
      </c>
      <c r="Q4">
        <v>1</v>
      </c>
      <c r="W4">
        <v>0</v>
      </c>
      <c r="X4">
        <v>-849950259</v>
      </c>
      <c r="Y4">
        <f>(AT4*ROUND(0.3,7))</f>
        <v>0.29399999999999998</v>
      </c>
      <c r="AA4">
        <v>0</v>
      </c>
      <c r="AB4">
        <v>641.70000000000005</v>
      </c>
      <c r="AC4">
        <v>539.69000000000005</v>
      </c>
      <c r="AD4">
        <v>0</v>
      </c>
      <c r="AE4">
        <v>0</v>
      </c>
      <c r="AF4">
        <v>641.70000000000005</v>
      </c>
      <c r="AG4">
        <v>539.69000000000005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0.98</v>
      </c>
      <c r="AU4" t="s">
        <v>24</v>
      </c>
      <c r="AV4">
        <v>1</v>
      </c>
      <c r="AW4">
        <v>2</v>
      </c>
      <c r="AX4">
        <v>92517503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628.86599999999999</v>
      </c>
      <c r="BL4">
        <v>528.89620000000002</v>
      </c>
      <c r="BM4">
        <v>0</v>
      </c>
      <c r="BN4">
        <v>0</v>
      </c>
      <c r="BO4">
        <v>0.98</v>
      </c>
      <c r="BP4">
        <v>1</v>
      </c>
      <c r="BQ4">
        <v>0</v>
      </c>
      <c r="BR4">
        <v>188.65979999999999</v>
      </c>
      <c r="BS4">
        <v>158.66886</v>
      </c>
      <c r="BT4">
        <v>0</v>
      </c>
      <c r="BU4">
        <v>0</v>
      </c>
      <c r="BV4">
        <v>0.29399999999999998</v>
      </c>
      <c r="BW4">
        <v>1</v>
      </c>
      <c r="CV4">
        <v>0</v>
      </c>
      <c r="CW4">
        <f>ROUND(Y4*Source!I28*DO4,7)</f>
        <v>0.29399999999999998</v>
      </c>
      <c r="CX4">
        <f>ROUND(Y4*Source!I28,7)</f>
        <v>0.29399999999999998</v>
      </c>
      <c r="CY4">
        <f>AB4</f>
        <v>641.70000000000005</v>
      </c>
      <c r="CZ4">
        <f>AF4</f>
        <v>641.70000000000005</v>
      </c>
      <c r="DA4">
        <f>AJ4</f>
        <v>1</v>
      </c>
      <c r="DB4">
        <f>ROUND((ROUND(AT4*CZ4,2)*ROUND(0.3,7)),2)</f>
        <v>188.66</v>
      </c>
      <c r="DC4">
        <f>ROUND((ROUND(AT4*AG4,2)*ROUND(0.3,7)),2)</f>
        <v>158.66999999999999</v>
      </c>
      <c r="DD4" t="s">
        <v>3</v>
      </c>
      <c r="DE4" t="s">
        <v>3</v>
      </c>
      <c r="DF4">
        <f>ROUND(ROUND(AE4,2)*CX4,2)</f>
        <v>0</v>
      </c>
      <c r="DG4">
        <f t="shared" si="0"/>
        <v>188.66</v>
      </c>
      <c r="DH4">
        <f t="shared" si="1"/>
        <v>158.66999999999999</v>
      </c>
      <c r="DI4">
        <f t="shared" si="2"/>
        <v>0</v>
      </c>
      <c r="DJ4">
        <f>DG4+DH4</f>
        <v>347.33</v>
      </c>
      <c r="DK4">
        <v>1</v>
      </c>
      <c r="DL4" t="s">
        <v>403</v>
      </c>
      <c r="DM4">
        <v>4</v>
      </c>
      <c r="DN4" t="s">
        <v>392</v>
      </c>
      <c r="DO4">
        <v>1</v>
      </c>
    </row>
    <row r="5" spans="1:119">
      <c r="A5">
        <f>ROW(Source!A28)</f>
        <v>28</v>
      </c>
      <c r="B5">
        <v>92418497</v>
      </c>
      <c r="C5">
        <v>92517492</v>
      </c>
      <c r="D5">
        <v>91572343</v>
      </c>
      <c r="E5">
        <v>1</v>
      </c>
      <c r="F5">
        <v>1</v>
      </c>
      <c r="G5">
        <v>1</v>
      </c>
      <c r="H5">
        <v>3</v>
      </c>
      <c r="I5" t="s">
        <v>404</v>
      </c>
      <c r="J5" t="s">
        <v>405</v>
      </c>
      <c r="K5" t="s">
        <v>406</v>
      </c>
      <c r="L5">
        <v>1346</v>
      </c>
      <c r="N5">
        <v>1009</v>
      </c>
      <c r="O5" t="s">
        <v>407</v>
      </c>
      <c r="P5" t="s">
        <v>407</v>
      </c>
      <c r="Q5">
        <v>1</v>
      </c>
      <c r="W5">
        <v>0</v>
      </c>
      <c r="X5">
        <v>-1219417900</v>
      </c>
      <c r="Y5">
        <f>(AT5*ROUND(0,7))</f>
        <v>0</v>
      </c>
      <c r="AA5">
        <v>218.49</v>
      </c>
      <c r="AB5">
        <v>0</v>
      </c>
      <c r="AC5">
        <v>0</v>
      </c>
      <c r="AD5">
        <v>0</v>
      </c>
      <c r="AE5">
        <v>176.2</v>
      </c>
      <c r="AF5">
        <v>0</v>
      </c>
      <c r="AG5">
        <v>0</v>
      </c>
      <c r="AH5">
        <v>0</v>
      </c>
      <c r="AI5">
        <v>1.24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7</v>
      </c>
      <c r="AU5" t="s">
        <v>23</v>
      </c>
      <c r="AV5">
        <v>0</v>
      </c>
      <c r="AW5">
        <v>2</v>
      </c>
      <c r="AX5">
        <v>92517504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1233.3999999999999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0</v>
      </c>
      <c r="CY5">
        <f>AA5</f>
        <v>218.49</v>
      </c>
      <c r="CZ5">
        <f>AE5</f>
        <v>176.2</v>
      </c>
      <c r="DA5">
        <f>AI5</f>
        <v>1.24</v>
      </c>
      <c r="DB5">
        <f>ROUND((ROUND(AT5*CZ5,2)*ROUND(0,7)),2)</f>
        <v>0</v>
      </c>
      <c r="DC5">
        <f>ROUND((ROUND(AT5*AG5,2)*ROUND(0,7)),2)</f>
        <v>0</v>
      </c>
      <c r="DD5" t="s">
        <v>3</v>
      </c>
      <c r="DE5" t="s">
        <v>3</v>
      </c>
      <c r="DF5">
        <f>ROUND(ROUND(AE5*AI5,2)*CX5,2)</f>
        <v>0</v>
      </c>
      <c r="DG5">
        <f t="shared" si="0"/>
        <v>0</v>
      </c>
      <c r="DH5">
        <f t="shared" si="1"/>
        <v>0</v>
      </c>
      <c r="DI5">
        <f t="shared" si="2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>
      <c r="A6">
        <f>ROW(Source!A28)</f>
        <v>28</v>
      </c>
      <c r="B6">
        <v>92418497</v>
      </c>
      <c r="C6">
        <v>92517492</v>
      </c>
      <c r="D6">
        <v>91614636</v>
      </c>
      <c r="E6">
        <v>1</v>
      </c>
      <c r="F6">
        <v>1</v>
      </c>
      <c r="G6">
        <v>1</v>
      </c>
      <c r="H6">
        <v>3</v>
      </c>
      <c r="I6" t="s">
        <v>408</v>
      </c>
      <c r="J6" t="s">
        <v>409</v>
      </c>
      <c r="K6" t="s">
        <v>410</v>
      </c>
      <c r="L6">
        <v>1371</v>
      </c>
      <c r="N6">
        <v>1013</v>
      </c>
      <c r="O6" t="s">
        <v>20</v>
      </c>
      <c r="P6" t="s">
        <v>20</v>
      </c>
      <c r="Q6">
        <v>1</v>
      </c>
      <c r="W6">
        <v>0</v>
      </c>
      <c r="X6">
        <v>-1241814247</v>
      </c>
      <c r="Y6">
        <f>(AT6*ROUND(0,7))</f>
        <v>0</v>
      </c>
      <c r="AA6">
        <v>832.49</v>
      </c>
      <c r="AB6">
        <v>0</v>
      </c>
      <c r="AC6">
        <v>0</v>
      </c>
      <c r="AD6">
        <v>0</v>
      </c>
      <c r="AE6">
        <v>705.5</v>
      </c>
      <c r="AF6">
        <v>0</v>
      </c>
      <c r="AG6">
        <v>0</v>
      </c>
      <c r="AH6">
        <v>0</v>
      </c>
      <c r="AI6">
        <v>1.18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10</v>
      </c>
      <c r="AU6" t="s">
        <v>23</v>
      </c>
      <c r="AV6">
        <v>0</v>
      </c>
      <c r="AW6">
        <v>2</v>
      </c>
      <c r="AX6">
        <v>92517505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7055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0</v>
      </c>
      <c r="CY6">
        <f>AA6</f>
        <v>832.49</v>
      </c>
      <c r="CZ6">
        <f>AE6</f>
        <v>705.5</v>
      </c>
      <c r="DA6">
        <f>AI6</f>
        <v>1.18</v>
      </c>
      <c r="DB6">
        <f>ROUND((ROUND(AT6*CZ6,2)*ROUND(0,7)),2)</f>
        <v>0</v>
      </c>
      <c r="DC6">
        <f>ROUND((ROUND(AT6*AG6,2)*ROUND(0,7)),2)</f>
        <v>0</v>
      </c>
      <c r="DD6" t="s">
        <v>3</v>
      </c>
      <c r="DE6" t="s">
        <v>3</v>
      </c>
      <c r="DF6">
        <f>ROUND(ROUND(AE6*AI6,2)*CX6,2)</f>
        <v>0</v>
      </c>
      <c r="DG6">
        <f t="shared" si="0"/>
        <v>0</v>
      </c>
      <c r="DH6">
        <f t="shared" si="1"/>
        <v>0</v>
      </c>
      <c r="DI6">
        <f t="shared" si="2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>ROW(Source!A28)</f>
        <v>28</v>
      </c>
      <c r="B7">
        <v>92418497</v>
      </c>
      <c r="C7">
        <v>92517492</v>
      </c>
      <c r="D7">
        <v>91502383</v>
      </c>
      <c r="E7">
        <v>117</v>
      </c>
      <c r="F7">
        <v>1</v>
      </c>
      <c r="G7">
        <v>1</v>
      </c>
      <c r="H7">
        <v>3</v>
      </c>
      <c r="I7" t="s">
        <v>32</v>
      </c>
      <c r="J7" t="s">
        <v>3</v>
      </c>
      <c r="K7" t="s">
        <v>33</v>
      </c>
      <c r="L7">
        <v>3277935</v>
      </c>
      <c r="N7">
        <v>1013</v>
      </c>
      <c r="O7" t="s">
        <v>34</v>
      </c>
      <c r="P7" t="s">
        <v>34</v>
      </c>
      <c r="Q7">
        <v>1</v>
      </c>
      <c r="W7">
        <v>0</v>
      </c>
      <c r="X7">
        <v>274903907</v>
      </c>
      <c r="Y7">
        <f>AT7</f>
        <v>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 t="s">
        <v>3</v>
      </c>
      <c r="AT7">
        <v>2</v>
      </c>
      <c r="AU7" t="s">
        <v>3</v>
      </c>
      <c r="AV7">
        <v>0</v>
      </c>
      <c r="AW7">
        <v>2</v>
      </c>
      <c r="AX7">
        <v>92517506</v>
      </c>
      <c r="AY7">
        <v>1</v>
      </c>
      <c r="AZ7">
        <v>2048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2</v>
      </c>
      <c r="CY7">
        <f>AA7</f>
        <v>0</v>
      </c>
      <c r="CZ7">
        <f>AE7</f>
        <v>0</v>
      </c>
      <c r="DA7">
        <f>AI7</f>
        <v>1</v>
      </c>
      <c r="DB7">
        <f>ROUND(ROUND(AT7*CZ7,2),2)</f>
        <v>0</v>
      </c>
      <c r="DC7">
        <f>ROUND(ROUND(AT7*AG7,2),2)</f>
        <v>0</v>
      </c>
      <c r="DD7" t="s">
        <v>3</v>
      </c>
      <c r="DE7" t="s">
        <v>3</v>
      </c>
      <c r="DF7">
        <f>ROUND(ROUND(AE7,2)*CX7,2)</f>
        <v>0</v>
      </c>
      <c r="DG7">
        <f t="shared" si="0"/>
        <v>0</v>
      </c>
      <c r="DH7">
        <f t="shared" si="1"/>
        <v>0</v>
      </c>
      <c r="DI7">
        <f t="shared" si="2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ROW(Source!A29)</f>
        <v>29</v>
      </c>
      <c r="B8">
        <v>92418442</v>
      </c>
      <c r="C8">
        <v>92517492</v>
      </c>
      <c r="D8">
        <v>91496379</v>
      </c>
      <c r="E8">
        <v>117</v>
      </c>
      <c r="F8">
        <v>1</v>
      </c>
      <c r="G8">
        <v>1</v>
      </c>
      <c r="H8">
        <v>1</v>
      </c>
      <c r="I8" t="s">
        <v>390</v>
      </c>
      <c r="J8" t="s">
        <v>3</v>
      </c>
      <c r="K8" t="s">
        <v>391</v>
      </c>
      <c r="L8">
        <v>1191</v>
      </c>
      <c r="N8">
        <v>1013</v>
      </c>
      <c r="O8" t="s">
        <v>392</v>
      </c>
      <c r="P8" t="s">
        <v>392</v>
      </c>
      <c r="Q8">
        <v>1</v>
      </c>
      <c r="W8">
        <v>0</v>
      </c>
      <c r="X8">
        <v>888410196</v>
      </c>
      <c r="Y8">
        <f>(AT8*ROUND(0.3,7))</f>
        <v>5.9099999999999993</v>
      </c>
      <c r="AA8">
        <v>0</v>
      </c>
      <c r="AB8">
        <v>0</v>
      </c>
      <c r="AC8">
        <v>0</v>
      </c>
      <c r="AD8">
        <v>539.69000000000005</v>
      </c>
      <c r="AE8">
        <v>0</v>
      </c>
      <c r="AF8">
        <v>0</v>
      </c>
      <c r="AG8">
        <v>0</v>
      </c>
      <c r="AH8">
        <v>539.69000000000005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19.7</v>
      </c>
      <c r="AU8" t="s">
        <v>24</v>
      </c>
      <c r="AV8">
        <v>1</v>
      </c>
      <c r="AW8">
        <v>2</v>
      </c>
      <c r="AX8">
        <v>92517500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10631.893</v>
      </c>
      <c r="BN8">
        <v>19.7</v>
      </c>
      <c r="BO8">
        <v>0</v>
      </c>
      <c r="BP8">
        <v>1</v>
      </c>
      <c r="BQ8">
        <v>0</v>
      </c>
      <c r="BR8">
        <v>0</v>
      </c>
      <c r="BS8">
        <v>0</v>
      </c>
      <c r="BT8">
        <v>3189.5679</v>
      </c>
      <c r="BU8">
        <v>5.9099999999999993</v>
      </c>
      <c r="BV8">
        <v>0</v>
      </c>
      <c r="BW8">
        <v>1</v>
      </c>
      <c r="CU8">
        <f>ROUND(AT8*Source!I29*AH8*AL8,2)</f>
        <v>10631.89</v>
      </c>
      <c r="CV8">
        <f>ROUND(Y8*Source!I29,7)</f>
        <v>5.91</v>
      </c>
      <c r="CW8">
        <v>0</v>
      </c>
      <c r="CX8">
        <f>ROUND(Y8*Source!I29,7)</f>
        <v>5.91</v>
      </c>
      <c r="CY8">
        <f>AD8</f>
        <v>539.69000000000005</v>
      </c>
      <c r="CZ8">
        <f>AH8</f>
        <v>539.69000000000005</v>
      </c>
      <c r="DA8">
        <f>AL8</f>
        <v>1</v>
      </c>
      <c r="DB8">
        <f>ROUND((ROUND(AT8*CZ8,2)*ROUND(0.3,7)),2)</f>
        <v>3189.57</v>
      </c>
      <c r="DC8">
        <f>ROUND((ROUND(AT8*AG8,2)*ROUND(0.3,7)),2)</f>
        <v>0</v>
      </c>
      <c r="DD8" t="s">
        <v>3</v>
      </c>
      <c r="DE8" t="s">
        <v>3</v>
      </c>
      <c r="DF8">
        <f>ROUND(ROUND(AE8,2)*CX8,2)</f>
        <v>0</v>
      </c>
      <c r="DG8">
        <f t="shared" si="0"/>
        <v>0</v>
      </c>
      <c r="DH8">
        <f t="shared" si="1"/>
        <v>0</v>
      </c>
      <c r="DI8">
        <f t="shared" si="2"/>
        <v>3189.57</v>
      </c>
      <c r="DJ8">
        <f>DI8</f>
        <v>3189.57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>ROW(Source!A29)</f>
        <v>29</v>
      </c>
      <c r="B9">
        <v>92418442</v>
      </c>
      <c r="C9">
        <v>92517492</v>
      </c>
      <c r="D9">
        <v>91496549</v>
      </c>
      <c r="E9">
        <v>117</v>
      </c>
      <c r="F9">
        <v>1</v>
      </c>
      <c r="G9">
        <v>1</v>
      </c>
      <c r="H9">
        <v>1</v>
      </c>
      <c r="I9" t="s">
        <v>393</v>
      </c>
      <c r="J9" t="s">
        <v>3</v>
      </c>
      <c r="K9" t="s">
        <v>394</v>
      </c>
      <c r="L9">
        <v>1191</v>
      </c>
      <c r="N9">
        <v>1013</v>
      </c>
      <c r="O9" t="s">
        <v>392</v>
      </c>
      <c r="P9" t="s">
        <v>392</v>
      </c>
      <c r="Q9">
        <v>1</v>
      </c>
      <c r="W9">
        <v>0</v>
      </c>
      <c r="X9">
        <v>-1417349443</v>
      </c>
      <c r="Y9">
        <f>(AT9*ROUND(0.3,7))</f>
        <v>0.56399999999999995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1.88</v>
      </c>
      <c r="AU9" t="s">
        <v>24</v>
      </c>
      <c r="AV9">
        <v>2</v>
      </c>
      <c r="AW9">
        <v>2</v>
      </c>
      <c r="AX9">
        <v>92517501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ROUND(Y9*Source!I29,7)</f>
        <v>0.56399999999999995</v>
      </c>
      <c r="CY9">
        <f>AD9</f>
        <v>0</v>
      </c>
      <c r="CZ9">
        <f>AH9</f>
        <v>0</v>
      </c>
      <c r="DA9">
        <f>AL9</f>
        <v>1</v>
      </c>
      <c r="DB9">
        <f>ROUND((ROUND(AT9*CZ9,2)*ROUND(0.3,7)),2)</f>
        <v>0</v>
      </c>
      <c r="DC9">
        <f>ROUND((ROUND(AT9*AG9,2)*ROUND(0.3,7)),2)</f>
        <v>0</v>
      </c>
      <c r="DD9" t="s">
        <v>3</v>
      </c>
      <c r="DE9" t="s">
        <v>3</v>
      </c>
      <c r="DF9">
        <f>ROUND(ROUND(AE9,2)*CX9,2)</f>
        <v>0</v>
      </c>
      <c r="DG9">
        <f t="shared" si="0"/>
        <v>0</v>
      </c>
      <c r="DH9">
        <f t="shared" si="1"/>
        <v>0</v>
      </c>
      <c r="DI9">
        <f t="shared" si="2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>ROW(Source!A29)</f>
        <v>29</v>
      </c>
      <c r="B10">
        <v>92418442</v>
      </c>
      <c r="C10">
        <v>92517492</v>
      </c>
      <c r="D10">
        <v>91503038</v>
      </c>
      <c r="E10">
        <v>1</v>
      </c>
      <c r="F10">
        <v>1</v>
      </c>
      <c r="G10">
        <v>1</v>
      </c>
      <c r="H10">
        <v>2</v>
      </c>
      <c r="I10" t="s">
        <v>395</v>
      </c>
      <c r="J10" t="s">
        <v>396</v>
      </c>
      <c r="K10" t="s">
        <v>397</v>
      </c>
      <c r="L10">
        <v>1368</v>
      </c>
      <c r="N10">
        <v>1011</v>
      </c>
      <c r="O10" t="s">
        <v>398</v>
      </c>
      <c r="P10" t="s">
        <v>398</v>
      </c>
      <c r="Q10">
        <v>1</v>
      </c>
      <c r="W10">
        <v>0</v>
      </c>
      <c r="X10">
        <v>639918019</v>
      </c>
      <c r="Y10">
        <f>(AT10*ROUND(0.3,7))</f>
        <v>0.27</v>
      </c>
      <c r="AA10">
        <v>0</v>
      </c>
      <c r="AB10">
        <v>1626.29</v>
      </c>
      <c r="AC10">
        <v>724.95</v>
      </c>
      <c r="AD10">
        <v>0</v>
      </c>
      <c r="AE10">
        <v>0</v>
      </c>
      <c r="AF10">
        <v>1626.29</v>
      </c>
      <c r="AG10">
        <v>724.95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0.9</v>
      </c>
      <c r="AU10" t="s">
        <v>24</v>
      </c>
      <c r="AV10">
        <v>1</v>
      </c>
      <c r="AW10">
        <v>2</v>
      </c>
      <c r="AX10">
        <v>92517502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1463.6610000000001</v>
      </c>
      <c r="BL10">
        <v>652.45500000000004</v>
      </c>
      <c r="BM10">
        <v>0</v>
      </c>
      <c r="BN10">
        <v>0</v>
      </c>
      <c r="BO10">
        <v>0.9</v>
      </c>
      <c r="BP10">
        <v>1</v>
      </c>
      <c r="BQ10">
        <v>0</v>
      </c>
      <c r="BR10">
        <v>439.09829999999999</v>
      </c>
      <c r="BS10">
        <v>195.73650000000004</v>
      </c>
      <c r="BT10">
        <v>0</v>
      </c>
      <c r="BU10">
        <v>0</v>
      </c>
      <c r="BV10">
        <v>0.27</v>
      </c>
      <c r="BW10">
        <v>1</v>
      </c>
      <c r="CV10">
        <v>0</v>
      </c>
      <c r="CW10">
        <f>ROUND(Y10*Source!I29*DO10,7)</f>
        <v>0.27</v>
      </c>
      <c r="CX10">
        <f>ROUND(Y10*Source!I29,7)</f>
        <v>0.27</v>
      </c>
      <c r="CY10">
        <f>AB10</f>
        <v>1626.29</v>
      </c>
      <c r="CZ10">
        <f>AF10</f>
        <v>1626.29</v>
      </c>
      <c r="DA10">
        <f>AJ10</f>
        <v>1</v>
      </c>
      <c r="DB10">
        <f>ROUND((ROUND(AT10*CZ10,2)*ROUND(0.3,7)),2)</f>
        <v>439.1</v>
      </c>
      <c r="DC10">
        <f>ROUND((ROUND(AT10*AG10,2)*ROUND(0.3,7)),2)</f>
        <v>195.74</v>
      </c>
      <c r="DD10" t="s">
        <v>3</v>
      </c>
      <c r="DE10" t="s">
        <v>3</v>
      </c>
      <c r="DF10">
        <f>ROUND(ROUND(AE10,2)*CX10,2)</f>
        <v>0</v>
      </c>
      <c r="DG10">
        <f t="shared" si="0"/>
        <v>439.1</v>
      </c>
      <c r="DH10">
        <f t="shared" si="1"/>
        <v>195.74</v>
      </c>
      <c r="DI10">
        <f t="shared" si="2"/>
        <v>0</v>
      </c>
      <c r="DJ10">
        <f>DG10+DH10</f>
        <v>634.84</v>
      </c>
      <c r="DK10">
        <v>1</v>
      </c>
      <c r="DL10" t="s">
        <v>399</v>
      </c>
      <c r="DM10">
        <v>6</v>
      </c>
      <c r="DN10" t="s">
        <v>392</v>
      </c>
      <c r="DO10">
        <v>1</v>
      </c>
    </row>
    <row r="11" spans="1:119">
      <c r="A11">
        <f>ROW(Source!A29)</f>
        <v>29</v>
      </c>
      <c r="B11">
        <v>92418442</v>
      </c>
      <c r="C11">
        <v>92517492</v>
      </c>
      <c r="D11">
        <v>91503932</v>
      </c>
      <c r="E11">
        <v>1</v>
      </c>
      <c r="F11">
        <v>1</v>
      </c>
      <c r="G11">
        <v>1</v>
      </c>
      <c r="H11">
        <v>2</v>
      </c>
      <c r="I11" t="s">
        <v>400</v>
      </c>
      <c r="J11" t="s">
        <v>401</v>
      </c>
      <c r="K11" t="s">
        <v>402</v>
      </c>
      <c r="L11">
        <v>1368</v>
      </c>
      <c r="N11">
        <v>1011</v>
      </c>
      <c r="O11" t="s">
        <v>398</v>
      </c>
      <c r="P11" t="s">
        <v>398</v>
      </c>
      <c r="Q11">
        <v>1</v>
      </c>
      <c r="W11">
        <v>0</v>
      </c>
      <c r="X11">
        <v>-849950259</v>
      </c>
      <c r="Y11">
        <f>(AT11*ROUND(0.3,7))</f>
        <v>0.29399999999999998</v>
      </c>
      <c r="AA11">
        <v>0</v>
      </c>
      <c r="AB11">
        <v>641.70000000000005</v>
      </c>
      <c r="AC11">
        <v>539.69000000000005</v>
      </c>
      <c r="AD11">
        <v>0</v>
      </c>
      <c r="AE11">
        <v>0</v>
      </c>
      <c r="AF11">
        <v>641.70000000000005</v>
      </c>
      <c r="AG11">
        <v>539.69000000000005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0.98</v>
      </c>
      <c r="AU11" t="s">
        <v>24</v>
      </c>
      <c r="AV11">
        <v>1</v>
      </c>
      <c r="AW11">
        <v>2</v>
      </c>
      <c r="AX11">
        <v>92517503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628.86599999999999</v>
      </c>
      <c r="BL11">
        <v>528.89620000000002</v>
      </c>
      <c r="BM11">
        <v>0</v>
      </c>
      <c r="BN11">
        <v>0</v>
      </c>
      <c r="BO11">
        <v>0.98</v>
      </c>
      <c r="BP11">
        <v>1</v>
      </c>
      <c r="BQ11">
        <v>0</v>
      </c>
      <c r="BR11">
        <v>188.65979999999999</v>
      </c>
      <c r="BS11">
        <v>158.66886</v>
      </c>
      <c r="BT11">
        <v>0</v>
      </c>
      <c r="BU11">
        <v>0</v>
      </c>
      <c r="BV11">
        <v>0.29399999999999998</v>
      </c>
      <c r="BW11">
        <v>1</v>
      </c>
      <c r="CV11">
        <v>0</v>
      </c>
      <c r="CW11">
        <f>ROUND(Y11*Source!I29*DO11,7)</f>
        <v>0.29399999999999998</v>
      </c>
      <c r="CX11">
        <f>ROUND(Y11*Source!I29,7)</f>
        <v>0.29399999999999998</v>
      </c>
      <c r="CY11">
        <f>AB11</f>
        <v>641.70000000000005</v>
      </c>
      <c r="CZ11">
        <f>AF11</f>
        <v>641.70000000000005</v>
      </c>
      <c r="DA11">
        <f>AJ11</f>
        <v>1</v>
      </c>
      <c r="DB11">
        <f>ROUND((ROUND(AT11*CZ11,2)*ROUND(0.3,7)),2)</f>
        <v>188.66</v>
      </c>
      <c r="DC11">
        <f>ROUND((ROUND(AT11*AG11,2)*ROUND(0.3,7)),2)</f>
        <v>158.66999999999999</v>
      </c>
      <c r="DD11" t="s">
        <v>3</v>
      </c>
      <c r="DE11" t="s">
        <v>3</v>
      </c>
      <c r="DF11">
        <f>ROUND(ROUND(AE11,2)*CX11,2)</f>
        <v>0</v>
      </c>
      <c r="DG11">
        <f t="shared" si="0"/>
        <v>188.66</v>
      </c>
      <c r="DH11">
        <f t="shared" si="1"/>
        <v>158.66999999999999</v>
      </c>
      <c r="DI11">
        <f t="shared" si="2"/>
        <v>0</v>
      </c>
      <c r="DJ11">
        <f>DG11+DH11</f>
        <v>347.33</v>
      </c>
      <c r="DK11">
        <v>1</v>
      </c>
      <c r="DL11" t="s">
        <v>403</v>
      </c>
      <c r="DM11">
        <v>4</v>
      </c>
      <c r="DN11" t="s">
        <v>392</v>
      </c>
      <c r="DO11">
        <v>1</v>
      </c>
    </row>
    <row r="12" spans="1:119">
      <c r="A12">
        <f>ROW(Source!A29)</f>
        <v>29</v>
      </c>
      <c r="B12">
        <v>92418442</v>
      </c>
      <c r="C12">
        <v>92517492</v>
      </c>
      <c r="D12">
        <v>91572343</v>
      </c>
      <c r="E12">
        <v>1</v>
      </c>
      <c r="F12">
        <v>1</v>
      </c>
      <c r="G12">
        <v>1</v>
      </c>
      <c r="H12">
        <v>3</v>
      </c>
      <c r="I12" t="s">
        <v>404</v>
      </c>
      <c r="J12" t="s">
        <v>405</v>
      </c>
      <c r="K12" t="s">
        <v>406</v>
      </c>
      <c r="L12">
        <v>1346</v>
      </c>
      <c r="N12">
        <v>1009</v>
      </c>
      <c r="O12" t="s">
        <v>407</v>
      </c>
      <c r="P12" t="s">
        <v>407</v>
      </c>
      <c r="Q12">
        <v>1</v>
      </c>
      <c r="W12">
        <v>0</v>
      </c>
      <c r="X12">
        <v>-1219417900</v>
      </c>
      <c r="Y12">
        <f>(AT12*ROUND(0,7))</f>
        <v>0</v>
      </c>
      <c r="AA12">
        <v>218.49</v>
      </c>
      <c r="AB12">
        <v>0</v>
      </c>
      <c r="AC12">
        <v>0</v>
      </c>
      <c r="AD12">
        <v>0</v>
      </c>
      <c r="AE12">
        <v>176.2</v>
      </c>
      <c r="AF12">
        <v>0</v>
      </c>
      <c r="AG12">
        <v>0</v>
      </c>
      <c r="AH12">
        <v>0</v>
      </c>
      <c r="AI12">
        <v>1.24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7</v>
      </c>
      <c r="AU12" t="s">
        <v>23</v>
      </c>
      <c r="AV12">
        <v>0</v>
      </c>
      <c r="AW12">
        <v>2</v>
      </c>
      <c r="AX12">
        <v>92517504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1233.3999999999999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ROUND(Y12*Source!I29,7)</f>
        <v>0</v>
      </c>
      <c r="CY12">
        <f>AA12</f>
        <v>218.49</v>
      </c>
      <c r="CZ12">
        <f>AE12</f>
        <v>176.2</v>
      </c>
      <c r="DA12">
        <f>AI12</f>
        <v>1.24</v>
      </c>
      <c r="DB12">
        <f>ROUND((ROUND(AT12*CZ12,2)*ROUND(0,7)),2)</f>
        <v>0</v>
      </c>
      <c r="DC12">
        <f>ROUND((ROUND(AT12*AG12,2)*ROUND(0,7)),2)</f>
        <v>0</v>
      </c>
      <c r="DD12" t="s">
        <v>3</v>
      </c>
      <c r="DE12" t="s">
        <v>3</v>
      </c>
      <c r="DF12">
        <f>ROUND(ROUND(AE12*AI12,2)*CX12,2)</f>
        <v>0</v>
      </c>
      <c r="DG12">
        <f t="shared" si="0"/>
        <v>0</v>
      </c>
      <c r="DH12">
        <f t="shared" si="1"/>
        <v>0</v>
      </c>
      <c r="DI12">
        <f t="shared" si="2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>
      <c r="A13">
        <f>ROW(Source!A29)</f>
        <v>29</v>
      </c>
      <c r="B13">
        <v>92418442</v>
      </c>
      <c r="C13">
        <v>92517492</v>
      </c>
      <c r="D13">
        <v>91614636</v>
      </c>
      <c r="E13">
        <v>1</v>
      </c>
      <c r="F13">
        <v>1</v>
      </c>
      <c r="G13">
        <v>1</v>
      </c>
      <c r="H13">
        <v>3</v>
      </c>
      <c r="I13" t="s">
        <v>408</v>
      </c>
      <c r="J13" t="s">
        <v>409</v>
      </c>
      <c r="K13" t="s">
        <v>410</v>
      </c>
      <c r="L13">
        <v>1371</v>
      </c>
      <c r="N13">
        <v>1013</v>
      </c>
      <c r="O13" t="s">
        <v>20</v>
      </c>
      <c r="P13" t="s">
        <v>20</v>
      </c>
      <c r="Q13">
        <v>1</v>
      </c>
      <c r="W13">
        <v>0</v>
      </c>
      <c r="X13">
        <v>-1241814247</v>
      </c>
      <c r="Y13">
        <f>(AT13*ROUND(0,7))</f>
        <v>0</v>
      </c>
      <c r="AA13">
        <v>832.49</v>
      </c>
      <c r="AB13">
        <v>0</v>
      </c>
      <c r="AC13">
        <v>0</v>
      </c>
      <c r="AD13">
        <v>0</v>
      </c>
      <c r="AE13">
        <v>705.5</v>
      </c>
      <c r="AF13">
        <v>0</v>
      </c>
      <c r="AG13">
        <v>0</v>
      </c>
      <c r="AH13">
        <v>0</v>
      </c>
      <c r="AI13">
        <v>1.18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10</v>
      </c>
      <c r="AU13" t="s">
        <v>23</v>
      </c>
      <c r="AV13">
        <v>0</v>
      </c>
      <c r="AW13">
        <v>2</v>
      </c>
      <c r="AX13">
        <v>92517505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7055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ROUND(Y13*Source!I29,7)</f>
        <v>0</v>
      </c>
      <c r="CY13">
        <f>AA13</f>
        <v>832.49</v>
      </c>
      <c r="CZ13">
        <f>AE13</f>
        <v>705.5</v>
      </c>
      <c r="DA13">
        <f>AI13</f>
        <v>1.18</v>
      </c>
      <c r="DB13">
        <f>ROUND((ROUND(AT13*CZ13,2)*ROUND(0,7)),2)</f>
        <v>0</v>
      </c>
      <c r="DC13">
        <f>ROUND((ROUND(AT13*AG13,2)*ROUND(0,7)),2)</f>
        <v>0</v>
      </c>
      <c r="DD13" t="s">
        <v>3</v>
      </c>
      <c r="DE13" t="s">
        <v>3</v>
      </c>
      <c r="DF13">
        <f>ROUND(ROUND(AE13*AI13,2)*CX13,2)</f>
        <v>0</v>
      </c>
      <c r="DG13">
        <f t="shared" si="0"/>
        <v>0</v>
      </c>
      <c r="DH13">
        <f t="shared" si="1"/>
        <v>0</v>
      </c>
      <c r="DI13">
        <f t="shared" si="2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>
      <c r="A14">
        <f>ROW(Source!A29)</f>
        <v>29</v>
      </c>
      <c r="B14">
        <v>92418442</v>
      </c>
      <c r="C14">
        <v>92517492</v>
      </c>
      <c r="D14">
        <v>91502383</v>
      </c>
      <c r="E14">
        <v>117</v>
      </c>
      <c r="F14">
        <v>1</v>
      </c>
      <c r="G14">
        <v>1</v>
      </c>
      <c r="H14">
        <v>3</v>
      </c>
      <c r="I14" t="s">
        <v>32</v>
      </c>
      <c r="J14" t="s">
        <v>3</v>
      </c>
      <c r="K14" t="s">
        <v>33</v>
      </c>
      <c r="L14">
        <v>3277935</v>
      </c>
      <c r="N14">
        <v>1013</v>
      </c>
      <c r="O14" t="s">
        <v>34</v>
      </c>
      <c r="P14" t="s">
        <v>34</v>
      </c>
      <c r="Q14">
        <v>1</v>
      </c>
      <c r="W14">
        <v>0</v>
      </c>
      <c r="X14">
        <v>274903907</v>
      </c>
      <c r="Y14">
        <f>AT14</f>
        <v>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92517506</v>
      </c>
      <c r="AY14">
        <v>1</v>
      </c>
      <c r="AZ14">
        <v>2048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ROUND(Y14*Source!I29,7)</f>
        <v>2</v>
      </c>
      <c r="CY14">
        <f>AA14</f>
        <v>0</v>
      </c>
      <c r="CZ14">
        <f>AE14</f>
        <v>0</v>
      </c>
      <c r="DA14">
        <f>AI14</f>
        <v>1</v>
      </c>
      <c r="DB14">
        <f>ROUND(ROUND(AT14*CZ14,2),2)</f>
        <v>0</v>
      </c>
      <c r="DC14">
        <f>ROUND(ROUND(AT14*AG14,2),2)</f>
        <v>0</v>
      </c>
      <c r="DD14" t="s">
        <v>3</v>
      </c>
      <c r="DE14" t="s">
        <v>3</v>
      </c>
      <c r="DF14">
        <f t="shared" ref="DF14:DF19" si="3">ROUND(ROUND(AE14,2)*CX14,2)</f>
        <v>0</v>
      </c>
      <c r="DG14">
        <f t="shared" si="0"/>
        <v>0</v>
      </c>
      <c r="DH14">
        <f t="shared" si="1"/>
        <v>0</v>
      </c>
      <c r="DI14">
        <f t="shared" si="2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>
      <c r="A15">
        <f>ROW(Source!A32)</f>
        <v>32</v>
      </c>
      <c r="B15">
        <v>92418497</v>
      </c>
      <c r="C15">
        <v>92517508</v>
      </c>
      <c r="D15">
        <v>91496379</v>
      </c>
      <c r="E15">
        <v>117</v>
      </c>
      <c r="F15">
        <v>1</v>
      </c>
      <c r="G15">
        <v>1</v>
      </c>
      <c r="H15">
        <v>1</v>
      </c>
      <c r="I15" t="s">
        <v>390</v>
      </c>
      <c r="J15" t="s">
        <v>3</v>
      </c>
      <c r="K15" t="s">
        <v>391</v>
      </c>
      <c r="L15">
        <v>1191</v>
      </c>
      <c r="N15">
        <v>1013</v>
      </c>
      <c r="O15" t="s">
        <v>392</v>
      </c>
      <c r="P15" t="s">
        <v>392</v>
      </c>
      <c r="Q15">
        <v>1</v>
      </c>
      <c r="W15">
        <v>0</v>
      </c>
      <c r="X15">
        <v>888410196</v>
      </c>
      <c r="Y15">
        <f>(AT15*ROUND(0.3,7))</f>
        <v>0.33899999999999997</v>
      </c>
      <c r="AA15">
        <v>0</v>
      </c>
      <c r="AB15">
        <v>0</v>
      </c>
      <c r="AC15">
        <v>0</v>
      </c>
      <c r="AD15">
        <v>539.69000000000005</v>
      </c>
      <c r="AE15">
        <v>0</v>
      </c>
      <c r="AF15">
        <v>0</v>
      </c>
      <c r="AG15">
        <v>0</v>
      </c>
      <c r="AH15">
        <v>539.69000000000005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1.1299999999999999</v>
      </c>
      <c r="AU15" t="s">
        <v>24</v>
      </c>
      <c r="AV15">
        <v>1</v>
      </c>
      <c r="AW15">
        <v>2</v>
      </c>
      <c r="AX15">
        <v>92517517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609.84969999999998</v>
      </c>
      <c r="BN15">
        <v>1.1299999999999999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182.95491000000001</v>
      </c>
      <c r="BU15">
        <v>0.33899999999999997</v>
      </c>
      <c r="BV15">
        <v>0</v>
      </c>
      <c r="BW15">
        <v>1</v>
      </c>
      <c r="CU15">
        <f>ROUND(AT15*Source!I32*AH15*AL15,2)</f>
        <v>1829.55</v>
      </c>
      <c r="CV15">
        <f>ROUND(Y15*Source!I32,7)</f>
        <v>1.0169999999999999</v>
      </c>
      <c r="CW15">
        <v>0</v>
      </c>
      <c r="CX15">
        <f>ROUND(Y15*Source!I32,7)</f>
        <v>1.0169999999999999</v>
      </c>
      <c r="CY15">
        <f>AD15</f>
        <v>539.69000000000005</v>
      </c>
      <c r="CZ15">
        <f>AH15</f>
        <v>539.69000000000005</v>
      </c>
      <c r="DA15">
        <f>AL15</f>
        <v>1</v>
      </c>
      <c r="DB15">
        <f>ROUND((ROUND(AT15*CZ15,2)*ROUND(0.3,7)),2)</f>
        <v>182.96</v>
      </c>
      <c r="DC15">
        <f>ROUND((ROUND(AT15*AG15,2)*ROUND(0.3,7)),2)</f>
        <v>0</v>
      </c>
      <c r="DD15" t="s">
        <v>3</v>
      </c>
      <c r="DE15" t="s">
        <v>3</v>
      </c>
      <c r="DF15">
        <f t="shared" si="3"/>
        <v>0</v>
      </c>
      <c r="DG15">
        <f t="shared" si="0"/>
        <v>0</v>
      </c>
      <c r="DH15">
        <f t="shared" si="1"/>
        <v>0</v>
      </c>
      <c r="DI15">
        <f t="shared" si="2"/>
        <v>548.86</v>
      </c>
      <c r="DJ15">
        <f>DI15</f>
        <v>548.86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>
      <c r="A16">
        <f>ROW(Source!A32)</f>
        <v>32</v>
      </c>
      <c r="B16">
        <v>92418497</v>
      </c>
      <c r="C16">
        <v>92517508</v>
      </c>
      <c r="D16">
        <v>91496549</v>
      </c>
      <c r="E16">
        <v>117</v>
      </c>
      <c r="F16">
        <v>1</v>
      </c>
      <c r="G16">
        <v>1</v>
      </c>
      <c r="H16">
        <v>1</v>
      </c>
      <c r="I16" t="s">
        <v>393</v>
      </c>
      <c r="J16" t="s">
        <v>3</v>
      </c>
      <c r="K16" t="s">
        <v>394</v>
      </c>
      <c r="L16">
        <v>1191</v>
      </c>
      <c r="N16">
        <v>1013</v>
      </c>
      <c r="O16" t="s">
        <v>392</v>
      </c>
      <c r="P16" t="s">
        <v>392</v>
      </c>
      <c r="Q16">
        <v>1</v>
      </c>
      <c r="W16">
        <v>0</v>
      </c>
      <c r="X16">
        <v>-1417349443</v>
      </c>
      <c r="Y16">
        <f>(AT16*ROUND(0.3,7))</f>
        <v>1.4999999999999999E-2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0.05</v>
      </c>
      <c r="AU16" t="s">
        <v>24</v>
      </c>
      <c r="AV16">
        <v>2</v>
      </c>
      <c r="AW16">
        <v>2</v>
      </c>
      <c r="AX16">
        <v>92517518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ROUND(Y16*Source!I32,7)</f>
        <v>4.4999999999999998E-2</v>
      </c>
      <c r="CY16">
        <f>AD16</f>
        <v>0</v>
      </c>
      <c r="CZ16">
        <f>AH16</f>
        <v>0</v>
      </c>
      <c r="DA16">
        <f>AL16</f>
        <v>1</v>
      </c>
      <c r="DB16">
        <f>ROUND((ROUND(AT16*CZ16,2)*ROUND(0.3,7)),2)</f>
        <v>0</v>
      </c>
      <c r="DC16">
        <f>ROUND((ROUND(AT16*AG16,2)*ROUND(0.3,7)),2)</f>
        <v>0</v>
      </c>
      <c r="DD16" t="s">
        <v>3</v>
      </c>
      <c r="DE16" t="s">
        <v>3</v>
      </c>
      <c r="DF16">
        <f t="shared" si="3"/>
        <v>0</v>
      </c>
      <c r="DG16">
        <f t="shared" si="0"/>
        <v>0</v>
      </c>
      <c r="DH16">
        <f t="shared" si="1"/>
        <v>0</v>
      </c>
      <c r="DI16">
        <f t="shared" si="2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>
      <c r="A17">
        <f>ROW(Source!A32)</f>
        <v>32</v>
      </c>
      <c r="B17">
        <v>92418497</v>
      </c>
      <c r="C17">
        <v>92517508</v>
      </c>
      <c r="D17">
        <v>91503038</v>
      </c>
      <c r="E17">
        <v>1</v>
      </c>
      <c r="F17">
        <v>1</v>
      </c>
      <c r="G17">
        <v>1</v>
      </c>
      <c r="H17">
        <v>2</v>
      </c>
      <c r="I17" t="s">
        <v>395</v>
      </c>
      <c r="J17" t="s">
        <v>396</v>
      </c>
      <c r="K17" t="s">
        <v>397</v>
      </c>
      <c r="L17">
        <v>1368</v>
      </c>
      <c r="N17">
        <v>1011</v>
      </c>
      <c r="O17" t="s">
        <v>398</v>
      </c>
      <c r="P17" t="s">
        <v>398</v>
      </c>
      <c r="Q17">
        <v>1</v>
      </c>
      <c r="W17">
        <v>0</v>
      </c>
      <c r="X17">
        <v>639918019</v>
      </c>
      <c r="Y17">
        <f>(AT17*ROUND(0.3,7))</f>
        <v>6.0000000000000001E-3</v>
      </c>
      <c r="AA17">
        <v>0</v>
      </c>
      <c r="AB17">
        <v>1626.29</v>
      </c>
      <c r="AC17">
        <v>724.95</v>
      </c>
      <c r="AD17">
        <v>0</v>
      </c>
      <c r="AE17">
        <v>0</v>
      </c>
      <c r="AF17">
        <v>1626.29</v>
      </c>
      <c r="AG17">
        <v>724.95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0.02</v>
      </c>
      <c r="AU17" t="s">
        <v>24</v>
      </c>
      <c r="AV17">
        <v>1</v>
      </c>
      <c r="AW17">
        <v>2</v>
      </c>
      <c r="AX17">
        <v>92517519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32.525799999999997</v>
      </c>
      <c r="BL17">
        <v>14.499000000000001</v>
      </c>
      <c r="BM17">
        <v>0</v>
      </c>
      <c r="BN17">
        <v>0</v>
      </c>
      <c r="BO17">
        <v>0.02</v>
      </c>
      <c r="BP17">
        <v>1</v>
      </c>
      <c r="BQ17">
        <v>0</v>
      </c>
      <c r="BR17">
        <v>9.7577400000000001</v>
      </c>
      <c r="BS17">
        <v>4.3497000000000003</v>
      </c>
      <c r="BT17">
        <v>0</v>
      </c>
      <c r="BU17">
        <v>0</v>
      </c>
      <c r="BV17">
        <v>6.0000000000000001E-3</v>
      </c>
      <c r="BW17">
        <v>1</v>
      </c>
      <c r="CV17">
        <v>0</v>
      </c>
      <c r="CW17">
        <f>ROUND(Y17*Source!I32*DO17,7)</f>
        <v>1.7999999999999999E-2</v>
      </c>
      <c r="CX17">
        <f>ROUND(Y17*Source!I32,7)</f>
        <v>1.7999999999999999E-2</v>
      </c>
      <c r="CY17">
        <f>AB17</f>
        <v>1626.29</v>
      </c>
      <c r="CZ17">
        <f>AF17</f>
        <v>1626.29</v>
      </c>
      <c r="DA17">
        <f>AJ17</f>
        <v>1</v>
      </c>
      <c r="DB17">
        <f>ROUND((ROUND(AT17*CZ17,2)*ROUND(0.3,7)),2)</f>
        <v>9.76</v>
      </c>
      <c r="DC17">
        <f>ROUND((ROUND(AT17*AG17,2)*ROUND(0.3,7)),2)</f>
        <v>4.3499999999999996</v>
      </c>
      <c r="DD17" t="s">
        <v>3</v>
      </c>
      <c r="DE17" t="s">
        <v>3</v>
      </c>
      <c r="DF17">
        <f t="shared" si="3"/>
        <v>0</v>
      </c>
      <c r="DG17">
        <f t="shared" si="0"/>
        <v>29.27</v>
      </c>
      <c r="DH17">
        <f t="shared" si="1"/>
        <v>13.05</v>
      </c>
      <c r="DI17">
        <f t="shared" si="2"/>
        <v>0</v>
      </c>
      <c r="DJ17">
        <f>DG17+DH17</f>
        <v>42.32</v>
      </c>
      <c r="DK17">
        <v>1</v>
      </c>
      <c r="DL17" t="s">
        <v>399</v>
      </c>
      <c r="DM17">
        <v>6</v>
      </c>
      <c r="DN17" t="s">
        <v>392</v>
      </c>
      <c r="DO17">
        <v>1</v>
      </c>
    </row>
    <row r="18" spans="1:119">
      <c r="A18">
        <f>ROW(Source!A32)</f>
        <v>32</v>
      </c>
      <c r="B18">
        <v>92418497</v>
      </c>
      <c r="C18">
        <v>92517508</v>
      </c>
      <c r="D18">
        <v>91503175</v>
      </c>
      <c r="E18">
        <v>1</v>
      </c>
      <c r="F18">
        <v>1</v>
      </c>
      <c r="G18">
        <v>1</v>
      </c>
      <c r="H18">
        <v>2</v>
      </c>
      <c r="I18" t="s">
        <v>411</v>
      </c>
      <c r="J18" t="s">
        <v>412</v>
      </c>
      <c r="K18" t="s">
        <v>413</v>
      </c>
      <c r="L18">
        <v>1368</v>
      </c>
      <c r="N18">
        <v>1011</v>
      </c>
      <c r="O18" t="s">
        <v>398</v>
      </c>
      <c r="P18" t="s">
        <v>398</v>
      </c>
      <c r="Q18">
        <v>1</v>
      </c>
      <c r="W18">
        <v>0</v>
      </c>
      <c r="X18">
        <v>-357636774</v>
      </c>
      <c r="Y18">
        <f>(AT18*ROUND(0.3,7))</f>
        <v>3.0000000000000001E-3</v>
      </c>
      <c r="AA18">
        <v>0</v>
      </c>
      <c r="AB18">
        <v>82.55</v>
      </c>
      <c r="AC18">
        <v>479.27</v>
      </c>
      <c r="AD18">
        <v>0</v>
      </c>
      <c r="AE18">
        <v>0</v>
      </c>
      <c r="AF18">
        <v>55.78</v>
      </c>
      <c r="AG18">
        <v>479.27</v>
      </c>
      <c r="AH18">
        <v>0</v>
      </c>
      <c r="AI18">
        <v>1</v>
      </c>
      <c r="AJ18">
        <v>1.48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0.01</v>
      </c>
      <c r="AU18" t="s">
        <v>24</v>
      </c>
      <c r="AV18">
        <v>1</v>
      </c>
      <c r="AW18">
        <v>2</v>
      </c>
      <c r="AX18">
        <v>92517520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0.55780000000000007</v>
      </c>
      <c r="BL18">
        <v>4.7927</v>
      </c>
      <c r="BM18">
        <v>0</v>
      </c>
      <c r="BN18">
        <v>0</v>
      </c>
      <c r="BO18">
        <v>0.01</v>
      </c>
      <c r="BP18">
        <v>1</v>
      </c>
      <c r="BQ18">
        <v>0</v>
      </c>
      <c r="BR18">
        <v>0.16734000000000002</v>
      </c>
      <c r="BS18">
        <v>1.43781</v>
      </c>
      <c r="BT18">
        <v>0</v>
      </c>
      <c r="BU18">
        <v>0</v>
      </c>
      <c r="BV18">
        <v>3.0000000000000001E-3</v>
      </c>
      <c r="BW18">
        <v>1</v>
      </c>
      <c r="CV18">
        <v>0</v>
      </c>
      <c r="CW18">
        <f>ROUND(Y18*Source!I32*DO18,7)</f>
        <v>8.9999999999999993E-3</v>
      </c>
      <c r="CX18">
        <f>ROUND(Y18*Source!I32,7)</f>
        <v>8.9999999999999993E-3</v>
      </c>
      <c r="CY18">
        <f>AB18</f>
        <v>82.55</v>
      </c>
      <c r="CZ18">
        <f>AF18</f>
        <v>55.78</v>
      </c>
      <c r="DA18">
        <f>AJ18</f>
        <v>1.48</v>
      </c>
      <c r="DB18">
        <f>ROUND((ROUND(AT18*CZ18,2)*ROUND(0.3,7)),2)</f>
        <v>0.17</v>
      </c>
      <c r="DC18">
        <f>ROUND((ROUND(AT18*AG18,2)*ROUND(0.3,7)),2)</f>
        <v>1.44</v>
      </c>
      <c r="DD18" t="s">
        <v>3</v>
      </c>
      <c r="DE18" t="s">
        <v>3</v>
      </c>
      <c r="DF18">
        <f t="shared" si="3"/>
        <v>0</v>
      </c>
      <c r="DG18">
        <f>ROUND(ROUND(AF18*AJ18,2)*CX18,2)</f>
        <v>0.74</v>
      </c>
      <c r="DH18">
        <f t="shared" si="1"/>
        <v>4.3099999999999996</v>
      </c>
      <c r="DI18">
        <f t="shared" si="2"/>
        <v>0</v>
      </c>
      <c r="DJ18">
        <f>DG18+DH18</f>
        <v>5.05</v>
      </c>
      <c r="DK18">
        <v>0</v>
      </c>
      <c r="DL18" t="s">
        <v>414</v>
      </c>
      <c r="DM18">
        <v>3</v>
      </c>
      <c r="DN18" t="s">
        <v>392</v>
      </c>
      <c r="DO18">
        <v>1</v>
      </c>
    </row>
    <row r="19" spans="1:119">
      <c r="A19">
        <f>ROW(Source!A32)</f>
        <v>32</v>
      </c>
      <c r="B19">
        <v>92418497</v>
      </c>
      <c r="C19">
        <v>92517508</v>
      </c>
      <c r="D19">
        <v>91503932</v>
      </c>
      <c r="E19">
        <v>1</v>
      </c>
      <c r="F19">
        <v>1</v>
      </c>
      <c r="G19">
        <v>1</v>
      </c>
      <c r="H19">
        <v>2</v>
      </c>
      <c r="I19" t="s">
        <v>400</v>
      </c>
      <c r="J19" t="s">
        <v>401</v>
      </c>
      <c r="K19" t="s">
        <v>402</v>
      </c>
      <c r="L19">
        <v>1368</v>
      </c>
      <c r="N19">
        <v>1011</v>
      </c>
      <c r="O19" t="s">
        <v>398</v>
      </c>
      <c r="P19" t="s">
        <v>398</v>
      </c>
      <c r="Q19">
        <v>1</v>
      </c>
      <c r="W19">
        <v>0</v>
      </c>
      <c r="X19">
        <v>-849950259</v>
      </c>
      <c r="Y19">
        <f>(AT19*ROUND(0.3,7))</f>
        <v>6.0000000000000001E-3</v>
      </c>
      <c r="AA19">
        <v>0</v>
      </c>
      <c r="AB19">
        <v>641.70000000000005</v>
      </c>
      <c r="AC19">
        <v>539.69000000000005</v>
      </c>
      <c r="AD19">
        <v>0</v>
      </c>
      <c r="AE19">
        <v>0</v>
      </c>
      <c r="AF19">
        <v>641.70000000000005</v>
      </c>
      <c r="AG19">
        <v>539.69000000000005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0.02</v>
      </c>
      <c r="AU19" t="s">
        <v>24</v>
      </c>
      <c r="AV19">
        <v>1</v>
      </c>
      <c r="AW19">
        <v>2</v>
      </c>
      <c r="AX19">
        <v>92517521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12.834000000000001</v>
      </c>
      <c r="BL19">
        <v>10.793800000000001</v>
      </c>
      <c r="BM19">
        <v>0</v>
      </c>
      <c r="BN19">
        <v>0</v>
      </c>
      <c r="BO19">
        <v>0.02</v>
      </c>
      <c r="BP19">
        <v>1</v>
      </c>
      <c r="BQ19">
        <v>0</v>
      </c>
      <c r="BR19">
        <v>3.8502000000000005</v>
      </c>
      <c r="BS19">
        <v>3.2381400000000005</v>
      </c>
      <c r="BT19">
        <v>0</v>
      </c>
      <c r="BU19">
        <v>0</v>
      </c>
      <c r="BV19">
        <v>6.0000000000000001E-3</v>
      </c>
      <c r="BW19">
        <v>1</v>
      </c>
      <c r="CV19">
        <v>0</v>
      </c>
      <c r="CW19">
        <f>ROUND(Y19*Source!I32*DO19,7)</f>
        <v>1.7999999999999999E-2</v>
      </c>
      <c r="CX19">
        <f>ROUND(Y19*Source!I32,7)</f>
        <v>1.7999999999999999E-2</v>
      </c>
      <c r="CY19">
        <f>AB19</f>
        <v>641.70000000000005</v>
      </c>
      <c r="CZ19">
        <f>AF19</f>
        <v>641.70000000000005</v>
      </c>
      <c r="DA19">
        <f>AJ19</f>
        <v>1</v>
      </c>
      <c r="DB19">
        <f>ROUND((ROUND(AT19*CZ19,2)*ROUND(0.3,7)),2)</f>
        <v>3.85</v>
      </c>
      <c r="DC19">
        <f>ROUND((ROUND(AT19*AG19,2)*ROUND(0.3,7)),2)</f>
        <v>3.24</v>
      </c>
      <c r="DD19" t="s">
        <v>3</v>
      </c>
      <c r="DE19" t="s">
        <v>3</v>
      </c>
      <c r="DF19">
        <f t="shared" si="3"/>
        <v>0</v>
      </c>
      <c r="DG19">
        <f t="shared" ref="DG19:DG25" si="4">ROUND(ROUND(AF19,2)*CX19,2)</f>
        <v>11.55</v>
      </c>
      <c r="DH19">
        <f t="shared" si="1"/>
        <v>9.7100000000000009</v>
      </c>
      <c r="DI19">
        <f t="shared" si="2"/>
        <v>0</v>
      </c>
      <c r="DJ19">
        <f>DG19+DH19</f>
        <v>21.26</v>
      </c>
      <c r="DK19">
        <v>1</v>
      </c>
      <c r="DL19" t="s">
        <v>403</v>
      </c>
      <c r="DM19">
        <v>4</v>
      </c>
      <c r="DN19" t="s">
        <v>392</v>
      </c>
      <c r="DO19">
        <v>1</v>
      </c>
    </row>
    <row r="20" spans="1:119">
      <c r="A20">
        <f>ROW(Source!A32)</f>
        <v>32</v>
      </c>
      <c r="B20">
        <v>92418497</v>
      </c>
      <c r="C20">
        <v>92517508</v>
      </c>
      <c r="D20">
        <v>91572197</v>
      </c>
      <c r="E20">
        <v>1</v>
      </c>
      <c r="F20">
        <v>1</v>
      </c>
      <c r="G20">
        <v>1</v>
      </c>
      <c r="H20">
        <v>3</v>
      </c>
      <c r="I20" t="s">
        <v>415</v>
      </c>
      <c r="J20" t="s">
        <v>416</v>
      </c>
      <c r="K20" t="s">
        <v>417</v>
      </c>
      <c r="L20">
        <v>1346</v>
      </c>
      <c r="N20">
        <v>1009</v>
      </c>
      <c r="O20" t="s">
        <v>407</v>
      </c>
      <c r="P20" t="s">
        <v>407</v>
      </c>
      <c r="Q20">
        <v>1</v>
      </c>
      <c r="W20">
        <v>0</v>
      </c>
      <c r="X20">
        <v>-1131385474</v>
      </c>
      <c r="Y20">
        <f>(AT20*ROUND(0,7))</f>
        <v>0</v>
      </c>
      <c r="AA20">
        <v>188.92</v>
      </c>
      <c r="AB20">
        <v>0</v>
      </c>
      <c r="AC20">
        <v>0</v>
      </c>
      <c r="AD20">
        <v>0</v>
      </c>
      <c r="AE20">
        <v>174.93</v>
      </c>
      <c r="AF20">
        <v>0</v>
      </c>
      <c r="AG20">
        <v>0</v>
      </c>
      <c r="AH20">
        <v>0</v>
      </c>
      <c r="AI20">
        <v>1.08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0.14000000000000001</v>
      </c>
      <c r="AU20" t="s">
        <v>23</v>
      </c>
      <c r="AV20">
        <v>0</v>
      </c>
      <c r="AW20">
        <v>2</v>
      </c>
      <c r="AX20">
        <v>92517522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24.490200000000002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0</v>
      </c>
      <c r="CY20">
        <f>AA20</f>
        <v>188.92</v>
      </c>
      <c r="CZ20">
        <f>AE20</f>
        <v>174.93</v>
      </c>
      <c r="DA20">
        <f>AI20</f>
        <v>1.08</v>
      </c>
      <c r="DB20">
        <f>ROUND((ROUND(AT20*CZ20,2)*ROUND(0,7)),2)</f>
        <v>0</v>
      </c>
      <c r="DC20">
        <f>ROUND((ROUND(AT20*AG20,2)*ROUND(0,7)),2)</f>
        <v>0</v>
      </c>
      <c r="DD20" t="s">
        <v>3</v>
      </c>
      <c r="DE20" t="s">
        <v>3</v>
      </c>
      <c r="DF20">
        <f>ROUND(ROUND(AE20*AI20,2)*CX20,2)</f>
        <v>0</v>
      </c>
      <c r="DG20">
        <f t="shared" si="4"/>
        <v>0</v>
      </c>
      <c r="DH20">
        <f t="shared" si="1"/>
        <v>0</v>
      </c>
      <c r="DI20">
        <f t="shared" si="2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>
      <c r="A21">
        <f>ROW(Source!A32)</f>
        <v>32</v>
      </c>
      <c r="B21">
        <v>92418497</v>
      </c>
      <c r="C21">
        <v>92517508</v>
      </c>
      <c r="D21">
        <v>91579766</v>
      </c>
      <c r="E21">
        <v>1</v>
      </c>
      <c r="F21">
        <v>1</v>
      </c>
      <c r="G21">
        <v>1</v>
      </c>
      <c r="H21">
        <v>3</v>
      </c>
      <c r="I21" t="s">
        <v>418</v>
      </c>
      <c r="J21" t="s">
        <v>419</v>
      </c>
      <c r="K21" t="s">
        <v>420</v>
      </c>
      <c r="L21">
        <v>1348</v>
      </c>
      <c r="N21">
        <v>1009</v>
      </c>
      <c r="O21" t="s">
        <v>191</v>
      </c>
      <c r="P21" t="s">
        <v>191</v>
      </c>
      <c r="Q21">
        <v>1000</v>
      </c>
      <c r="W21">
        <v>0</v>
      </c>
      <c r="X21">
        <v>1120015680</v>
      </c>
      <c r="Y21">
        <f>(AT21*ROUND(0,7))</f>
        <v>0</v>
      </c>
      <c r="AA21">
        <v>41746.199999999997</v>
      </c>
      <c r="AB21">
        <v>0</v>
      </c>
      <c r="AC21">
        <v>0</v>
      </c>
      <c r="AD21">
        <v>0</v>
      </c>
      <c r="AE21">
        <v>41746.199999999997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2.0999999999999999E-3</v>
      </c>
      <c r="AU21" t="s">
        <v>23</v>
      </c>
      <c r="AV21">
        <v>0</v>
      </c>
      <c r="AW21">
        <v>2</v>
      </c>
      <c r="AX21">
        <v>92517523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87.667019999999994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ROUND(Y21*Source!I32,7)</f>
        <v>0</v>
      </c>
      <c r="CY21">
        <f>AA21</f>
        <v>41746.199999999997</v>
      </c>
      <c r="CZ21">
        <f>AE21</f>
        <v>41746.199999999997</v>
      </c>
      <c r="DA21">
        <f>AI21</f>
        <v>1</v>
      </c>
      <c r="DB21">
        <f>ROUND((ROUND(AT21*CZ21,2)*ROUND(0,7)),2)</f>
        <v>0</v>
      </c>
      <c r="DC21">
        <f>ROUND((ROUND(AT21*AG21,2)*ROUND(0,7)),2)</f>
        <v>0</v>
      </c>
      <c r="DD21" t="s">
        <v>3</v>
      </c>
      <c r="DE21" t="s">
        <v>3</v>
      </c>
      <c r="DF21">
        <f t="shared" ref="DF21:DF27" si="5">ROUND(ROUND(AE21,2)*CX21,2)</f>
        <v>0</v>
      </c>
      <c r="DG21">
        <f t="shared" si="4"/>
        <v>0</v>
      </c>
      <c r="DH21">
        <f t="shared" si="1"/>
        <v>0</v>
      </c>
      <c r="DI21">
        <f t="shared" si="2"/>
        <v>0</v>
      </c>
      <c r="DJ21">
        <f>DF21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ROW(Source!A32)</f>
        <v>32</v>
      </c>
      <c r="B22">
        <v>92418497</v>
      </c>
      <c r="C22">
        <v>92517508</v>
      </c>
      <c r="D22">
        <v>91502383</v>
      </c>
      <c r="E22">
        <v>117</v>
      </c>
      <c r="F22">
        <v>1</v>
      </c>
      <c r="G22">
        <v>1</v>
      </c>
      <c r="H22">
        <v>3</v>
      </c>
      <c r="I22" t="s">
        <v>32</v>
      </c>
      <c r="J22" t="s">
        <v>3</v>
      </c>
      <c r="K22" t="s">
        <v>33</v>
      </c>
      <c r="L22">
        <v>3277935</v>
      </c>
      <c r="N22">
        <v>1013</v>
      </c>
      <c r="O22" t="s">
        <v>34</v>
      </c>
      <c r="P22" t="s">
        <v>34</v>
      </c>
      <c r="Q22">
        <v>1</v>
      </c>
      <c r="W22">
        <v>0</v>
      </c>
      <c r="X22">
        <v>274903907</v>
      </c>
      <c r="Y22">
        <f>AT22</f>
        <v>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2</v>
      </c>
      <c r="AU22" t="s">
        <v>3</v>
      </c>
      <c r="AV22">
        <v>0</v>
      </c>
      <c r="AW22">
        <v>2</v>
      </c>
      <c r="AX22">
        <v>92517524</v>
      </c>
      <c r="AY22">
        <v>1</v>
      </c>
      <c r="AZ22">
        <v>2048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ROUND(Y22*Source!I32,7)</f>
        <v>6</v>
      </c>
      <c r="CY22">
        <f>AA22</f>
        <v>0</v>
      </c>
      <c r="CZ22">
        <f>AE22</f>
        <v>0</v>
      </c>
      <c r="DA22">
        <f>AI22</f>
        <v>1</v>
      </c>
      <c r="DB22">
        <f>ROUND(ROUND(AT22*CZ22,2),2)</f>
        <v>0</v>
      </c>
      <c r="DC22">
        <f>ROUND(ROUND(AT22*AG22,2),2)</f>
        <v>0</v>
      </c>
      <c r="DD22" t="s">
        <v>3</v>
      </c>
      <c r="DE22" t="s">
        <v>3</v>
      </c>
      <c r="DF22">
        <f t="shared" si="5"/>
        <v>0</v>
      </c>
      <c r="DG22">
        <f t="shared" si="4"/>
        <v>0</v>
      </c>
      <c r="DH22">
        <f t="shared" si="1"/>
        <v>0</v>
      </c>
      <c r="DI22">
        <f t="shared" si="2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>
      <c r="A23">
        <f>ROW(Source!A33)</f>
        <v>33</v>
      </c>
      <c r="B23">
        <v>92418442</v>
      </c>
      <c r="C23">
        <v>92517508</v>
      </c>
      <c r="D23">
        <v>91496379</v>
      </c>
      <c r="E23">
        <v>117</v>
      </c>
      <c r="F23">
        <v>1</v>
      </c>
      <c r="G23">
        <v>1</v>
      </c>
      <c r="H23">
        <v>1</v>
      </c>
      <c r="I23" t="s">
        <v>390</v>
      </c>
      <c r="J23" t="s">
        <v>3</v>
      </c>
      <c r="K23" t="s">
        <v>391</v>
      </c>
      <c r="L23">
        <v>1191</v>
      </c>
      <c r="N23">
        <v>1013</v>
      </c>
      <c r="O23" t="s">
        <v>392</v>
      </c>
      <c r="P23" t="s">
        <v>392</v>
      </c>
      <c r="Q23">
        <v>1</v>
      </c>
      <c r="W23">
        <v>0</v>
      </c>
      <c r="X23">
        <v>888410196</v>
      </c>
      <c r="Y23">
        <f>(AT23*ROUND(0.3,7))</f>
        <v>0.33899999999999997</v>
      </c>
      <c r="AA23">
        <v>0</v>
      </c>
      <c r="AB23">
        <v>0</v>
      </c>
      <c r="AC23">
        <v>0</v>
      </c>
      <c r="AD23">
        <v>539.69000000000005</v>
      </c>
      <c r="AE23">
        <v>0</v>
      </c>
      <c r="AF23">
        <v>0</v>
      </c>
      <c r="AG23">
        <v>0</v>
      </c>
      <c r="AH23">
        <v>539.69000000000005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1.1299999999999999</v>
      </c>
      <c r="AU23" t="s">
        <v>24</v>
      </c>
      <c r="AV23">
        <v>1</v>
      </c>
      <c r="AW23">
        <v>2</v>
      </c>
      <c r="AX23">
        <v>92517517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609.84969999999998</v>
      </c>
      <c r="BN23">
        <v>1.1299999999999999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182.95491000000001</v>
      </c>
      <c r="BU23">
        <v>0.33899999999999997</v>
      </c>
      <c r="BV23">
        <v>0</v>
      </c>
      <c r="BW23">
        <v>1</v>
      </c>
      <c r="CU23">
        <f>ROUND(AT23*Source!I33*AH23*AL23,2)</f>
        <v>1829.55</v>
      </c>
      <c r="CV23">
        <f>ROUND(Y23*Source!I33,7)</f>
        <v>1.0169999999999999</v>
      </c>
      <c r="CW23">
        <v>0</v>
      </c>
      <c r="CX23">
        <f>ROUND(Y23*Source!I33,7)</f>
        <v>1.0169999999999999</v>
      </c>
      <c r="CY23">
        <f>AD23</f>
        <v>539.69000000000005</v>
      </c>
      <c r="CZ23">
        <f>AH23</f>
        <v>539.69000000000005</v>
      </c>
      <c r="DA23">
        <f>AL23</f>
        <v>1</v>
      </c>
      <c r="DB23">
        <f>ROUND((ROUND(AT23*CZ23,2)*ROUND(0.3,7)),2)</f>
        <v>182.96</v>
      </c>
      <c r="DC23">
        <f>ROUND((ROUND(AT23*AG23,2)*ROUND(0.3,7)),2)</f>
        <v>0</v>
      </c>
      <c r="DD23" t="s">
        <v>3</v>
      </c>
      <c r="DE23" t="s">
        <v>3</v>
      </c>
      <c r="DF23">
        <f t="shared" si="5"/>
        <v>0</v>
      </c>
      <c r="DG23">
        <f t="shared" si="4"/>
        <v>0</v>
      </c>
      <c r="DH23">
        <f t="shared" si="1"/>
        <v>0</v>
      </c>
      <c r="DI23">
        <f t="shared" si="2"/>
        <v>548.86</v>
      </c>
      <c r="DJ23">
        <f>DI23</f>
        <v>548.86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>
      <c r="A24">
        <f>ROW(Source!A33)</f>
        <v>33</v>
      </c>
      <c r="B24">
        <v>92418442</v>
      </c>
      <c r="C24">
        <v>92517508</v>
      </c>
      <c r="D24">
        <v>91496549</v>
      </c>
      <c r="E24">
        <v>117</v>
      </c>
      <c r="F24">
        <v>1</v>
      </c>
      <c r="G24">
        <v>1</v>
      </c>
      <c r="H24">
        <v>1</v>
      </c>
      <c r="I24" t="s">
        <v>393</v>
      </c>
      <c r="J24" t="s">
        <v>3</v>
      </c>
      <c r="K24" t="s">
        <v>394</v>
      </c>
      <c r="L24">
        <v>1191</v>
      </c>
      <c r="N24">
        <v>1013</v>
      </c>
      <c r="O24" t="s">
        <v>392</v>
      </c>
      <c r="P24" t="s">
        <v>392</v>
      </c>
      <c r="Q24">
        <v>1</v>
      </c>
      <c r="W24">
        <v>0</v>
      </c>
      <c r="X24">
        <v>-1417349443</v>
      </c>
      <c r="Y24">
        <f>(AT24*ROUND(0.3,7))</f>
        <v>1.4999999999999999E-2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0.05</v>
      </c>
      <c r="AU24" t="s">
        <v>24</v>
      </c>
      <c r="AV24">
        <v>2</v>
      </c>
      <c r="AW24">
        <v>2</v>
      </c>
      <c r="AX24">
        <v>92517518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ROUND(Y24*Source!I33,7)</f>
        <v>4.4999999999999998E-2</v>
      </c>
      <c r="CY24">
        <f>AD24</f>
        <v>0</v>
      </c>
      <c r="CZ24">
        <f>AH24</f>
        <v>0</v>
      </c>
      <c r="DA24">
        <f>AL24</f>
        <v>1</v>
      </c>
      <c r="DB24">
        <f>ROUND((ROUND(AT24*CZ24,2)*ROUND(0.3,7)),2)</f>
        <v>0</v>
      </c>
      <c r="DC24">
        <f>ROUND((ROUND(AT24*AG24,2)*ROUND(0.3,7)),2)</f>
        <v>0</v>
      </c>
      <c r="DD24" t="s">
        <v>3</v>
      </c>
      <c r="DE24" t="s">
        <v>3</v>
      </c>
      <c r="DF24">
        <f t="shared" si="5"/>
        <v>0</v>
      </c>
      <c r="DG24">
        <f t="shared" si="4"/>
        <v>0</v>
      </c>
      <c r="DH24">
        <f t="shared" si="1"/>
        <v>0</v>
      </c>
      <c r="DI24">
        <f t="shared" si="2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ROW(Source!A33)</f>
        <v>33</v>
      </c>
      <c r="B25">
        <v>92418442</v>
      </c>
      <c r="C25">
        <v>92517508</v>
      </c>
      <c r="D25">
        <v>91503038</v>
      </c>
      <c r="E25">
        <v>1</v>
      </c>
      <c r="F25">
        <v>1</v>
      </c>
      <c r="G25">
        <v>1</v>
      </c>
      <c r="H25">
        <v>2</v>
      </c>
      <c r="I25" t="s">
        <v>395</v>
      </c>
      <c r="J25" t="s">
        <v>396</v>
      </c>
      <c r="K25" t="s">
        <v>397</v>
      </c>
      <c r="L25">
        <v>1368</v>
      </c>
      <c r="N25">
        <v>1011</v>
      </c>
      <c r="O25" t="s">
        <v>398</v>
      </c>
      <c r="P25" t="s">
        <v>398</v>
      </c>
      <c r="Q25">
        <v>1</v>
      </c>
      <c r="W25">
        <v>0</v>
      </c>
      <c r="X25">
        <v>639918019</v>
      </c>
      <c r="Y25">
        <f>(AT25*ROUND(0.3,7))</f>
        <v>6.0000000000000001E-3</v>
      </c>
      <c r="AA25">
        <v>0</v>
      </c>
      <c r="AB25">
        <v>1626.29</v>
      </c>
      <c r="AC25">
        <v>724.95</v>
      </c>
      <c r="AD25">
        <v>0</v>
      </c>
      <c r="AE25">
        <v>0</v>
      </c>
      <c r="AF25">
        <v>1626.29</v>
      </c>
      <c r="AG25">
        <v>724.95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0.02</v>
      </c>
      <c r="AU25" t="s">
        <v>24</v>
      </c>
      <c r="AV25">
        <v>1</v>
      </c>
      <c r="AW25">
        <v>2</v>
      </c>
      <c r="AX25">
        <v>92517519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32.525799999999997</v>
      </c>
      <c r="BL25">
        <v>14.499000000000001</v>
      </c>
      <c r="BM25">
        <v>0</v>
      </c>
      <c r="BN25">
        <v>0</v>
      </c>
      <c r="BO25">
        <v>0.02</v>
      </c>
      <c r="BP25">
        <v>1</v>
      </c>
      <c r="BQ25">
        <v>0</v>
      </c>
      <c r="BR25">
        <v>9.7577400000000001</v>
      </c>
      <c r="BS25">
        <v>4.3497000000000003</v>
      </c>
      <c r="BT25">
        <v>0</v>
      </c>
      <c r="BU25">
        <v>0</v>
      </c>
      <c r="BV25">
        <v>6.0000000000000001E-3</v>
      </c>
      <c r="BW25">
        <v>1</v>
      </c>
      <c r="CV25">
        <v>0</v>
      </c>
      <c r="CW25">
        <f>ROUND(Y25*Source!I33*DO25,7)</f>
        <v>1.7999999999999999E-2</v>
      </c>
      <c r="CX25">
        <f>ROUND(Y25*Source!I33,7)</f>
        <v>1.7999999999999999E-2</v>
      </c>
      <c r="CY25">
        <f>AB25</f>
        <v>1626.29</v>
      </c>
      <c r="CZ25">
        <f>AF25</f>
        <v>1626.29</v>
      </c>
      <c r="DA25">
        <f>AJ25</f>
        <v>1</v>
      </c>
      <c r="DB25">
        <f>ROUND((ROUND(AT25*CZ25,2)*ROUND(0.3,7)),2)</f>
        <v>9.76</v>
      </c>
      <c r="DC25">
        <f>ROUND((ROUND(AT25*AG25,2)*ROUND(0.3,7)),2)</f>
        <v>4.3499999999999996</v>
      </c>
      <c r="DD25" t="s">
        <v>3</v>
      </c>
      <c r="DE25" t="s">
        <v>3</v>
      </c>
      <c r="DF25">
        <f t="shared" si="5"/>
        <v>0</v>
      </c>
      <c r="DG25">
        <f t="shared" si="4"/>
        <v>29.27</v>
      </c>
      <c r="DH25">
        <f t="shared" si="1"/>
        <v>13.05</v>
      </c>
      <c r="DI25">
        <f t="shared" si="2"/>
        <v>0</v>
      </c>
      <c r="DJ25">
        <f>DG25+DH25</f>
        <v>42.32</v>
      </c>
      <c r="DK25">
        <v>1</v>
      </c>
      <c r="DL25" t="s">
        <v>399</v>
      </c>
      <c r="DM25">
        <v>6</v>
      </c>
      <c r="DN25" t="s">
        <v>392</v>
      </c>
      <c r="DO25">
        <v>1</v>
      </c>
    </row>
    <row r="26" spans="1:119">
      <c r="A26">
        <f>ROW(Source!A33)</f>
        <v>33</v>
      </c>
      <c r="B26">
        <v>92418442</v>
      </c>
      <c r="C26">
        <v>92517508</v>
      </c>
      <c r="D26">
        <v>91503175</v>
      </c>
      <c r="E26">
        <v>1</v>
      </c>
      <c r="F26">
        <v>1</v>
      </c>
      <c r="G26">
        <v>1</v>
      </c>
      <c r="H26">
        <v>2</v>
      </c>
      <c r="I26" t="s">
        <v>411</v>
      </c>
      <c r="J26" t="s">
        <v>412</v>
      </c>
      <c r="K26" t="s">
        <v>413</v>
      </c>
      <c r="L26">
        <v>1368</v>
      </c>
      <c r="N26">
        <v>1011</v>
      </c>
      <c r="O26" t="s">
        <v>398</v>
      </c>
      <c r="P26" t="s">
        <v>398</v>
      </c>
      <c r="Q26">
        <v>1</v>
      </c>
      <c r="W26">
        <v>0</v>
      </c>
      <c r="X26">
        <v>-357636774</v>
      </c>
      <c r="Y26">
        <f>(AT26*ROUND(0.3,7))</f>
        <v>3.0000000000000001E-3</v>
      </c>
      <c r="AA26">
        <v>0</v>
      </c>
      <c r="AB26">
        <v>82.55</v>
      </c>
      <c r="AC26">
        <v>479.27</v>
      </c>
      <c r="AD26">
        <v>0</v>
      </c>
      <c r="AE26">
        <v>0</v>
      </c>
      <c r="AF26">
        <v>55.78</v>
      </c>
      <c r="AG26">
        <v>479.27</v>
      </c>
      <c r="AH26">
        <v>0</v>
      </c>
      <c r="AI26">
        <v>1</v>
      </c>
      <c r="AJ26">
        <v>1.48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0.01</v>
      </c>
      <c r="AU26" t="s">
        <v>24</v>
      </c>
      <c r="AV26">
        <v>1</v>
      </c>
      <c r="AW26">
        <v>2</v>
      </c>
      <c r="AX26">
        <v>92517520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0.55780000000000007</v>
      </c>
      <c r="BL26">
        <v>4.7927</v>
      </c>
      <c r="BM26">
        <v>0</v>
      </c>
      <c r="BN26">
        <v>0</v>
      </c>
      <c r="BO26">
        <v>0.01</v>
      </c>
      <c r="BP26">
        <v>1</v>
      </c>
      <c r="BQ26">
        <v>0</v>
      </c>
      <c r="BR26">
        <v>0.16734000000000002</v>
      </c>
      <c r="BS26">
        <v>1.43781</v>
      </c>
      <c r="BT26">
        <v>0</v>
      </c>
      <c r="BU26">
        <v>0</v>
      </c>
      <c r="BV26">
        <v>3.0000000000000001E-3</v>
      </c>
      <c r="BW26">
        <v>1</v>
      </c>
      <c r="CV26">
        <v>0</v>
      </c>
      <c r="CW26">
        <f>ROUND(Y26*Source!I33*DO26,7)</f>
        <v>8.9999999999999993E-3</v>
      </c>
      <c r="CX26">
        <f>ROUND(Y26*Source!I33,7)</f>
        <v>8.9999999999999993E-3</v>
      </c>
      <c r="CY26">
        <f>AB26</f>
        <v>82.55</v>
      </c>
      <c r="CZ26">
        <f>AF26</f>
        <v>55.78</v>
      </c>
      <c r="DA26">
        <f>AJ26</f>
        <v>1.48</v>
      </c>
      <c r="DB26">
        <f>ROUND((ROUND(AT26*CZ26,2)*ROUND(0.3,7)),2)</f>
        <v>0.17</v>
      </c>
      <c r="DC26">
        <f>ROUND((ROUND(AT26*AG26,2)*ROUND(0.3,7)),2)</f>
        <v>1.44</v>
      </c>
      <c r="DD26" t="s">
        <v>3</v>
      </c>
      <c r="DE26" t="s">
        <v>3</v>
      </c>
      <c r="DF26">
        <f t="shared" si="5"/>
        <v>0</v>
      </c>
      <c r="DG26">
        <f>ROUND(ROUND(AF26*AJ26,2)*CX26,2)</f>
        <v>0.74</v>
      </c>
      <c r="DH26">
        <f t="shared" si="1"/>
        <v>4.3099999999999996</v>
      </c>
      <c r="DI26">
        <f t="shared" si="2"/>
        <v>0</v>
      </c>
      <c r="DJ26">
        <f>DG26+DH26</f>
        <v>5.05</v>
      </c>
      <c r="DK26">
        <v>0</v>
      </c>
      <c r="DL26" t="s">
        <v>414</v>
      </c>
      <c r="DM26">
        <v>3</v>
      </c>
      <c r="DN26" t="s">
        <v>392</v>
      </c>
      <c r="DO26">
        <v>1</v>
      </c>
    </row>
    <row r="27" spans="1:119">
      <c r="A27">
        <f>ROW(Source!A33)</f>
        <v>33</v>
      </c>
      <c r="B27">
        <v>92418442</v>
      </c>
      <c r="C27">
        <v>92517508</v>
      </c>
      <c r="D27">
        <v>91503932</v>
      </c>
      <c r="E27">
        <v>1</v>
      </c>
      <c r="F27">
        <v>1</v>
      </c>
      <c r="G27">
        <v>1</v>
      </c>
      <c r="H27">
        <v>2</v>
      </c>
      <c r="I27" t="s">
        <v>400</v>
      </c>
      <c r="J27" t="s">
        <v>401</v>
      </c>
      <c r="K27" t="s">
        <v>402</v>
      </c>
      <c r="L27">
        <v>1368</v>
      </c>
      <c r="N27">
        <v>1011</v>
      </c>
      <c r="O27" t="s">
        <v>398</v>
      </c>
      <c r="P27" t="s">
        <v>398</v>
      </c>
      <c r="Q27">
        <v>1</v>
      </c>
      <c r="W27">
        <v>0</v>
      </c>
      <c r="X27">
        <v>-849950259</v>
      </c>
      <c r="Y27">
        <f>(AT27*ROUND(0.3,7))</f>
        <v>6.0000000000000001E-3</v>
      </c>
      <c r="AA27">
        <v>0</v>
      </c>
      <c r="AB27">
        <v>641.70000000000005</v>
      </c>
      <c r="AC27">
        <v>539.69000000000005</v>
      </c>
      <c r="AD27">
        <v>0</v>
      </c>
      <c r="AE27">
        <v>0</v>
      </c>
      <c r="AF27">
        <v>641.70000000000005</v>
      </c>
      <c r="AG27">
        <v>539.69000000000005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0.02</v>
      </c>
      <c r="AU27" t="s">
        <v>24</v>
      </c>
      <c r="AV27">
        <v>1</v>
      </c>
      <c r="AW27">
        <v>2</v>
      </c>
      <c r="AX27">
        <v>92517521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12.834000000000001</v>
      </c>
      <c r="BL27">
        <v>10.793800000000001</v>
      </c>
      <c r="BM27">
        <v>0</v>
      </c>
      <c r="BN27">
        <v>0</v>
      </c>
      <c r="BO27">
        <v>0.02</v>
      </c>
      <c r="BP27">
        <v>1</v>
      </c>
      <c r="BQ27">
        <v>0</v>
      </c>
      <c r="BR27">
        <v>3.8502000000000005</v>
      </c>
      <c r="BS27">
        <v>3.2381400000000005</v>
      </c>
      <c r="BT27">
        <v>0</v>
      </c>
      <c r="BU27">
        <v>0</v>
      </c>
      <c r="BV27">
        <v>6.0000000000000001E-3</v>
      </c>
      <c r="BW27">
        <v>1</v>
      </c>
      <c r="CV27">
        <v>0</v>
      </c>
      <c r="CW27">
        <f>ROUND(Y27*Source!I33*DO27,7)</f>
        <v>1.7999999999999999E-2</v>
      </c>
      <c r="CX27">
        <f>ROUND(Y27*Source!I33,7)</f>
        <v>1.7999999999999999E-2</v>
      </c>
      <c r="CY27">
        <f>AB27</f>
        <v>641.70000000000005</v>
      </c>
      <c r="CZ27">
        <f>AF27</f>
        <v>641.70000000000005</v>
      </c>
      <c r="DA27">
        <f>AJ27</f>
        <v>1</v>
      </c>
      <c r="DB27">
        <f>ROUND((ROUND(AT27*CZ27,2)*ROUND(0.3,7)),2)</f>
        <v>3.85</v>
      </c>
      <c r="DC27">
        <f>ROUND((ROUND(AT27*AG27,2)*ROUND(0.3,7)),2)</f>
        <v>3.24</v>
      </c>
      <c r="DD27" t="s">
        <v>3</v>
      </c>
      <c r="DE27" t="s">
        <v>3</v>
      </c>
      <c r="DF27">
        <f t="shared" si="5"/>
        <v>0</v>
      </c>
      <c r="DG27">
        <f t="shared" ref="DG27:DG58" si="6">ROUND(ROUND(AF27,2)*CX27,2)</f>
        <v>11.55</v>
      </c>
      <c r="DH27">
        <f t="shared" si="1"/>
        <v>9.7100000000000009</v>
      </c>
      <c r="DI27">
        <f t="shared" si="2"/>
        <v>0</v>
      </c>
      <c r="DJ27">
        <f>DG27+DH27</f>
        <v>21.26</v>
      </c>
      <c r="DK27">
        <v>1</v>
      </c>
      <c r="DL27" t="s">
        <v>403</v>
      </c>
      <c r="DM27">
        <v>4</v>
      </c>
      <c r="DN27" t="s">
        <v>392</v>
      </c>
      <c r="DO27">
        <v>1</v>
      </c>
    </row>
    <row r="28" spans="1:119">
      <c r="A28">
        <f>ROW(Source!A33)</f>
        <v>33</v>
      </c>
      <c r="B28">
        <v>92418442</v>
      </c>
      <c r="C28">
        <v>92517508</v>
      </c>
      <c r="D28">
        <v>91572197</v>
      </c>
      <c r="E28">
        <v>1</v>
      </c>
      <c r="F28">
        <v>1</v>
      </c>
      <c r="G28">
        <v>1</v>
      </c>
      <c r="H28">
        <v>3</v>
      </c>
      <c r="I28" t="s">
        <v>415</v>
      </c>
      <c r="J28" t="s">
        <v>416</v>
      </c>
      <c r="K28" t="s">
        <v>417</v>
      </c>
      <c r="L28">
        <v>1346</v>
      </c>
      <c r="N28">
        <v>1009</v>
      </c>
      <c r="O28" t="s">
        <v>407</v>
      </c>
      <c r="P28" t="s">
        <v>407</v>
      </c>
      <c r="Q28">
        <v>1</v>
      </c>
      <c r="W28">
        <v>0</v>
      </c>
      <c r="X28">
        <v>-1131385474</v>
      </c>
      <c r="Y28">
        <f>(AT28*ROUND(0,7))</f>
        <v>0</v>
      </c>
      <c r="AA28">
        <v>188.92</v>
      </c>
      <c r="AB28">
        <v>0</v>
      </c>
      <c r="AC28">
        <v>0</v>
      </c>
      <c r="AD28">
        <v>0</v>
      </c>
      <c r="AE28">
        <v>174.93</v>
      </c>
      <c r="AF28">
        <v>0</v>
      </c>
      <c r="AG28">
        <v>0</v>
      </c>
      <c r="AH28">
        <v>0</v>
      </c>
      <c r="AI28">
        <v>1.08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0.14000000000000001</v>
      </c>
      <c r="AU28" t="s">
        <v>23</v>
      </c>
      <c r="AV28">
        <v>0</v>
      </c>
      <c r="AW28">
        <v>2</v>
      </c>
      <c r="AX28">
        <v>92517522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24.490200000000002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ROUND(Y28*Source!I33,7)</f>
        <v>0</v>
      </c>
      <c r="CY28">
        <f>AA28</f>
        <v>188.92</v>
      </c>
      <c r="CZ28">
        <f>AE28</f>
        <v>174.93</v>
      </c>
      <c r="DA28">
        <f>AI28</f>
        <v>1.08</v>
      </c>
      <c r="DB28">
        <f>ROUND((ROUND(AT28*CZ28,2)*ROUND(0,7)),2)</f>
        <v>0</v>
      </c>
      <c r="DC28">
        <f>ROUND((ROUND(AT28*AG28,2)*ROUND(0,7)),2)</f>
        <v>0</v>
      </c>
      <c r="DD28" t="s">
        <v>3</v>
      </c>
      <c r="DE28" t="s">
        <v>3</v>
      </c>
      <c r="DF28">
        <f>ROUND(ROUND(AE28*AI28,2)*CX28,2)</f>
        <v>0</v>
      </c>
      <c r="DG28">
        <f t="shared" si="6"/>
        <v>0</v>
      </c>
      <c r="DH28">
        <f t="shared" si="1"/>
        <v>0</v>
      </c>
      <c r="DI28">
        <f t="shared" si="2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>
      <c r="A29">
        <f>ROW(Source!A33)</f>
        <v>33</v>
      </c>
      <c r="B29">
        <v>92418442</v>
      </c>
      <c r="C29">
        <v>92517508</v>
      </c>
      <c r="D29">
        <v>91579766</v>
      </c>
      <c r="E29">
        <v>1</v>
      </c>
      <c r="F29">
        <v>1</v>
      </c>
      <c r="G29">
        <v>1</v>
      </c>
      <c r="H29">
        <v>3</v>
      </c>
      <c r="I29" t="s">
        <v>418</v>
      </c>
      <c r="J29" t="s">
        <v>419</v>
      </c>
      <c r="K29" t="s">
        <v>420</v>
      </c>
      <c r="L29">
        <v>1348</v>
      </c>
      <c r="N29">
        <v>1009</v>
      </c>
      <c r="O29" t="s">
        <v>191</v>
      </c>
      <c r="P29" t="s">
        <v>191</v>
      </c>
      <c r="Q29">
        <v>1000</v>
      </c>
      <c r="W29">
        <v>0</v>
      </c>
      <c r="X29">
        <v>1120015680</v>
      </c>
      <c r="Y29">
        <f>(AT29*ROUND(0,7))</f>
        <v>0</v>
      </c>
      <c r="AA29">
        <v>41746.199999999997</v>
      </c>
      <c r="AB29">
        <v>0</v>
      </c>
      <c r="AC29">
        <v>0</v>
      </c>
      <c r="AD29">
        <v>0</v>
      </c>
      <c r="AE29">
        <v>41746.199999999997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2.0999999999999999E-3</v>
      </c>
      <c r="AU29" t="s">
        <v>23</v>
      </c>
      <c r="AV29">
        <v>0</v>
      </c>
      <c r="AW29">
        <v>2</v>
      </c>
      <c r="AX29">
        <v>92517523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87.667019999999994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ROUND(Y29*Source!I33,7)</f>
        <v>0</v>
      </c>
      <c r="CY29">
        <f>AA29</f>
        <v>41746.199999999997</v>
      </c>
      <c r="CZ29">
        <f>AE29</f>
        <v>41746.199999999997</v>
      </c>
      <c r="DA29">
        <f>AI29</f>
        <v>1</v>
      </c>
      <c r="DB29">
        <f>ROUND((ROUND(AT29*CZ29,2)*ROUND(0,7)),2)</f>
        <v>0</v>
      </c>
      <c r="DC29">
        <f>ROUND((ROUND(AT29*AG29,2)*ROUND(0,7)),2)</f>
        <v>0</v>
      </c>
      <c r="DD29" t="s">
        <v>3</v>
      </c>
      <c r="DE29" t="s">
        <v>3</v>
      </c>
      <c r="DF29">
        <f t="shared" ref="DF29:DF36" si="7">ROUND(ROUND(AE29,2)*CX29,2)</f>
        <v>0</v>
      </c>
      <c r="DG29">
        <f t="shared" si="6"/>
        <v>0</v>
      </c>
      <c r="DH29">
        <f t="shared" si="1"/>
        <v>0</v>
      </c>
      <c r="DI29">
        <f t="shared" si="2"/>
        <v>0</v>
      </c>
      <c r="DJ29">
        <f>DF29</f>
        <v>0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>
      <c r="A30">
        <f>ROW(Source!A33)</f>
        <v>33</v>
      </c>
      <c r="B30">
        <v>92418442</v>
      </c>
      <c r="C30">
        <v>92517508</v>
      </c>
      <c r="D30">
        <v>91502383</v>
      </c>
      <c r="E30">
        <v>117</v>
      </c>
      <c r="F30">
        <v>1</v>
      </c>
      <c r="G30">
        <v>1</v>
      </c>
      <c r="H30">
        <v>3</v>
      </c>
      <c r="I30" t="s">
        <v>32</v>
      </c>
      <c r="J30" t="s">
        <v>3</v>
      </c>
      <c r="K30" t="s">
        <v>33</v>
      </c>
      <c r="L30">
        <v>3277935</v>
      </c>
      <c r="N30">
        <v>1013</v>
      </c>
      <c r="O30" t="s">
        <v>34</v>
      </c>
      <c r="P30" t="s">
        <v>34</v>
      </c>
      <c r="Q30">
        <v>1</v>
      </c>
      <c r="W30">
        <v>0</v>
      </c>
      <c r="X30">
        <v>274903907</v>
      </c>
      <c r="Y30">
        <f>AT30</f>
        <v>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2</v>
      </c>
      <c r="AU30" t="s">
        <v>3</v>
      </c>
      <c r="AV30">
        <v>0</v>
      </c>
      <c r="AW30">
        <v>2</v>
      </c>
      <c r="AX30">
        <v>92517524</v>
      </c>
      <c r="AY30">
        <v>1</v>
      </c>
      <c r="AZ30">
        <v>2048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ROUND(Y30*Source!I33,7)</f>
        <v>6</v>
      </c>
      <c r="CY30">
        <f>AA30</f>
        <v>0</v>
      </c>
      <c r="CZ30">
        <f>AE30</f>
        <v>0</v>
      </c>
      <c r="DA30">
        <f>AI30</f>
        <v>1</v>
      </c>
      <c r="DB30">
        <f>ROUND(ROUND(AT30*CZ30,2),2)</f>
        <v>0</v>
      </c>
      <c r="DC30">
        <f>ROUND(ROUND(AT30*AG30,2),2)</f>
        <v>0</v>
      </c>
      <c r="DD30" t="s">
        <v>3</v>
      </c>
      <c r="DE30" t="s">
        <v>3</v>
      </c>
      <c r="DF30">
        <f t="shared" si="7"/>
        <v>0</v>
      </c>
      <c r="DG30">
        <f t="shared" si="6"/>
        <v>0</v>
      </c>
      <c r="DH30">
        <f t="shared" si="1"/>
        <v>0</v>
      </c>
      <c r="DI30">
        <f t="shared" si="2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>
      <c r="A31">
        <f>ROW(Source!A36)</f>
        <v>36</v>
      </c>
      <c r="B31">
        <v>92418497</v>
      </c>
      <c r="C31">
        <v>92517526</v>
      </c>
      <c r="D31">
        <v>91496401</v>
      </c>
      <c r="E31">
        <v>117</v>
      </c>
      <c r="F31">
        <v>1</v>
      </c>
      <c r="G31">
        <v>1</v>
      </c>
      <c r="H31">
        <v>1</v>
      </c>
      <c r="I31" t="s">
        <v>421</v>
      </c>
      <c r="J31" t="s">
        <v>3</v>
      </c>
      <c r="K31" t="s">
        <v>422</v>
      </c>
      <c r="L31">
        <v>1191</v>
      </c>
      <c r="N31">
        <v>1013</v>
      </c>
      <c r="O31" t="s">
        <v>392</v>
      </c>
      <c r="P31" t="s">
        <v>392</v>
      </c>
      <c r="Q31">
        <v>1</v>
      </c>
      <c r="W31">
        <v>0</v>
      </c>
      <c r="X31">
        <v>1521243167</v>
      </c>
      <c r="Y31">
        <f t="shared" ref="Y31:Y36" si="8">(AT31*ROUND(0.3,7))</f>
        <v>1.2</v>
      </c>
      <c r="AA31">
        <v>0</v>
      </c>
      <c r="AB31">
        <v>0</v>
      </c>
      <c r="AC31">
        <v>0</v>
      </c>
      <c r="AD31">
        <v>596.07000000000005</v>
      </c>
      <c r="AE31">
        <v>0</v>
      </c>
      <c r="AF31">
        <v>0</v>
      </c>
      <c r="AG31">
        <v>0</v>
      </c>
      <c r="AH31">
        <v>596.07000000000005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4</v>
      </c>
      <c r="AU31" t="s">
        <v>24</v>
      </c>
      <c r="AV31">
        <v>1</v>
      </c>
      <c r="AW31">
        <v>2</v>
      </c>
      <c r="AX31">
        <v>92517546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2384.2800000000002</v>
      </c>
      <c r="BN31">
        <v>4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715.28399999999999</v>
      </c>
      <c r="BU31">
        <v>1.2</v>
      </c>
      <c r="BV31">
        <v>0</v>
      </c>
      <c r="BW31">
        <v>1</v>
      </c>
      <c r="CU31">
        <f>ROUND(AT31*Source!I36*AH31*AL31,2)</f>
        <v>0</v>
      </c>
      <c r="CV31">
        <f>ROUND(Y31*Source!I36,7)</f>
        <v>0</v>
      </c>
      <c r="CW31">
        <v>0</v>
      </c>
      <c r="CX31">
        <f>ROUND(Y31*Source!I36,7)</f>
        <v>0</v>
      </c>
      <c r="CY31">
        <f>AD31</f>
        <v>596.07000000000005</v>
      </c>
      <c r="CZ31">
        <f>AH31</f>
        <v>596.07000000000005</v>
      </c>
      <c r="DA31">
        <f>AL31</f>
        <v>1</v>
      </c>
      <c r="DB31">
        <f t="shared" ref="DB31:DB36" si="9">ROUND((ROUND(AT31*CZ31,2)*ROUND(0.3,7)),2)</f>
        <v>715.28</v>
      </c>
      <c r="DC31">
        <f t="shared" ref="DC31:DC36" si="10">ROUND((ROUND(AT31*AG31,2)*ROUND(0.3,7)),2)</f>
        <v>0</v>
      </c>
      <c r="DD31" t="s">
        <v>3</v>
      </c>
      <c r="DE31" t="s">
        <v>3</v>
      </c>
      <c r="DF31">
        <f t="shared" si="7"/>
        <v>0</v>
      </c>
      <c r="DG31">
        <f t="shared" si="6"/>
        <v>0</v>
      </c>
      <c r="DH31">
        <f t="shared" si="1"/>
        <v>0</v>
      </c>
      <c r="DI31">
        <f t="shared" si="2"/>
        <v>0</v>
      </c>
      <c r="DJ31">
        <f>DI31</f>
        <v>0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ROW(Source!A36)</f>
        <v>36</v>
      </c>
      <c r="B32">
        <v>92418497</v>
      </c>
      <c r="C32">
        <v>92517526</v>
      </c>
      <c r="D32">
        <v>91496549</v>
      </c>
      <c r="E32">
        <v>117</v>
      </c>
      <c r="F32">
        <v>1</v>
      </c>
      <c r="G32">
        <v>1</v>
      </c>
      <c r="H32">
        <v>1</v>
      </c>
      <c r="I32" t="s">
        <v>393</v>
      </c>
      <c r="J32" t="s">
        <v>3</v>
      </c>
      <c r="K32" t="s">
        <v>394</v>
      </c>
      <c r="L32">
        <v>1191</v>
      </c>
      <c r="N32">
        <v>1013</v>
      </c>
      <c r="O32" t="s">
        <v>392</v>
      </c>
      <c r="P32" t="s">
        <v>392</v>
      </c>
      <c r="Q32">
        <v>1</v>
      </c>
      <c r="W32">
        <v>0</v>
      </c>
      <c r="X32">
        <v>-1417349443</v>
      </c>
      <c r="Y32">
        <f t="shared" si="8"/>
        <v>6.0000000000000001E-3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0.02</v>
      </c>
      <c r="AU32" t="s">
        <v>24</v>
      </c>
      <c r="AV32">
        <v>2</v>
      </c>
      <c r="AW32">
        <v>2</v>
      </c>
      <c r="AX32">
        <v>92517547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ROUND(Y32*Source!I36,7)</f>
        <v>0</v>
      </c>
      <c r="CY32">
        <f>AD32</f>
        <v>0</v>
      </c>
      <c r="CZ32">
        <f>AH32</f>
        <v>0</v>
      </c>
      <c r="DA32">
        <f>AL32</f>
        <v>1</v>
      </c>
      <c r="DB32">
        <f t="shared" si="9"/>
        <v>0</v>
      </c>
      <c r="DC32">
        <f t="shared" si="10"/>
        <v>0</v>
      </c>
      <c r="DD32" t="s">
        <v>3</v>
      </c>
      <c r="DE32" t="s">
        <v>3</v>
      </c>
      <c r="DF32">
        <f t="shared" si="7"/>
        <v>0</v>
      </c>
      <c r="DG32">
        <f t="shared" si="6"/>
        <v>0</v>
      </c>
      <c r="DH32">
        <f t="shared" si="1"/>
        <v>0</v>
      </c>
      <c r="DI32">
        <f t="shared" si="2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>
      <c r="A33">
        <f>ROW(Source!A36)</f>
        <v>36</v>
      </c>
      <c r="B33">
        <v>92418497</v>
      </c>
      <c r="C33">
        <v>92517526</v>
      </c>
      <c r="D33">
        <v>91503038</v>
      </c>
      <c r="E33">
        <v>1</v>
      </c>
      <c r="F33">
        <v>1</v>
      </c>
      <c r="G33">
        <v>1</v>
      </c>
      <c r="H33">
        <v>2</v>
      </c>
      <c r="I33" t="s">
        <v>395</v>
      </c>
      <c r="J33" t="s">
        <v>396</v>
      </c>
      <c r="K33" t="s">
        <v>397</v>
      </c>
      <c r="L33">
        <v>1368</v>
      </c>
      <c r="N33">
        <v>1011</v>
      </c>
      <c r="O33" t="s">
        <v>398</v>
      </c>
      <c r="P33" t="s">
        <v>398</v>
      </c>
      <c r="Q33">
        <v>1</v>
      </c>
      <c r="W33">
        <v>0</v>
      </c>
      <c r="X33">
        <v>639918019</v>
      </c>
      <c r="Y33">
        <f t="shared" si="8"/>
        <v>3.0000000000000001E-3</v>
      </c>
      <c r="AA33">
        <v>0</v>
      </c>
      <c r="AB33">
        <v>1626.29</v>
      </c>
      <c r="AC33">
        <v>724.95</v>
      </c>
      <c r="AD33">
        <v>0</v>
      </c>
      <c r="AE33">
        <v>0</v>
      </c>
      <c r="AF33">
        <v>1626.29</v>
      </c>
      <c r="AG33">
        <v>724.95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0.01</v>
      </c>
      <c r="AU33" t="s">
        <v>24</v>
      </c>
      <c r="AV33">
        <v>1</v>
      </c>
      <c r="AW33">
        <v>2</v>
      </c>
      <c r="AX33">
        <v>92517548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16.262899999999998</v>
      </c>
      <c r="BL33">
        <v>7.2495000000000003</v>
      </c>
      <c r="BM33">
        <v>0</v>
      </c>
      <c r="BN33">
        <v>0</v>
      </c>
      <c r="BO33">
        <v>0.01</v>
      </c>
      <c r="BP33">
        <v>1</v>
      </c>
      <c r="BQ33">
        <v>0</v>
      </c>
      <c r="BR33">
        <v>4.87887</v>
      </c>
      <c r="BS33">
        <v>2.1748500000000002</v>
      </c>
      <c r="BT33">
        <v>0</v>
      </c>
      <c r="BU33">
        <v>0</v>
      </c>
      <c r="BV33">
        <v>3.0000000000000001E-3</v>
      </c>
      <c r="BW33">
        <v>1</v>
      </c>
      <c r="CV33">
        <v>0</v>
      </c>
      <c r="CW33">
        <f>ROUND(Y33*Source!I36*DO33,7)</f>
        <v>0</v>
      </c>
      <c r="CX33">
        <f>ROUND(Y33*Source!I36,7)</f>
        <v>0</v>
      </c>
      <c r="CY33">
        <f>AB33</f>
        <v>1626.29</v>
      </c>
      <c r="CZ33">
        <f>AF33</f>
        <v>1626.29</v>
      </c>
      <c r="DA33">
        <f>AJ33</f>
        <v>1</v>
      </c>
      <c r="DB33">
        <f t="shared" si="9"/>
        <v>4.88</v>
      </c>
      <c r="DC33">
        <f t="shared" si="10"/>
        <v>2.1800000000000002</v>
      </c>
      <c r="DD33" t="s">
        <v>3</v>
      </c>
      <c r="DE33" t="s">
        <v>3</v>
      </c>
      <c r="DF33">
        <f t="shared" si="7"/>
        <v>0</v>
      </c>
      <c r="DG33">
        <f t="shared" si="6"/>
        <v>0</v>
      </c>
      <c r="DH33">
        <f t="shared" si="1"/>
        <v>0</v>
      </c>
      <c r="DI33">
        <f t="shared" si="2"/>
        <v>0</v>
      </c>
      <c r="DJ33">
        <f>DG33+DH33</f>
        <v>0</v>
      </c>
      <c r="DK33">
        <v>1</v>
      </c>
      <c r="DL33" t="s">
        <v>399</v>
      </c>
      <c r="DM33">
        <v>6</v>
      </c>
      <c r="DN33" t="s">
        <v>392</v>
      </c>
      <c r="DO33">
        <v>1</v>
      </c>
    </row>
    <row r="34" spans="1:119">
      <c r="A34">
        <f>ROW(Source!A36)</f>
        <v>36</v>
      </c>
      <c r="B34">
        <v>92418497</v>
      </c>
      <c r="C34">
        <v>92517526</v>
      </c>
      <c r="D34">
        <v>91503932</v>
      </c>
      <c r="E34">
        <v>1</v>
      </c>
      <c r="F34">
        <v>1</v>
      </c>
      <c r="G34">
        <v>1</v>
      </c>
      <c r="H34">
        <v>2</v>
      </c>
      <c r="I34" t="s">
        <v>400</v>
      </c>
      <c r="J34" t="s">
        <v>401</v>
      </c>
      <c r="K34" t="s">
        <v>402</v>
      </c>
      <c r="L34">
        <v>1368</v>
      </c>
      <c r="N34">
        <v>1011</v>
      </c>
      <c r="O34" t="s">
        <v>398</v>
      </c>
      <c r="P34" t="s">
        <v>398</v>
      </c>
      <c r="Q34">
        <v>1</v>
      </c>
      <c r="W34">
        <v>0</v>
      </c>
      <c r="X34">
        <v>-849950259</v>
      </c>
      <c r="Y34">
        <f t="shared" si="8"/>
        <v>3.0000000000000001E-3</v>
      </c>
      <c r="AA34">
        <v>0</v>
      </c>
      <c r="AB34">
        <v>641.70000000000005</v>
      </c>
      <c r="AC34">
        <v>539.69000000000005</v>
      </c>
      <c r="AD34">
        <v>0</v>
      </c>
      <c r="AE34">
        <v>0</v>
      </c>
      <c r="AF34">
        <v>641.70000000000005</v>
      </c>
      <c r="AG34">
        <v>539.69000000000005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0.01</v>
      </c>
      <c r="AU34" t="s">
        <v>24</v>
      </c>
      <c r="AV34">
        <v>1</v>
      </c>
      <c r="AW34">
        <v>2</v>
      </c>
      <c r="AX34">
        <v>92517549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6.4170000000000007</v>
      </c>
      <c r="BL34">
        <v>5.3969000000000005</v>
      </c>
      <c r="BM34">
        <v>0</v>
      </c>
      <c r="BN34">
        <v>0</v>
      </c>
      <c r="BO34">
        <v>0.01</v>
      </c>
      <c r="BP34">
        <v>1</v>
      </c>
      <c r="BQ34">
        <v>0</v>
      </c>
      <c r="BR34">
        <v>1.9251000000000003</v>
      </c>
      <c r="BS34">
        <v>1.6190700000000002</v>
      </c>
      <c r="BT34">
        <v>0</v>
      </c>
      <c r="BU34">
        <v>0</v>
      </c>
      <c r="BV34">
        <v>3.0000000000000001E-3</v>
      </c>
      <c r="BW34">
        <v>1</v>
      </c>
      <c r="CV34">
        <v>0</v>
      </c>
      <c r="CW34">
        <f>ROUND(Y34*Source!I36*DO34,7)</f>
        <v>0</v>
      </c>
      <c r="CX34">
        <f>ROUND(Y34*Source!I36,7)</f>
        <v>0</v>
      </c>
      <c r="CY34">
        <f>AB34</f>
        <v>641.70000000000005</v>
      </c>
      <c r="CZ34">
        <f>AF34</f>
        <v>641.70000000000005</v>
      </c>
      <c r="DA34">
        <f>AJ34</f>
        <v>1</v>
      </c>
      <c r="DB34">
        <f t="shared" si="9"/>
        <v>1.93</v>
      </c>
      <c r="DC34">
        <f t="shared" si="10"/>
        <v>1.62</v>
      </c>
      <c r="DD34" t="s">
        <v>3</v>
      </c>
      <c r="DE34" t="s">
        <v>3</v>
      </c>
      <c r="DF34">
        <f t="shared" si="7"/>
        <v>0</v>
      </c>
      <c r="DG34">
        <f t="shared" si="6"/>
        <v>0</v>
      </c>
      <c r="DH34">
        <f t="shared" si="1"/>
        <v>0</v>
      </c>
      <c r="DI34">
        <f t="shared" si="2"/>
        <v>0</v>
      </c>
      <c r="DJ34">
        <f>DG34+DH34</f>
        <v>0</v>
      </c>
      <c r="DK34">
        <v>1</v>
      </c>
      <c r="DL34" t="s">
        <v>403</v>
      </c>
      <c r="DM34">
        <v>4</v>
      </c>
      <c r="DN34" t="s">
        <v>392</v>
      </c>
      <c r="DO34">
        <v>1</v>
      </c>
    </row>
    <row r="35" spans="1:119">
      <c r="A35">
        <f>ROW(Source!A36)</f>
        <v>36</v>
      </c>
      <c r="B35">
        <v>92418497</v>
      </c>
      <c r="C35">
        <v>92517526</v>
      </c>
      <c r="D35">
        <v>91504128</v>
      </c>
      <c r="E35">
        <v>1</v>
      </c>
      <c r="F35">
        <v>1</v>
      </c>
      <c r="G35">
        <v>1</v>
      </c>
      <c r="H35">
        <v>2</v>
      </c>
      <c r="I35" t="s">
        <v>423</v>
      </c>
      <c r="J35" t="s">
        <v>424</v>
      </c>
      <c r="K35" t="s">
        <v>425</v>
      </c>
      <c r="L35">
        <v>1368</v>
      </c>
      <c r="N35">
        <v>1011</v>
      </c>
      <c r="O35" t="s">
        <v>398</v>
      </c>
      <c r="P35" t="s">
        <v>398</v>
      </c>
      <c r="Q35">
        <v>1</v>
      </c>
      <c r="W35">
        <v>0</v>
      </c>
      <c r="X35">
        <v>303316554</v>
      </c>
      <c r="Y35">
        <f t="shared" si="8"/>
        <v>3.2399999999999998E-2</v>
      </c>
      <c r="AA35">
        <v>0</v>
      </c>
      <c r="AB35">
        <v>34.61</v>
      </c>
      <c r="AC35">
        <v>0</v>
      </c>
      <c r="AD35">
        <v>0</v>
      </c>
      <c r="AE35">
        <v>0</v>
      </c>
      <c r="AF35">
        <v>34.61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0.108</v>
      </c>
      <c r="AU35" t="s">
        <v>24</v>
      </c>
      <c r="AV35">
        <v>1</v>
      </c>
      <c r="AW35">
        <v>2</v>
      </c>
      <c r="AX35">
        <v>92517550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3.7378800000000001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1.121364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f>ROUND(Y35*Source!I36*DO35,7)</f>
        <v>0</v>
      </c>
      <c r="CX35">
        <f>ROUND(Y35*Source!I36,7)</f>
        <v>0</v>
      </c>
      <c r="CY35">
        <f>AB35</f>
        <v>34.61</v>
      </c>
      <c r="CZ35">
        <f>AF35</f>
        <v>34.61</v>
      </c>
      <c r="DA35">
        <f>AJ35</f>
        <v>1</v>
      </c>
      <c r="DB35">
        <f t="shared" si="9"/>
        <v>1.1200000000000001</v>
      </c>
      <c r="DC35">
        <f t="shared" si="10"/>
        <v>0</v>
      </c>
      <c r="DD35" t="s">
        <v>3</v>
      </c>
      <c r="DE35" t="s">
        <v>3</v>
      </c>
      <c r="DF35">
        <f t="shared" si="7"/>
        <v>0</v>
      </c>
      <c r="DG35">
        <f t="shared" si="6"/>
        <v>0</v>
      </c>
      <c r="DH35">
        <f t="shared" si="1"/>
        <v>0</v>
      </c>
      <c r="DI35">
        <f t="shared" si="2"/>
        <v>0</v>
      </c>
      <c r="DJ35">
        <f>DG35+DH35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>
      <c r="A36">
        <f>ROW(Source!A36)</f>
        <v>36</v>
      </c>
      <c r="B36">
        <v>92418497</v>
      </c>
      <c r="C36">
        <v>92517526</v>
      </c>
      <c r="D36">
        <v>91504565</v>
      </c>
      <c r="E36">
        <v>1</v>
      </c>
      <c r="F36">
        <v>1</v>
      </c>
      <c r="G36">
        <v>1</v>
      </c>
      <c r="H36">
        <v>2</v>
      </c>
      <c r="I36" t="s">
        <v>426</v>
      </c>
      <c r="J36" t="s">
        <v>427</v>
      </c>
      <c r="K36" t="s">
        <v>428</v>
      </c>
      <c r="L36">
        <v>1368</v>
      </c>
      <c r="N36">
        <v>1011</v>
      </c>
      <c r="O36" t="s">
        <v>398</v>
      </c>
      <c r="P36" t="s">
        <v>398</v>
      </c>
      <c r="Q36">
        <v>1</v>
      </c>
      <c r="W36">
        <v>0</v>
      </c>
      <c r="X36">
        <v>691687715</v>
      </c>
      <c r="Y36">
        <f t="shared" si="8"/>
        <v>0.1515</v>
      </c>
      <c r="AA36">
        <v>0</v>
      </c>
      <c r="AB36">
        <v>15.84</v>
      </c>
      <c r="AC36">
        <v>0</v>
      </c>
      <c r="AD36">
        <v>0</v>
      </c>
      <c r="AE36">
        <v>0</v>
      </c>
      <c r="AF36">
        <v>15.84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0.505</v>
      </c>
      <c r="AU36" t="s">
        <v>24</v>
      </c>
      <c r="AV36">
        <v>1</v>
      </c>
      <c r="AW36">
        <v>2</v>
      </c>
      <c r="AX36">
        <v>92517551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7.9992000000000001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2.3997600000000001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f>ROUND(Y36*Source!I36*DO36,7)</f>
        <v>0</v>
      </c>
      <c r="CX36">
        <f>ROUND(Y36*Source!I36,7)</f>
        <v>0</v>
      </c>
      <c r="CY36">
        <f>AB36</f>
        <v>15.84</v>
      </c>
      <c r="CZ36">
        <f>AF36</f>
        <v>15.84</v>
      </c>
      <c r="DA36">
        <f>AJ36</f>
        <v>1</v>
      </c>
      <c r="DB36">
        <f t="shared" si="9"/>
        <v>2.4</v>
      </c>
      <c r="DC36">
        <f t="shared" si="10"/>
        <v>0</v>
      </c>
      <c r="DD36" t="s">
        <v>3</v>
      </c>
      <c r="DE36" t="s">
        <v>3</v>
      </c>
      <c r="DF36">
        <f t="shared" si="7"/>
        <v>0</v>
      </c>
      <c r="DG36">
        <f t="shared" si="6"/>
        <v>0</v>
      </c>
      <c r="DH36">
        <f t="shared" si="1"/>
        <v>0</v>
      </c>
      <c r="DI36">
        <f t="shared" si="2"/>
        <v>0</v>
      </c>
      <c r="DJ36">
        <f>DG36+DH36</f>
        <v>0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>
      <c r="A37">
        <f>ROW(Source!A36)</f>
        <v>36</v>
      </c>
      <c r="B37">
        <v>92418497</v>
      </c>
      <c r="C37">
        <v>92517526</v>
      </c>
      <c r="D37">
        <v>91568634</v>
      </c>
      <c r="E37">
        <v>1</v>
      </c>
      <c r="F37">
        <v>1</v>
      </c>
      <c r="G37">
        <v>1</v>
      </c>
      <c r="H37">
        <v>3</v>
      </c>
      <c r="I37" t="s">
        <v>429</v>
      </c>
      <c r="J37" t="s">
        <v>430</v>
      </c>
      <c r="K37" t="s">
        <v>431</v>
      </c>
      <c r="L37">
        <v>1346</v>
      </c>
      <c r="N37">
        <v>1009</v>
      </c>
      <c r="O37" t="s">
        <v>407</v>
      </c>
      <c r="P37" t="s">
        <v>407</v>
      </c>
      <c r="Q37">
        <v>1</v>
      </c>
      <c r="W37">
        <v>0</v>
      </c>
      <c r="X37">
        <v>819855318</v>
      </c>
      <c r="Y37">
        <f t="shared" ref="Y37:Y48" si="11">(AT37*ROUND(0,7))</f>
        <v>0</v>
      </c>
      <c r="AA37">
        <v>240.06</v>
      </c>
      <c r="AB37">
        <v>0</v>
      </c>
      <c r="AC37">
        <v>0</v>
      </c>
      <c r="AD37">
        <v>0</v>
      </c>
      <c r="AE37">
        <v>150.04</v>
      </c>
      <c r="AF37">
        <v>0</v>
      </c>
      <c r="AG37">
        <v>0</v>
      </c>
      <c r="AH37">
        <v>0</v>
      </c>
      <c r="AI37">
        <v>1.6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3.5999999999999997E-2</v>
      </c>
      <c r="AU37" t="s">
        <v>23</v>
      </c>
      <c r="AV37">
        <v>0</v>
      </c>
      <c r="AW37">
        <v>2</v>
      </c>
      <c r="AX37">
        <v>92517552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5.4014399999999991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ROUND(Y37*Source!I36,7)</f>
        <v>0</v>
      </c>
      <c r="CY37">
        <f t="shared" ref="CY37:CY49" si="12">AA37</f>
        <v>240.06</v>
      </c>
      <c r="CZ37">
        <f t="shared" ref="CZ37:CZ49" si="13">AE37</f>
        <v>150.04</v>
      </c>
      <c r="DA37">
        <f t="shared" ref="DA37:DA49" si="14">AI37</f>
        <v>1.6</v>
      </c>
      <c r="DB37">
        <f t="shared" ref="DB37:DB48" si="15">ROUND((ROUND(AT37*CZ37,2)*ROUND(0,7)),2)</f>
        <v>0</v>
      </c>
      <c r="DC37">
        <f t="shared" ref="DC37:DC48" si="16">ROUND((ROUND(AT37*AG37,2)*ROUND(0,7)),2)</f>
        <v>0</v>
      </c>
      <c r="DD37" t="s">
        <v>3</v>
      </c>
      <c r="DE37" t="s">
        <v>3</v>
      </c>
      <c r="DF37">
        <f>ROUND(ROUND(AE37*AI37,2)*CX37,2)</f>
        <v>0</v>
      </c>
      <c r="DG37">
        <f t="shared" si="6"/>
        <v>0</v>
      </c>
      <c r="DH37">
        <f t="shared" si="1"/>
        <v>0</v>
      </c>
      <c r="DI37">
        <f t="shared" si="2"/>
        <v>0</v>
      </c>
      <c r="DJ37">
        <f t="shared" ref="DJ37:DJ49" si="17"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>
      <c r="A38">
        <f>ROW(Source!A36)</f>
        <v>36</v>
      </c>
      <c r="B38">
        <v>92418497</v>
      </c>
      <c r="C38">
        <v>92517526</v>
      </c>
      <c r="D38">
        <v>91570676</v>
      </c>
      <c r="E38">
        <v>1</v>
      </c>
      <c r="F38">
        <v>1</v>
      </c>
      <c r="G38">
        <v>1</v>
      </c>
      <c r="H38">
        <v>3</v>
      </c>
      <c r="I38" t="s">
        <v>432</v>
      </c>
      <c r="J38" t="s">
        <v>433</v>
      </c>
      <c r="K38" t="s">
        <v>434</v>
      </c>
      <c r="L38">
        <v>1346</v>
      </c>
      <c r="N38">
        <v>1009</v>
      </c>
      <c r="O38" t="s">
        <v>407</v>
      </c>
      <c r="P38" t="s">
        <v>407</v>
      </c>
      <c r="Q38">
        <v>1</v>
      </c>
      <c r="W38">
        <v>0</v>
      </c>
      <c r="X38">
        <v>-559691286</v>
      </c>
      <c r="Y38">
        <f t="shared" si="11"/>
        <v>0</v>
      </c>
      <c r="AA38">
        <v>164.89</v>
      </c>
      <c r="AB38">
        <v>0</v>
      </c>
      <c r="AC38">
        <v>0</v>
      </c>
      <c r="AD38">
        <v>0</v>
      </c>
      <c r="AE38">
        <v>187.38</v>
      </c>
      <c r="AF38">
        <v>0</v>
      </c>
      <c r="AG38">
        <v>0</v>
      </c>
      <c r="AH38">
        <v>0</v>
      </c>
      <c r="AI38">
        <v>0.88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1.0999999999999999E-2</v>
      </c>
      <c r="AU38" t="s">
        <v>23</v>
      </c>
      <c r="AV38">
        <v>0</v>
      </c>
      <c r="AW38">
        <v>2</v>
      </c>
      <c r="AX38">
        <v>92517553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2.0611799999999998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ROUND(Y38*Source!I36,7)</f>
        <v>0</v>
      </c>
      <c r="CY38">
        <f t="shared" si="12"/>
        <v>164.89</v>
      </c>
      <c r="CZ38">
        <f t="shared" si="13"/>
        <v>187.38</v>
      </c>
      <c r="DA38">
        <f t="shared" si="14"/>
        <v>0.88</v>
      </c>
      <c r="DB38">
        <f t="shared" si="15"/>
        <v>0</v>
      </c>
      <c r="DC38">
        <f t="shared" si="16"/>
        <v>0</v>
      </c>
      <c r="DD38" t="s">
        <v>3</v>
      </c>
      <c r="DE38" t="s">
        <v>3</v>
      </c>
      <c r="DF38">
        <f>ROUND(ROUND(AE38*AI38,2)*CX38,2)</f>
        <v>0</v>
      </c>
      <c r="DG38">
        <f t="shared" si="6"/>
        <v>0</v>
      </c>
      <c r="DH38">
        <f t="shared" si="1"/>
        <v>0</v>
      </c>
      <c r="DI38">
        <f t="shared" si="2"/>
        <v>0</v>
      </c>
      <c r="DJ38">
        <f t="shared" si="17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>
      <c r="A39">
        <f>ROW(Source!A36)</f>
        <v>36</v>
      </c>
      <c r="B39">
        <v>92418497</v>
      </c>
      <c r="C39">
        <v>92517526</v>
      </c>
      <c r="D39">
        <v>91570700</v>
      </c>
      <c r="E39">
        <v>1</v>
      </c>
      <c r="F39">
        <v>1</v>
      </c>
      <c r="G39">
        <v>1</v>
      </c>
      <c r="H39">
        <v>3</v>
      </c>
      <c r="I39" t="s">
        <v>435</v>
      </c>
      <c r="J39" t="s">
        <v>436</v>
      </c>
      <c r="K39" t="s">
        <v>437</v>
      </c>
      <c r="L39">
        <v>1383</v>
      </c>
      <c r="N39">
        <v>1013</v>
      </c>
      <c r="O39" t="s">
        <v>438</v>
      </c>
      <c r="P39" t="s">
        <v>438</v>
      </c>
      <c r="Q39">
        <v>1</v>
      </c>
      <c r="W39">
        <v>0</v>
      </c>
      <c r="X39">
        <v>1840299850</v>
      </c>
      <c r="Y39">
        <f t="shared" si="11"/>
        <v>0</v>
      </c>
      <c r="AA39">
        <v>7.32</v>
      </c>
      <c r="AB39">
        <v>0</v>
      </c>
      <c r="AC39">
        <v>0</v>
      </c>
      <c r="AD39">
        <v>0</v>
      </c>
      <c r="AE39">
        <v>7.32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2.0799999999999999E-2</v>
      </c>
      <c r="AU39" t="s">
        <v>23</v>
      </c>
      <c r="AV39">
        <v>0</v>
      </c>
      <c r="AW39">
        <v>2</v>
      </c>
      <c r="AX39">
        <v>92517554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0.152256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ROUND(Y39*Source!I36,7)</f>
        <v>0</v>
      </c>
      <c r="CY39">
        <f t="shared" si="12"/>
        <v>7.32</v>
      </c>
      <c r="CZ39">
        <f t="shared" si="13"/>
        <v>7.32</v>
      </c>
      <c r="DA39">
        <f t="shared" si="14"/>
        <v>1</v>
      </c>
      <c r="DB39">
        <f t="shared" si="15"/>
        <v>0</v>
      </c>
      <c r="DC39">
        <f t="shared" si="16"/>
        <v>0</v>
      </c>
      <c r="DD39" t="s">
        <v>3</v>
      </c>
      <c r="DE39" t="s">
        <v>3</v>
      </c>
      <c r="DF39">
        <f>ROUND(ROUND(AE39,2)*CX39,2)</f>
        <v>0</v>
      </c>
      <c r="DG39">
        <f t="shared" si="6"/>
        <v>0</v>
      </c>
      <c r="DH39">
        <f t="shared" si="1"/>
        <v>0</v>
      </c>
      <c r="DI39">
        <f t="shared" si="2"/>
        <v>0</v>
      </c>
      <c r="DJ39">
        <f t="shared" si="17"/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>
      <c r="A40">
        <f>ROW(Source!A36)</f>
        <v>36</v>
      </c>
      <c r="B40">
        <v>92418497</v>
      </c>
      <c r="C40">
        <v>92517526</v>
      </c>
      <c r="D40">
        <v>91570859</v>
      </c>
      <c r="E40">
        <v>1</v>
      </c>
      <c r="F40">
        <v>1</v>
      </c>
      <c r="G40">
        <v>1</v>
      </c>
      <c r="H40">
        <v>3</v>
      </c>
      <c r="I40" t="s">
        <v>439</v>
      </c>
      <c r="J40" t="s">
        <v>440</v>
      </c>
      <c r="K40" t="s">
        <v>441</v>
      </c>
      <c r="L40">
        <v>1301</v>
      </c>
      <c r="N40">
        <v>1003</v>
      </c>
      <c r="O40" t="s">
        <v>282</v>
      </c>
      <c r="P40" t="s">
        <v>282</v>
      </c>
      <c r="Q40">
        <v>1</v>
      </c>
      <c r="W40">
        <v>0</v>
      </c>
      <c r="X40">
        <v>-1499427467</v>
      </c>
      <c r="Y40">
        <f t="shared" si="11"/>
        <v>0</v>
      </c>
      <c r="AA40">
        <v>5.17</v>
      </c>
      <c r="AB40">
        <v>0</v>
      </c>
      <c r="AC40">
        <v>0</v>
      </c>
      <c r="AD40">
        <v>0</v>
      </c>
      <c r="AE40">
        <v>5.87</v>
      </c>
      <c r="AF40">
        <v>0</v>
      </c>
      <c r="AG40">
        <v>0</v>
      </c>
      <c r="AH40">
        <v>0</v>
      </c>
      <c r="AI40">
        <v>0.88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8</v>
      </c>
      <c r="AU40" t="s">
        <v>23</v>
      </c>
      <c r="AV40">
        <v>0</v>
      </c>
      <c r="AW40">
        <v>2</v>
      </c>
      <c r="AX40">
        <v>92517555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46.96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ROUND(Y40*Source!I36,7)</f>
        <v>0</v>
      </c>
      <c r="CY40">
        <f t="shared" si="12"/>
        <v>5.17</v>
      </c>
      <c r="CZ40">
        <f t="shared" si="13"/>
        <v>5.87</v>
      </c>
      <c r="DA40">
        <f t="shared" si="14"/>
        <v>0.88</v>
      </c>
      <c r="DB40">
        <f t="shared" si="15"/>
        <v>0</v>
      </c>
      <c r="DC40">
        <f t="shared" si="16"/>
        <v>0</v>
      </c>
      <c r="DD40" t="s">
        <v>3</v>
      </c>
      <c r="DE40" t="s">
        <v>3</v>
      </c>
      <c r="DF40">
        <f t="shared" ref="DF40:DF48" si="18">ROUND(ROUND(AE40*AI40,2)*CX40,2)</f>
        <v>0</v>
      </c>
      <c r="DG40">
        <f t="shared" si="6"/>
        <v>0</v>
      </c>
      <c r="DH40">
        <f t="shared" si="1"/>
        <v>0</v>
      </c>
      <c r="DI40">
        <f t="shared" si="2"/>
        <v>0</v>
      </c>
      <c r="DJ40">
        <f t="shared" si="17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>
      <c r="A41">
        <f>ROW(Source!A36)</f>
        <v>36</v>
      </c>
      <c r="B41">
        <v>92418497</v>
      </c>
      <c r="C41">
        <v>92517526</v>
      </c>
      <c r="D41">
        <v>91571441</v>
      </c>
      <c r="E41">
        <v>1</v>
      </c>
      <c r="F41">
        <v>1</v>
      </c>
      <c r="G41">
        <v>1</v>
      </c>
      <c r="H41">
        <v>3</v>
      </c>
      <c r="I41" t="s">
        <v>442</v>
      </c>
      <c r="J41" t="s">
        <v>443</v>
      </c>
      <c r="K41" t="s">
        <v>444</v>
      </c>
      <c r="L41">
        <v>1346</v>
      </c>
      <c r="N41">
        <v>1009</v>
      </c>
      <c r="O41" t="s">
        <v>407</v>
      </c>
      <c r="P41" t="s">
        <v>407</v>
      </c>
      <c r="Q41">
        <v>1</v>
      </c>
      <c r="W41">
        <v>0</v>
      </c>
      <c r="X41">
        <v>-163259778</v>
      </c>
      <c r="Y41">
        <f t="shared" si="11"/>
        <v>0</v>
      </c>
      <c r="AA41">
        <v>121.39</v>
      </c>
      <c r="AB41">
        <v>0</v>
      </c>
      <c r="AC41">
        <v>0</v>
      </c>
      <c r="AD41">
        <v>0</v>
      </c>
      <c r="AE41">
        <v>155.63</v>
      </c>
      <c r="AF41">
        <v>0</v>
      </c>
      <c r="AG41">
        <v>0</v>
      </c>
      <c r="AH41">
        <v>0</v>
      </c>
      <c r="AI41">
        <v>0.78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7.0000000000000007E-2</v>
      </c>
      <c r="AU41" t="s">
        <v>23</v>
      </c>
      <c r="AV41">
        <v>0</v>
      </c>
      <c r="AW41">
        <v>2</v>
      </c>
      <c r="AX41">
        <v>92517556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10.8941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ROUND(Y41*Source!I36,7)</f>
        <v>0</v>
      </c>
      <c r="CY41">
        <f t="shared" si="12"/>
        <v>121.39</v>
      </c>
      <c r="CZ41">
        <f t="shared" si="13"/>
        <v>155.63</v>
      </c>
      <c r="DA41">
        <f t="shared" si="14"/>
        <v>0.78</v>
      </c>
      <c r="DB41">
        <f t="shared" si="15"/>
        <v>0</v>
      </c>
      <c r="DC41">
        <f t="shared" si="16"/>
        <v>0</v>
      </c>
      <c r="DD41" t="s">
        <v>3</v>
      </c>
      <c r="DE41" t="s">
        <v>3</v>
      </c>
      <c r="DF41">
        <f t="shared" si="18"/>
        <v>0</v>
      </c>
      <c r="DG41">
        <f t="shared" si="6"/>
        <v>0</v>
      </c>
      <c r="DH41">
        <f t="shared" si="1"/>
        <v>0</v>
      </c>
      <c r="DI41">
        <f t="shared" si="2"/>
        <v>0</v>
      </c>
      <c r="DJ41">
        <f t="shared" si="17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>
      <c r="A42">
        <f>ROW(Source!A36)</f>
        <v>36</v>
      </c>
      <c r="B42">
        <v>92418497</v>
      </c>
      <c r="C42">
        <v>92517526</v>
      </c>
      <c r="D42">
        <v>91572197</v>
      </c>
      <c r="E42">
        <v>1</v>
      </c>
      <c r="F42">
        <v>1</v>
      </c>
      <c r="G42">
        <v>1</v>
      </c>
      <c r="H42">
        <v>3</v>
      </c>
      <c r="I42" t="s">
        <v>415</v>
      </c>
      <c r="J42" t="s">
        <v>416</v>
      </c>
      <c r="K42" t="s">
        <v>417</v>
      </c>
      <c r="L42">
        <v>1346</v>
      </c>
      <c r="N42">
        <v>1009</v>
      </c>
      <c r="O42" t="s">
        <v>407</v>
      </c>
      <c r="P42" t="s">
        <v>407</v>
      </c>
      <c r="Q42">
        <v>1</v>
      </c>
      <c r="W42">
        <v>0</v>
      </c>
      <c r="X42">
        <v>-1131385474</v>
      </c>
      <c r="Y42">
        <f t="shared" si="11"/>
        <v>0</v>
      </c>
      <c r="AA42">
        <v>188.92</v>
      </c>
      <c r="AB42">
        <v>0</v>
      </c>
      <c r="AC42">
        <v>0</v>
      </c>
      <c r="AD42">
        <v>0</v>
      </c>
      <c r="AE42">
        <v>174.93</v>
      </c>
      <c r="AF42">
        <v>0</v>
      </c>
      <c r="AG42">
        <v>0</v>
      </c>
      <c r="AH42">
        <v>0</v>
      </c>
      <c r="AI42">
        <v>1.08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1.86</v>
      </c>
      <c r="AU42" t="s">
        <v>23</v>
      </c>
      <c r="AV42">
        <v>0</v>
      </c>
      <c r="AW42">
        <v>2</v>
      </c>
      <c r="AX42">
        <v>92517557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325.36980000000005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ROUND(Y42*Source!I36,7)</f>
        <v>0</v>
      </c>
      <c r="CY42">
        <f t="shared" si="12"/>
        <v>188.92</v>
      </c>
      <c r="CZ42">
        <f t="shared" si="13"/>
        <v>174.93</v>
      </c>
      <c r="DA42">
        <f t="shared" si="14"/>
        <v>1.08</v>
      </c>
      <c r="DB42">
        <f t="shared" si="15"/>
        <v>0</v>
      </c>
      <c r="DC42">
        <f t="shared" si="16"/>
        <v>0</v>
      </c>
      <c r="DD42" t="s">
        <v>3</v>
      </c>
      <c r="DE42" t="s">
        <v>3</v>
      </c>
      <c r="DF42">
        <f t="shared" si="18"/>
        <v>0</v>
      </c>
      <c r="DG42">
        <f t="shared" si="6"/>
        <v>0</v>
      </c>
      <c r="DH42">
        <f t="shared" si="1"/>
        <v>0</v>
      </c>
      <c r="DI42">
        <f t="shared" si="2"/>
        <v>0</v>
      </c>
      <c r="DJ42">
        <f t="shared" si="17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>
      <c r="A43">
        <f>ROW(Source!A36)</f>
        <v>36</v>
      </c>
      <c r="B43">
        <v>92418497</v>
      </c>
      <c r="C43">
        <v>92517526</v>
      </c>
      <c r="D43">
        <v>91572263</v>
      </c>
      <c r="E43">
        <v>1</v>
      </c>
      <c r="F43">
        <v>1</v>
      </c>
      <c r="G43">
        <v>1</v>
      </c>
      <c r="H43">
        <v>3</v>
      </c>
      <c r="I43" t="s">
        <v>445</v>
      </c>
      <c r="J43" t="s">
        <v>446</v>
      </c>
      <c r="K43" t="s">
        <v>447</v>
      </c>
      <c r="L43">
        <v>1425</v>
      </c>
      <c r="N43">
        <v>1013</v>
      </c>
      <c r="O43" t="s">
        <v>155</v>
      </c>
      <c r="P43" t="s">
        <v>155</v>
      </c>
      <c r="Q43">
        <v>1</v>
      </c>
      <c r="W43">
        <v>0</v>
      </c>
      <c r="X43">
        <v>-1956790874</v>
      </c>
      <c r="Y43">
        <f t="shared" si="11"/>
        <v>0</v>
      </c>
      <c r="AA43">
        <v>53.81</v>
      </c>
      <c r="AB43">
        <v>0</v>
      </c>
      <c r="AC43">
        <v>0</v>
      </c>
      <c r="AD43">
        <v>0</v>
      </c>
      <c r="AE43">
        <v>41.71</v>
      </c>
      <c r="AF43">
        <v>0</v>
      </c>
      <c r="AG43">
        <v>0</v>
      </c>
      <c r="AH43">
        <v>0</v>
      </c>
      <c r="AI43">
        <v>1.29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1.4E-2</v>
      </c>
      <c r="AU43" t="s">
        <v>23</v>
      </c>
      <c r="AV43">
        <v>0</v>
      </c>
      <c r="AW43">
        <v>2</v>
      </c>
      <c r="AX43">
        <v>92517558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0.58394000000000001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ROUND(Y43*Source!I36,7)</f>
        <v>0</v>
      </c>
      <c r="CY43">
        <f t="shared" si="12"/>
        <v>53.81</v>
      </c>
      <c r="CZ43">
        <f t="shared" si="13"/>
        <v>41.71</v>
      </c>
      <c r="DA43">
        <f t="shared" si="14"/>
        <v>1.29</v>
      </c>
      <c r="DB43">
        <f t="shared" si="15"/>
        <v>0</v>
      </c>
      <c r="DC43">
        <f t="shared" si="16"/>
        <v>0</v>
      </c>
      <c r="DD43" t="s">
        <v>3</v>
      </c>
      <c r="DE43" t="s">
        <v>3</v>
      </c>
      <c r="DF43">
        <f t="shared" si="18"/>
        <v>0</v>
      </c>
      <c r="DG43">
        <f t="shared" si="6"/>
        <v>0</v>
      </c>
      <c r="DH43">
        <f t="shared" si="1"/>
        <v>0</v>
      </c>
      <c r="DI43">
        <f t="shared" si="2"/>
        <v>0</v>
      </c>
      <c r="DJ43">
        <f t="shared" si="17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>
      <c r="A44">
        <f>ROW(Source!A36)</f>
        <v>36</v>
      </c>
      <c r="B44">
        <v>92418497</v>
      </c>
      <c r="C44">
        <v>92517526</v>
      </c>
      <c r="D44">
        <v>91573319</v>
      </c>
      <c r="E44">
        <v>1</v>
      </c>
      <c r="F44">
        <v>1</v>
      </c>
      <c r="G44">
        <v>1</v>
      </c>
      <c r="H44">
        <v>3</v>
      </c>
      <c r="I44" t="s">
        <v>448</v>
      </c>
      <c r="J44" t="s">
        <v>449</v>
      </c>
      <c r="K44" t="s">
        <v>450</v>
      </c>
      <c r="L44">
        <v>1346</v>
      </c>
      <c r="N44">
        <v>1009</v>
      </c>
      <c r="O44" t="s">
        <v>407</v>
      </c>
      <c r="P44" t="s">
        <v>407</v>
      </c>
      <c r="Q44">
        <v>1</v>
      </c>
      <c r="W44">
        <v>0</v>
      </c>
      <c r="X44">
        <v>-390590286</v>
      </c>
      <c r="Y44">
        <f t="shared" si="11"/>
        <v>0</v>
      </c>
      <c r="AA44">
        <v>609.29999999999995</v>
      </c>
      <c r="AB44">
        <v>0</v>
      </c>
      <c r="AC44">
        <v>0</v>
      </c>
      <c r="AD44">
        <v>0</v>
      </c>
      <c r="AE44">
        <v>395.65</v>
      </c>
      <c r="AF44">
        <v>0</v>
      </c>
      <c r="AG44">
        <v>0</v>
      </c>
      <c r="AH44">
        <v>0</v>
      </c>
      <c r="AI44">
        <v>1.54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6.0000000000000001E-3</v>
      </c>
      <c r="AU44" t="s">
        <v>23</v>
      </c>
      <c r="AV44">
        <v>0</v>
      </c>
      <c r="AW44">
        <v>2</v>
      </c>
      <c r="AX44">
        <v>92517559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2.3738999999999999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ROUND(Y44*Source!I36,7)</f>
        <v>0</v>
      </c>
      <c r="CY44">
        <f t="shared" si="12"/>
        <v>609.29999999999995</v>
      </c>
      <c r="CZ44">
        <f t="shared" si="13"/>
        <v>395.65</v>
      </c>
      <c r="DA44">
        <f t="shared" si="14"/>
        <v>1.54</v>
      </c>
      <c r="DB44">
        <f t="shared" si="15"/>
        <v>0</v>
      </c>
      <c r="DC44">
        <f t="shared" si="16"/>
        <v>0</v>
      </c>
      <c r="DD44" t="s">
        <v>3</v>
      </c>
      <c r="DE44" t="s">
        <v>3</v>
      </c>
      <c r="DF44">
        <f t="shared" si="18"/>
        <v>0</v>
      </c>
      <c r="DG44">
        <f t="shared" si="6"/>
        <v>0</v>
      </c>
      <c r="DH44">
        <f t="shared" si="1"/>
        <v>0</v>
      </c>
      <c r="DI44">
        <f t="shared" si="2"/>
        <v>0</v>
      </c>
      <c r="DJ44">
        <f t="shared" si="17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>
      <c r="A45">
        <f>ROW(Source!A36)</f>
        <v>36</v>
      </c>
      <c r="B45">
        <v>92418497</v>
      </c>
      <c r="C45">
        <v>92517526</v>
      </c>
      <c r="D45">
        <v>91577340</v>
      </c>
      <c r="E45">
        <v>1</v>
      </c>
      <c r="F45">
        <v>1</v>
      </c>
      <c r="G45">
        <v>1</v>
      </c>
      <c r="H45">
        <v>3</v>
      </c>
      <c r="I45" t="s">
        <v>451</v>
      </c>
      <c r="J45" t="s">
        <v>452</v>
      </c>
      <c r="K45" t="s">
        <v>453</v>
      </c>
      <c r="L45">
        <v>1348</v>
      </c>
      <c r="N45">
        <v>1009</v>
      </c>
      <c r="O45" t="s">
        <v>191</v>
      </c>
      <c r="P45" t="s">
        <v>191</v>
      </c>
      <c r="Q45">
        <v>1000</v>
      </c>
      <c r="W45">
        <v>0</v>
      </c>
      <c r="X45">
        <v>-854471770</v>
      </c>
      <c r="Y45">
        <f t="shared" si="11"/>
        <v>0</v>
      </c>
      <c r="AA45">
        <v>135809.66</v>
      </c>
      <c r="AB45">
        <v>0</v>
      </c>
      <c r="AC45">
        <v>0</v>
      </c>
      <c r="AD45">
        <v>0</v>
      </c>
      <c r="AE45">
        <v>105278.81</v>
      </c>
      <c r="AF45">
        <v>0</v>
      </c>
      <c r="AG45">
        <v>0</v>
      </c>
      <c r="AH45">
        <v>0</v>
      </c>
      <c r="AI45">
        <v>1.29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3.0000000000000001E-3</v>
      </c>
      <c r="AU45" t="s">
        <v>23</v>
      </c>
      <c r="AV45">
        <v>0</v>
      </c>
      <c r="AW45">
        <v>2</v>
      </c>
      <c r="AX45">
        <v>92517560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315.83643000000001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ROUND(Y45*Source!I36,7)</f>
        <v>0</v>
      </c>
      <c r="CY45">
        <f t="shared" si="12"/>
        <v>135809.66</v>
      </c>
      <c r="CZ45">
        <f t="shared" si="13"/>
        <v>105278.81</v>
      </c>
      <c r="DA45">
        <f t="shared" si="14"/>
        <v>1.29</v>
      </c>
      <c r="DB45">
        <f t="shared" si="15"/>
        <v>0</v>
      </c>
      <c r="DC45">
        <f t="shared" si="16"/>
        <v>0</v>
      </c>
      <c r="DD45" t="s">
        <v>3</v>
      </c>
      <c r="DE45" t="s">
        <v>3</v>
      </c>
      <c r="DF45">
        <f t="shared" si="18"/>
        <v>0</v>
      </c>
      <c r="DG45">
        <f t="shared" si="6"/>
        <v>0</v>
      </c>
      <c r="DH45">
        <f t="shared" si="1"/>
        <v>0</v>
      </c>
      <c r="DI45">
        <f t="shared" si="2"/>
        <v>0</v>
      </c>
      <c r="DJ45">
        <f t="shared" si="17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>
      <c r="A46">
        <f>ROW(Source!A36)</f>
        <v>36</v>
      </c>
      <c r="B46">
        <v>92418497</v>
      </c>
      <c r="C46">
        <v>92517526</v>
      </c>
      <c r="D46">
        <v>91589375</v>
      </c>
      <c r="E46">
        <v>1</v>
      </c>
      <c r="F46">
        <v>1</v>
      </c>
      <c r="G46">
        <v>1</v>
      </c>
      <c r="H46">
        <v>3</v>
      </c>
      <c r="I46" t="s">
        <v>454</v>
      </c>
      <c r="J46" t="s">
        <v>455</v>
      </c>
      <c r="K46" t="s">
        <v>456</v>
      </c>
      <c r="L46">
        <v>1346</v>
      </c>
      <c r="N46">
        <v>1009</v>
      </c>
      <c r="O46" t="s">
        <v>407</v>
      </c>
      <c r="P46" t="s">
        <v>407</v>
      </c>
      <c r="Q46">
        <v>1</v>
      </c>
      <c r="W46">
        <v>0</v>
      </c>
      <c r="X46">
        <v>291254868</v>
      </c>
      <c r="Y46">
        <f t="shared" si="11"/>
        <v>0</v>
      </c>
      <c r="AA46">
        <v>115.03</v>
      </c>
      <c r="AB46">
        <v>0</v>
      </c>
      <c r="AC46">
        <v>0</v>
      </c>
      <c r="AD46">
        <v>0</v>
      </c>
      <c r="AE46">
        <v>79.88</v>
      </c>
      <c r="AF46">
        <v>0</v>
      </c>
      <c r="AG46">
        <v>0</v>
      </c>
      <c r="AH46">
        <v>0</v>
      </c>
      <c r="AI46">
        <v>1.44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6.6000000000000003E-2</v>
      </c>
      <c r="AU46" t="s">
        <v>23</v>
      </c>
      <c r="AV46">
        <v>0</v>
      </c>
      <c r="AW46">
        <v>2</v>
      </c>
      <c r="AX46">
        <v>92517561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5.2720799999999999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ROUND(Y46*Source!I36,7)</f>
        <v>0</v>
      </c>
      <c r="CY46">
        <f t="shared" si="12"/>
        <v>115.03</v>
      </c>
      <c r="CZ46">
        <f t="shared" si="13"/>
        <v>79.88</v>
      </c>
      <c r="DA46">
        <f t="shared" si="14"/>
        <v>1.44</v>
      </c>
      <c r="DB46">
        <f t="shared" si="15"/>
        <v>0</v>
      </c>
      <c r="DC46">
        <f t="shared" si="16"/>
        <v>0</v>
      </c>
      <c r="DD46" t="s">
        <v>3</v>
      </c>
      <c r="DE46" t="s">
        <v>3</v>
      </c>
      <c r="DF46">
        <f t="shared" si="18"/>
        <v>0</v>
      </c>
      <c r="DG46">
        <f t="shared" si="6"/>
        <v>0</v>
      </c>
      <c r="DH46">
        <f t="shared" si="1"/>
        <v>0</v>
      </c>
      <c r="DI46">
        <f t="shared" si="2"/>
        <v>0</v>
      </c>
      <c r="DJ46">
        <f t="shared" si="17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>
      <c r="A47">
        <f>ROW(Source!A36)</f>
        <v>36</v>
      </c>
      <c r="B47">
        <v>92418497</v>
      </c>
      <c r="C47">
        <v>92517526</v>
      </c>
      <c r="D47">
        <v>91589421</v>
      </c>
      <c r="E47">
        <v>1</v>
      </c>
      <c r="F47">
        <v>1</v>
      </c>
      <c r="G47">
        <v>1</v>
      </c>
      <c r="H47">
        <v>3</v>
      </c>
      <c r="I47" t="s">
        <v>457</v>
      </c>
      <c r="J47" t="s">
        <v>458</v>
      </c>
      <c r="K47" t="s">
        <v>459</v>
      </c>
      <c r="L47">
        <v>1346</v>
      </c>
      <c r="N47">
        <v>1009</v>
      </c>
      <c r="O47" t="s">
        <v>407</v>
      </c>
      <c r="P47" t="s">
        <v>407</v>
      </c>
      <c r="Q47">
        <v>1</v>
      </c>
      <c r="W47">
        <v>0</v>
      </c>
      <c r="X47">
        <v>940570589</v>
      </c>
      <c r="Y47">
        <f t="shared" si="11"/>
        <v>0</v>
      </c>
      <c r="AA47">
        <v>188.93</v>
      </c>
      <c r="AB47">
        <v>0</v>
      </c>
      <c r="AC47">
        <v>0</v>
      </c>
      <c r="AD47">
        <v>0</v>
      </c>
      <c r="AE47">
        <v>157.44</v>
      </c>
      <c r="AF47">
        <v>0</v>
      </c>
      <c r="AG47">
        <v>0</v>
      </c>
      <c r="AH47">
        <v>0</v>
      </c>
      <c r="AI47">
        <v>1.2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3.7999999999999999E-2</v>
      </c>
      <c r="AU47" t="s">
        <v>23</v>
      </c>
      <c r="AV47">
        <v>0</v>
      </c>
      <c r="AW47">
        <v>2</v>
      </c>
      <c r="AX47">
        <v>92517562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5.9827199999999996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ROUND(Y47*Source!I36,7)</f>
        <v>0</v>
      </c>
      <c r="CY47">
        <f t="shared" si="12"/>
        <v>188.93</v>
      </c>
      <c r="CZ47">
        <f t="shared" si="13"/>
        <v>157.44</v>
      </c>
      <c r="DA47">
        <f t="shared" si="14"/>
        <v>1.2</v>
      </c>
      <c r="DB47">
        <f t="shared" si="15"/>
        <v>0</v>
      </c>
      <c r="DC47">
        <f t="shared" si="16"/>
        <v>0</v>
      </c>
      <c r="DD47" t="s">
        <v>3</v>
      </c>
      <c r="DE47" t="s">
        <v>3</v>
      </c>
      <c r="DF47">
        <f t="shared" si="18"/>
        <v>0</v>
      </c>
      <c r="DG47">
        <f t="shared" si="6"/>
        <v>0</v>
      </c>
      <c r="DH47">
        <f t="shared" si="1"/>
        <v>0</v>
      </c>
      <c r="DI47">
        <f t="shared" si="2"/>
        <v>0</v>
      </c>
      <c r="DJ47">
        <f t="shared" si="17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>
      <c r="A48">
        <f>ROW(Source!A36)</f>
        <v>36</v>
      </c>
      <c r="B48">
        <v>92418497</v>
      </c>
      <c r="C48">
        <v>92517526</v>
      </c>
      <c r="D48">
        <v>91596891</v>
      </c>
      <c r="E48">
        <v>1</v>
      </c>
      <c r="F48">
        <v>1</v>
      </c>
      <c r="G48">
        <v>1</v>
      </c>
      <c r="H48">
        <v>3</v>
      </c>
      <c r="I48" t="s">
        <v>460</v>
      </c>
      <c r="J48" t="s">
        <v>461</v>
      </c>
      <c r="K48" t="s">
        <v>462</v>
      </c>
      <c r="L48">
        <v>1455</v>
      </c>
      <c r="N48">
        <v>1013</v>
      </c>
      <c r="O48" t="s">
        <v>463</v>
      </c>
      <c r="P48" t="s">
        <v>463</v>
      </c>
      <c r="Q48">
        <v>1</v>
      </c>
      <c r="W48">
        <v>0</v>
      </c>
      <c r="X48">
        <v>-1775048380</v>
      </c>
      <c r="Y48">
        <f t="shared" si="11"/>
        <v>0</v>
      </c>
      <c r="AA48">
        <v>1303.67</v>
      </c>
      <c r="AB48">
        <v>0</v>
      </c>
      <c r="AC48">
        <v>0</v>
      </c>
      <c r="AD48">
        <v>0</v>
      </c>
      <c r="AE48">
        <v>944.69</v>
      </c>
      <c r="AF48">
        <v>0</v>
      </c>
      <c r="AG48">
        <v>0</v>
      </c>
      <c r="AH48">
        <v>0</v>
      </c>
      <c r="AI48">
        <v>1.38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0.1</v>
      </c>
      <c r="AU48" t="s">
        <v>23</v>
      </c>
      <c r="AV48">
        <v>0</v>
      </c>
      <c r="AW48">
        <v>2</v>
      </c>
      <c r="AX48">
        <v>92517563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94.469000000000008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ROUND(Y48*Source!I36,7)</f>
        <v>0</v>
      </c>
      <c r="CY48">
        <f t="shared" si="12"/>
        <v>1303.67</v>
      </c>
      <c r="CZ48">
        <f t="shared" si="13"/>
        <v>944.69</v>
      </c>
      <c r="DA48">
        <f t="shared" si="14"/>
        <v>1.38</v>
      </c>
      <c r="DB48">
        <f t="shared" si="15"/>
        <v>0</v>
      </c>
      <c r="DC48">
        <f t="shared" si="16"/>
        <v>0</v>
      </c>
      <c r="DD48" t="s">
        <v>3</v>
      </c>
      <c r="DE48" t="s">
        <v>3</v>
      </c>
      <c r="DF48">
        <f t="shared" si="18"/>
        <v>0</v>
      </c>
      <c r="DG48">
        <f t="shared" si="6"/>
        <v>0</v>
      </c>
      <c r="DH48">
        <f t="shared" si="1"/>
        <v>0</v>
      </c>
      <c r="DI48">
        <f t="shared" si="2"/>
        <v>0</v>
      </c>
      <c r="DJ48">
        <f t="shared" si="17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>
      <c r="A49">
        <f>ROW(Source!A36)</f>
        <v>36</v>
      </c>
      <c r="B49">
        <v>92418497</v>
      </c>
      <c r="C49">
        <v>92517526</v>
      </c>
      <c r="D49">
        <v>91502383</v>
      </c>
      <c r="E49">
        <v>117</v>
      </c>
      <c r="F49">
        <v>1</v>
      </c>
      <c r="G49">
        <v>1</v>
      </c>
      <c r="H49">
        <v>3</v>
      </c>
      <c r="I49" t="s">
        <v>32</v>
      </c>
      <c r="J49" t="s">
        <v>3</v>
      </c>
      <c r="K49" t="s">
        <v>33</v>
      </c>
      <c r="L49">
        <v>3277935</v>
      </c>
      <c r="N49">
        <v>1013</v>
      </c>
      <c r="O49" t="s">
        <v>34</v>
      </c>
      <c r="P49" t="s">
        <v>34</v>
      </c>
      <c r="Q49">
        <v>1</v>
      </c>
      <c r="W49">
        <v>0</v>
      </c>
      <c r="X49">
        <v>274903907</v>
      </c>
      <c r="Y49">
        <f>AT49</f>
        <v>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2</v>
      </c>
      <c r="AU49" t="s">
        <v>3</v>
      </c>
      <c r="AV49">
        <v>0</v>
      </c>
      <c r="AW49">
        <v>2</v>
      </c>
      <c r="AX49">
        <v>92517564</v>
      </c>
      <c r="AY49">
        <v>1</v>
      </c>
      <c r="AZ49">
        <v>2048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ROUND(Y49*Source!I36,7)</f>
        <v>0</v>
      </c>
      <c r="CY49">
        <f t="shared" si="12"/>
        <v>0</v>
      </c>
      <c r="CZ49">
        <f t="shared" si="13"/>
        <v>0</v>
      </c>
      <c r="DA49">
        <f t="shared" si="14"/>
        <v>1</v>
      </c>
      <c r="DB49">
        <f>ROUND(ROUND(AT49*CZ49,2),2)</f>
        <v>0</v>
      </c>
      <c r="DC49">
        <f>ROUND(ROUND(AT49*AG49,2),2)</f>
        <v>0</v>
      </c>
      <c r="DD49" t="s">
        <v>3</v>
      </c>
      <c r="DE49" t="s">
        <v>3</v>
      </c>
      <c r="DF49">
        <f t="shared" ref="DF49:DF55" si="19">ROUND(ROUND(AE49,2)*CX49,2)</f>
        <v>0</v>
      </c>
      <c r="DG49">
        <f t="shared" si="6"/>
        <v>0</v>
      </c>
      <c r="DH49">
        <f t="shared" si="1"/>
        <v>0</v>
      </c>
      <c r="DI49">
        <f t="shared" si="2"/>
        <v>0</v>
      </c>
      <c r="DJ49">
        <f t="shared" si="17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>
      <c r="A50">
        <f>ROW(Source!A37)</f>
        <v>37</v>
      </c>
      <c r="B50">
        <v>92418442</v>
      </c>
      <c r="C50">
        <v>92517526</v>
      </c>
      <c r="D50">
        <v>91496401</v>
      </c>
      <c r="E50">
        <v>117</v>
      </c>
      <c r="F50">
        <v>1</v>
      </c>
      <c r="G50">
        <v>1</v>
      </c>
      <c r="H50">
        <v>1</v>
      </c>
      <c r="I50" t="s">
        <v>421</v>
      </c>
      <c r="J50" t="s">
        <v>3</v>
      </c>
      <c r="K50" t="s">
        <v>422</v>
      </c>
      <c r="L50">
        <v>1191</v>
      </c>
      <c r="N50">
        <v>1013</v>
      </c>
      <c r="O50" t="s">
        <v>392</v>
      </c>
      <c r="P50" t="s">
        <v>392</v>
      </c>
      <c r="Q50">
        <v>1</v>
      </c>
      <c r="W50">
        <v>0</v>
      </c>
      <c r="X50">
        <v>1521243167</v>
      </c>
      <c r="Y50">
        <f t="shared" ref="Y50:Y55" si="20">(AT50*ROUND(0.3,7))</f>
        <v>1.2</v>
      </c>
      <c r="AA50">
        <v>0</v>
      </c>
      <c r="AB50">
        <v>0</v>
      </c>
      <c r="AC50">
        <v>0</v>
      </c>
      <c r="AD50">
        <v>596.07000000000005</v>
      </c>
      <c r="AE50">
        <v>0</v>
      </c>
      <c r="AF50">
        <v>0</v>
      </c>
      <c r="AG50">
        <v>0</v>
      </c>
      <c r="AH50">
        <v>596.07000000000005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4</v>
      </c>
      <c r="AU50" t="s">
        <v>24</v>
      </c>
      <c r="AV50">
        <v>1</v>
      </c>
      <c r="AW50">
        <v>2</v>
      </c>
      <c r="AX50">
        <v>92517546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2384.2800000000002</v>
      </c>
      <c r="BN50">
        <v>4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715.28399999999999</v>
      </c>
      <c r="BU50">
        <v>1.2</v>
      </c>
      <c r="BV50">
        <v>0</v>
      </c>
      <c r="BW50">
        <v>1</v>
      </c>
      <c r="CU50">
        <f>ROUND(AT50*Source!I37*AH50*AL50,2)</f>
        <v>0</v>
      </c>
      <c r="CV50">
        <f>ROUND(Y50*Source!I37,7)</f>
        <v>0</v>
      </c>
      <c r="CW50">
        <v>0</v>
      </c>
      <c r="CX50">
        <f>ROUND(Y50*Source!I37,7)</f>
        <v>0</v>
      </c>
      <c r="CY50">
        <f>AD50</f>
        <v>596.07000000000005</v>
      </c>
      <c r="CZ50">
        <f>AH50</f>
        <v>596.07000000000005</v>
      </c>
      <c r="DA50">
        <f>AL50</f>
        <v>1</v>
      </c>
      <c r="DB50">
        <f t="shared" ref="DB50:DB55" si="21">ROUND((ROUND(AT50*CZ50,2)*ROUND(0.3,7)),2)</f>
        <v>715.28</v>
      </c>
      <c r="DC50">
        <f t="shared" ref="DC50:DC55" si="22">ROUND((ROUND(AT50*AG50,2)*ROUND(0.3,7)),2)</f>
        <v>0</v>
      </c>
      <c r="DD50" t="s">
        <v>3</v>
      </c>
      <c r="DE50" t="s">
        <v>3</v>
      </c>
      <c r="DF50">
        <f t="shared" si="19"/>
        <v>0</v>
      </c>
      <c r="DG50">
        <f t="shared" si="6"/>
        <v>0</v>
      </c>
      <c r="DH50">
        <f t="shared" si="1"/>
        <v>0</v>
      </c>
      <c r="DI50">
        <f t="shared" si="2"/>
        <v>0</v>
      </c>
      <c r="DJ50">
        <f>DI50</f>
        <v>0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>
      <c r="A51">
        <f>ROW(Source!A37)</f>
        <v>37</v>
      </c>
      <c r="B51">
        <v>92418442</v>
      </c>
      <c r="C51">
        <v>92517526</v>
      </c>
      <c r="D51">
        <v>91496549</v>
      </c>
      <c r="E51">
        <v>117</v>
      </c>
      <c r="F51">
        <v>1</v>
      </c>
      <c r="G51">
        <v>1</v>
      </c>
      <c r="H51">
        <v>1</v>
      </c>
      <c r="I51" t="s">
        <v>393</v>
      </c>
      <c r="J51" t="s">
        <v>3</v>
      </c>
      <c r="K51" t="s">
        <v>394</v>
      </c>
      <c r="L51">
        <v>1191</v>
      </c>
      <c r="N51">
        <v>1013</v>
      </c>
      <c r="O51" t="s">
        <v>392</v>
      </c>
      <c r="P51" t="s">
        <v>392</v>
      </c>
      <c r="Q51">
        <v>1</v>
      </c>
      <c r="W51">
        <v>0</v>
      </c>
      <c r="X51">
        <v>-1417349443</v>
      </c>
      <c r="Y51">
        <f t="shared" si="20"/>
        <v>6.0000000000000001E-3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0.02</v>
      </c>
      <c r="AU51" t="s">
        <v>24</v>
      </c>
      <c r="AV51">
        <v>2</v>
      </c>
      <c r="AW51">
        <v>2</v>
      </c>
      <c r="AX51">
        <v>92517547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ROUND(Y51*Source!I37,7)</f>
        <v>0</v>
      </c>
      <c r="CY51">
        <f>AD51</f>
        <v>0</v>
      </c>
      <c r="CZ51">
        <f>AH51</f>
        <v>0</v>
      </c>
      <c r="DA51">
        <f>AL51</f>
        <v>1</v>
      </c>
      <c r="DB51">
        <f t="shared" si="21"/>
        <v>0</v>
      </c>
      <c r="DC51">
        <f t="shared" si="22"/>
        <v>0</v>
      </c>
      <c r="DD51" t="s">
        <v>3</v>
      </c>
      <c r="DE51" t="s">
        <v>3</v>
      </c>
      <c r="DF51">
        <f t="shared" si="19"/>
        <v>0</v>
      </c>
      <c r="DG51">
        <f t="shared" si="6"/>
        <v>0</v>
      </c>
      <c r="DH51">
        <f t="shared" si="1"/>
        <v>0</v>
      </c>
      <c r="DI51">
        <f t="shared" si="2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>
      <c r="A52">
        <f>ROW(Source!A37)</f>
        <v>37</v>
      </c>
      <c r="B52">
        <v>92418442</v>
      </c>
      <c r="C52">
        <v>92517526</v>
      </c>
      <c r="D52">
        <v>91503038</v>
      </c>
      <c r="E52">
        <v>1</v>
      </c>
      <c r="F52">
        <v>1</v>
      </c>
      <c r="G52">
        <v>1</v>
      </c>
      <c r="H52">
        <v>2</v>
      </c>
      <c r="I52" t="s">
        <v>395</v>
      </c>
      <c r="J52" t="s">
        <v>396</v>
      </c>
      <c r="K52" t="s">
        <v>397</v>
      </c>
      <c r="L52">
        <v>1368</v>
      </c>
      <c r="N52">
        <v>1011</v>
      </c>
      <c r="O52" t="s">
        <v>398</v>
      </c>
      <c r="P52" t="s">
        <v>398</v>
      </c>
      <c r="Q52">
        <v>1</v>
      </c>
      <c r="W52">
        <v>0</v>
      </c>
      <c r="X52">
        <v>639918019</v>
      </c>
      <c r="Y52">
        <f t="shared" si="20"/>
        <v>3.0000000000000001E-3</v>
      </c>
      <c r="AA52">
        <v>0</v>
      </c>
      <c r="AB52">
        <v>1626.29</v>
      </c>
      <c r="AC52">
        <v>724.95</v>
      </c>
      <c r="AD52">
        <v>0</v>
      </c>
      <c r="AE52">
        <v>0</v>
      </c>
      <c r="AF52">
        <v>1626.29</v>
      </c>
      <c r="AG52">
        <v>724.95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0.01</v>
      </c>
      <c r="AU52" t="s">
        <v>24</v>
      </c>
      <c r="AV52">
        <v>1</v>
      </c>
      <c r="AW52">
        <v>2</v>
      </c>
      <c r="AX52">
        <v>92517548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16.262899999999998</v>
      </c>
      <c r="BL52">
        <v>7.2495000000000003</v>
      </c>
      <c r="BM52">
        <v>0</v>
      </c>
      <c r="BN52">
        <v>0</v>
      </c>
      <c r="BO52">
        <v>0.01</v>
      </c>
      <c r="BP52">
        <v>1</v>
      </c>
      <c r="BQ52">
        <v>0</v>
      </c>
      <c r="BR52">
        <v>4.87887</v>
      </c>
      <c r="BS52">
        <v>2.1748500000000002</v>
      </c>
      <c r="BT52">
        <v>0</v>
      </c>
      <c r="BU52">
        <v>0</v>
      </c>
      <c r="BV52">
        <v>3.0000000000000001E-3</v>
      </c>
      <c r="BW52">
        <v>1</v>
      </c>
      <c r="CV52">
        <v>0</v>
      </c>
      <c r="CW52">
        <f>ROUND(Y52*Source!I37*DO52,7)</f>
        <v>0</v>
      </c>
      <c r="CX52">
        <f>ROUND(Y52*Source!I37,7)</f>
        <v>0</v>
      </c>
      <c r="CY52">
        <f>AB52</f>
        <v>1626.29</v>
      </c>
      <c r="CZ52">
        <f>AF52</f>
        <v>1626.29</v>
      </c>
      <c r="DA52">
        <f>AJ52</f>
        <v>1</v>
      </c>
      <c r="DB52">
        <f t="shared" si="21"/>
        <v>4.88</v>
      </c>
      <c r="DC52">
        <f t="shared" si="22"/>
        <v>2.1800000000000002</v>
      </c>
      <c r="DD52" t="s">
        <v>3</v>
      </c>
      <c r="DE52" t="s">
        <v>3</v>
      </c>
      <c r="DF52">
        <f t="shared" si="19"/>
        <v>0</v>
      </c>
      <c r="DG52">
        <f t="shared" si="6"/>
        <v>0</v>
      </c>
      <c r="DH52">
        <f t="shared" si="1"/>
        <v>0</v>
      </c>
      <c r="DI52">
        <f t="shared" si="2"/>
        <v>0</v>
      </c>
      <c r="DJ52">
        <f>DG52+DH52</f>
        <v>0</v>
      </c>
      <c r="DK52">
        <v>1</v>
      </c>
      <c r="DL52" t="s">
        <v>399</v>
      </c>
      <c r="DM52">
        <v>6</v>
      </c>
      <c r="DN52" t="s">
        <v>392</v>
      </c>
      <c r="DO52">
        <v>1</v>
      </c>
    </row>
    <row r="53" spans="1:119">
      <c r="A53">
        <f>ROW(Source!A37)</f>
        <v>37</v>
      </c>
      <c r="B53">
        <v>92418442</v>
      </c>
      <c r="C53">
        <v>92517526</v>
      </c>
      <c r="D53">
        <v>91503932</v>
      </c>
      <c r="E53">
        <v>1</v>
      </c>
      <c r="F53">
        <v>1</v>
      </c>
      <c r="G53">
        <v>1</v>
      </c>
      <c r="H53">
        <v>2</v>
      </c>
      <c r="I53" t="s">
        <v>400</v>
      </c>
      <c r="J53" t="s">
        <v>401</v>
      </c>
      <c r="K53" t="s">
        <v>402</v>
      </c>
      <c r="L53">
        <v>1368</v>
      </c>
      <c r="N53">
        <v>1011</v>
      </c>
      <c r="O53" t="s">
        <v>398</v>
      </c>
      <c r="P53" t="s">
        <v>398</v>
      </c>
      <c r="Q53">
        <v>1</v>
      </c>
      <c r="W53">
        <v>0</v>
      </c>
      <c r="X53">
        <v>-849950259</v>
      </c>
      <c r="Y53">
        <f t="shared" si="20"/>
        <v>3.0000000000000001E-3</v>
      </c>
      <c r="AA53">
        <v>0</v>
      </c>
      <c r="AB53">
        <v>641.70000000000005</v>
      </c>
      <c r="AC53">
        <v>539.69000000000005</v>
      </c>
      <c r="AD53">
        <v>0</v>
      </c>
      <c r="AE53">
        <v>0</v>
      </c>
      <c r="AF53">
        <v>641.70000000000005</v>
      </c>
      <c r="AG53">
        <v>539.69000000000005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0.01</v>
      </c>
      <c r="AU53" t="s">
        <v>24</v>
      </c>
      <c r="AV53">
        <v>1</v>
      </c>
      <c r="AW53">
        <v>2</v>
      </c>
      <c r="AX53">
        <v>92517549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6.4170000000000007</v>
      </c>
      <c r="BL53">
        <v>5.3969000000000005</v>
      </c>
      <c r="BM53">
        <v>0</v>
      </c>
      <c r="BN53">
        <v>0</v>
      </c>
      <c r="BO53">
        <v>0.01</v>
      </c>
      <c r="BP53">
        <v>1</v>
      </c>
      <c r="BQ53">
        <v>0</v>
      </c>
      <c r="BR53">
        <v>1.9251000000000003</v>
      </c>
      <c r="BS53">
        <v>1.6190700000000002</v>
      </c>
      <c r="BT53">
        <v>0</v>
      </c>
      <c r="BU53">
        <v>0</v>
      </c>
      <c r="BV53">
        <v>3.0000000000000001E-3</v>
      </c>
      <c r="BW53">
        <v>1</v>
      </c>
      <c r="CV53">
        <v>0</v>
      </c>
      <c r="CW53">
        <f>ROUND(Y53*Source!I37*DO53,7)</f>
        <v>0</v>
      </c>
      <c r="CX53">
        <f>ROUND(Y53*Source!I37,7)</f>
        <v>0</v>
      </c>
      <c r="CY53">
        <f>AB53</f>
        <v>641.70000000000005</v>
      </c>
      <c r="CZ53">
        <f>AF53</f>
        <v>641.70000000000005</v>
      </c>
      <c r="DA53">
        <f>AJ53</f>
        <v>1</v>
      </c>
      <c r="DB53">
        <f t="shared" si="21"/>
        <v>1.93</v>
      </c>
      <c r="DC53">
        <f t="shared" si="22"/>
        <v>1.62</v>
      </c>
      <c r="DD53" t="s">
        <v>3</v>
      </c>
      <c r="DE53" t="s">
        <v>3</v>
      </c>
      <c r="DF53">
        <f t="shared" si="19"/>
        <v>0</v>
      </c>
      <c r="DG53">
        <f t="shared" si="6"/>
        <v>0</v>
      </c>
      <c r="DH53">
        <f t="shared" si="1"/>
        <v>0</v>
      </c>
      <c r="DI53">
        <f t="shared" si="2"/>
        <v>0</v>
      </c>
      <c r="DJ53">
        <f>DG53+DH53</f>
        <v>0</v>
      </c>
      <c r="DK53">
        <v>1</v>
      </c>
      <c r="DL53" t="s">
        <v>403</v>
      </c>
      <c r="DM53">
        <v>4</v>
      </c>
      <c r="DN53" t="s">
        <v>392</v>
      </c>
      <c r="DO53">
        <v>1</v>
      </c>
    </row>
    <row r="54" spans="1:119">
      <c r="A54">
        <f>ROW(Source!A37)</f>
        <v>37</v>
      </c>
      <c r="B54">
        <v>92418442</v>
      </c>
      <c r="C54">
        <v>92517526</v>
      </c>
      <c r="D54">
        <v>91504128</v>
      </c>
      <c r="E54">
        <v>1</v>
      </c>
      <c r="F54">
        <v>1</v>
      </c>
      <c r="G54">
        <v>1</v>
      </c>
      <c r="H54">
        <v>2</v>
      </c>
      <c r="I54" t="s">
        <v>423</v>
      </c>
      <c r="J54" t="s">
        <v>424</v>
      </c>
      <c r="K54" t="s">
        <v>425</v>
      </c>
      <c r="L54">
        <v>1368</v>
      </c>
      <c r="N54">
        <v>1011</v>
      </c>
      <c r="O54" t="s">
        <v>398</v>
      </c>
      <c r="P54" t="s">
        <v>398</v>
      </c>
      <c r="Q54">
        <v>1</v>
      </c>
      <c r="W54">
        <v>0</v>
      </c>
      <c r="X54">
        <v>303316554</v>
      </c>
      <c r="Y54">
        <f t="shared" si="20"/>
        <v>3.2399999999999998E-2</v>
      </c>
      <c r="AA54">
        <v>0</v>
      </c>
      <c r="AB54">
        <v>34.61</v>
      </c>
      <c r="AC54">
        <v>0</v>
      </c>
      <c r="AD54">
        <v>0</v>
      </c>
      <c r="AE54">
        <v>0</v>
      </c>
      <c r="AF54">
        <v>34.61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0.108</v>
      </c>
      <c r="AU54" t="s">
        <v>24</v>
      </c>
      <c r="AV54">
        <v>1</v>
      </c>
      <c r="AW54">
        <v>2</v>
      </c>
      <c r="AX54">
        <v>92517550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3.7378800000000001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1.121364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f>ROUND(Y54*Source!I37*DO54,7)</f>
        <v>0</v>
      </c>
      <c r="CX54">
        <f>ROUND(Y54*Source!I37,7)</f>
        <v>0</v>
      </c>
      <c r="CY54">
        <f>AB54</f>
        <v>34.61</v>
      </c>
      <c r="CZ54">
        <f>AF54</f>
        <v>34.61</v>
      </c>
      <c r="DA54">
        <f>AJ54</f>
        <v>1</v>
      </c>
      <c r="DB54">
        <f t="shared" si="21"/>
        <v>1.1200000000000001</v>
      </c>
      <c r="DC54">
        <f t="shared" si="22"/>
        <v>0</v>
      </c>
      <c r="DD54" t="s">
        <v>3</v>
      </c>
      <c r="DE54" t="s">
        <v>3</v>
      </c>
      <c r="DF54">
        <f t="shared" si="19"/>
        <v>0</v>
      </c>
      <c r="DG54">
        <f t="shared" si="6"/>
        <v>0</v>
      </c>
      <c r="DH54">
        <f t="shared" si="1"/>
        <v>0</v>
      </c>
      <c r="DI54">
        <f t="shared" si="2"/>
        <v>0</v>
      </c>
      <c r="DJ54">
        <f>DG54+DH54</f>
        <v>0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>
      <c r="A55">
        <f>ROW(Source!A37)</f>
        <v>37</v>
      </c>
      <c r="B55">
        <v>92418442</v>
      </c>
      <c r="C55">
        <v>92517526</v>
      </c>
      <c r="D55">
        <v>91504565</v>
      </c>
      <c r="E55">
        <v>1</v>
      </c>
      <c r="F55">
        <v>1</v>
      </c>
      <c r="G55">
        <v>1</v>
      </c>
      <c r="H55">
        <v>2</v>
      </c>
      <c r="I55" t="s">
        <v>426</v>
      </c>
      <c r="J55" t="s">
        <v>427</v>
      </c>
      <c r="K55" t="s">
        <v>428</v>
      </c>
      <c r="L55">
        <v>1368</v>
      </c>
      <c r="N55">
        <v>1011</v>
      </c>
      <c r="O55" t="s">
        <v>398</v>
      </c>
      <c r="P55" t="s">
        <v>398</v>
      </c>
      <c r="Q55">
        <v>1</v>
      </c>
      <c r="W55">
        <v>0</v>
      </c>
      <c r="X55">
        <v>691687715</v>
      </c>
      <c r="Y55">
        <f t="shared" si="20"/>
        <v>0.1515</v>
      </c>
      <c r="AA55">
        <v>0</v>
      </c>
      <c r="AB55">
        <v>15.84</v>
      </c>
      <c r="AC55">
        <v>0</v>
      </c>
      <c r="AD55">
        <v>0</v>
      </c>
      <c r="AE55">
        <v>0</v>
      </c>
      <c r="AF55">
        <v>15.84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0.505</v>
      </c>
      <c r="AU55" t="s">
        <v>24</v>
      </c>
      <c r="AV55">
        <v>1</v>
      </c>
      <c r="AW55">
        <v>2</v>
      </c>
      <c r="AX55">
        <v>92517551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7.9992000000000001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2.3997600000000001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f>ROUND(Y55*Source!I37*DO55,7)</f>
        <v>0</v>
      </c>
      <c r="CX55">
        <f>ROUND(Y55*Source!I37,7)</f>
        <v>0</v>
      </c>
      <c r="CY55">
        <f>AB55</f>
        <v>15.84</v>
      </c>
      <c r="CZ55">
        <f>AF55</f>
        <v>15.84</v>
      </c>
      <c r="DA55">
        <f>AJ55</f>
        <v>1</v>
      </c>
      <c r="DB55">
        <f t="shared" si="21"/>
        <v>2.4</v>
      </c>
      <c r="DC55">
        <f t="shared" si="22"/>
        <v>0</v>
      </c>
      <c r="DD55" t="s">
        <v>3</v>
      </c>
      <c r="DE55" t="s">
        <v>3</v>
      </c>
      <c r="DF55">
        <f t="shared" si="19"/>
        <v>0</v>
      </c>
      <c r="DG55">
        <f t="shared" si="6"/>
        <v>0</v>
      </c>
      <c r="DH55">
        <f t="shared" si="1"/>
        <v>0</v>
      </c>
      <c r="DI55">
        <f t="shared" si="2"/>
        <v>0</v>
      </c>
      <c r="DJ55">
        <f>DG55+DH55</f>
        <v>0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>
      <c r="A56">
        <f>ROW(Source!A37)</f>
        <v>37</v>
      </c>
      <c r="B56">
        <v>92418442</v>
      </c>
      <c r="C56">
        <v>92517526</v>
      </c>
      <c r="D56">
        <v>91568634</v>
      </c>
      <c r="E56">
        <v>1</v>
      </c>
      <c r="F56">
        <v>1</v>
      </c>
      <c r="G56">
        <v>1</v>
      </c>
      <c r="H56">
        <v>3</v>
      </c>
      <c r="I56" t="s">
        <v>429</v>
      </c>
      <c r="J56" t="s">
        <v>430</v>
      </c>
      <c r="K56" t="s">
        <v>431</v>
      </c>
      <c r="L56">
        <v>1346</v>
      </c>
      <c r="N56">
        <v>1009</v>
      </c>
      <c r="O56" t="s">
        <v>407</v>
      </c>
      <c r="P56" t="s">
        <v>407</v>
      </c>
      <c r="Q56">
        <v>1</v>
      </c>
      <c r="W56">
        <v>0</v>
      </c>
      <c r="X56">
        <v>819855318</v>
      </c>
      <c r="Y56">
        <f t="shared" ref="Y56:Y67" si="23">(AT56*ROUND(0,7))</f>
        <v>0</v>
      </c>
      <c r="AA56">
        <v>240.06</v>
      </c>
      <c r="AB56">
        <v>0</v>
      </c>
      <c r="AC56">
        <v>0</v>
      </c>
      <c r="AD56">
        <v>0</v>
      </c>
      <c r="AE56">
        <v>150.04</v>
      </c>
      <c r="AF56">
        <v>0</v>
      </c>
      <c r="AG56">
        <v>0</v>
      </c>
      <c r="AH56">
        <v>0</v>
      </c>
      <c r="AI56">
        <v>1.6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3.5999999999999997E-2</v>
      </c>
      <c r="AU56" t="s">
        <v>23</v>
      </c>
      <c r="AV56">
        <v>0</v>
      </c>
      <c r="AW56">
        <v>2</v>
      </c>
      <c r="AX56">
        <v>92517552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5.4014399999999991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ROUND(Y56*Source!I37,7)</f>
        <v>0</v>
      </c>
      <c r="CY56">
        <f t="shared" ref="CY56:CY68" si="24">AA56</f>
        <v>240.06</v>
      </c>
      <c r="CZ56">
        <f t="shared" ref="CZ56:CZ68" si="25">AE56</f>
        <v>150.04</v>
      </c>
      <c r="DA56">
        <f t="shared" ref="DA56:DA68" si="26">AI56</f>
        <v>1.6</v>
      </c>
      <c r="DB56">
        <f t="shared" ref="DB56:DB67" si="27">ROUND((ROUND(AT56*CZ56,2)*ROUND(0,7)),2)</f>
        <v>0</v>
      </c>
      <c r="DC56">
        <f t="shared" ref="DC56:DC67" si="28">ROUND((ROUND(AT56*AG56,2)*ROUND(0,7)),2)</f>
        <v>0</v>
      </c>
      <c r="DD56" t="s">
        <v>3</v>
      </c>
      <c r="DE56" t="s">
        <v>3</v>
      </c>
      <c r="DF56">
        <f>ROUND(ROUND(AE56*AI56,2)*CX56,2)</f>
        <v>0</v>
      </c>
      <c r="DG56">
        <f t="shared" si="6"/>
        <v>0</v>
      </c>
      <c r="DH56">
        <f t="shared" si="1"/>
        <v>0</v>
      </c>
      <c r="DI56">
        <f t="shared" si="2"/>
        <v>0</v>
      </c>
      <c r="DJ56">
        <f t="shared" ref="DJ56:DJ68" si="29"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>
      <c r="A57">
        <f>ROW(Source!A37)</f>
        <v>37</v>
      </c>
      <c r="B57">
        <v>92418442</v>
      </c>
      <c r="C57">
        <v>92517526</v>
      </c>
      <c r="D57">
        <v>91570676</v>
      </c>
      <c r="E57">
        <v>1</v>
      </c>
      <c r="F57">
        <v>1</v>
      </c>
      <c r="G57">
        <v>1</v>
      </c>
      <c r="H57">
        <v>3</v>
      </c>
      <c r="I57" t="s">
        <v>432</v>
      </c>
      <c r="J57" t="s">
        <v>433</v>
      </c>
      <c r="K57" t="s">
        <v>434</v>
      </c>
      <c r="L57">
        <v>1346</v>
      </c>
      <c r="N57">
        <v>1009</v>
      </c>
      <c r="O57" t="s">
        <v>407</v>
      </c>
      <c r="P57" t="s">
        <v>407</v>
      </c>
      <c r="Q57">
        <v>1</v>
      </c>
      <c r="W57">
        <v>0</v>
      </c>
      <c r="X57">
        <v>-559691286</v>
      </c>
      <c r="Y57">
        <f t="shared" si="23"/>
        <v>0</v>
      </c>
      <c r="AA57">
        <v>164.89</v>
      </c>
      <c r="AB57">
        <v>0</v>
      </c>
      <c r="AC57">
        <v>0</v>
      </c>
      <c r="AD57">
        <v>0</v>
      </c>
      <c r="AE57">
        <v>187.38</v>
      </c>
      <c r="AF57">
        <v>0</v>
      </c>
      <c r="AG57">
        <v>0</v>
      </c>
      <c r="AH57">
        <v>0</v>
      </c>
      <c r="AI57">
        <v>0.88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1.0999999999999999E-2</v>
      </c>
      <c r="AU57" t="s">
        <v>23</v>
      </c>
      <c r="AV57">
        <v>0</v>
      </c>
      <c r="AW57">
        <v>2</v>
      </c>
      <c r="AX57">
        <v>92517553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2.0611799999999998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ROUND(Y57*Source!I37,7)</f>
        <v>0</v>
      </c>
      <c r="CY57">
        <f t="shared" si="24"/>
        <v>164.89</v>
      </c>
      <c r="CZ57">
        <f t="shared" si="25"/>
        <v>187.38</v>
      </c>
      <c r="DA57">
        <f t="shared" si="26"/>
        <v>0.88</v>
      </c>
      <c r="DB57">
        <f t="shared" si="27"/>
        <v>0</v>
      </c>
      <c r="DC57">
        <f t="shared" si="28"/>
        <v>0</v>
      </c>
      <c r="DD57" t="s">
        <v>3</v>
      </c>
      <c r="DE57" t="s">
        <v>3</v>
      </c>
      <c r="DF57">
        <f>ROUND(ROUND(AE57*AI57,2)*CX57,2)</f>
        <v>0</v>
      </c>
      <c r="DG57">
        <f t="shared" si="6"/>
        <v>0</v>
      </c>
      <c r="DH57">
        <f t="shared" si="1"/>
        <v>0</v>
      </c>
      <c r="DI57">
        <f t="shared" si="2"/>
        <v>0</v>
      </c>
      <c r="DJ57">
        <f t="shared" si="29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>
      <c r="A58">
        <f>ROW(Source!A37)</f>
        <v>37</v>
      </c>
      <c r="B58">
        <v>92418442</v>
      </c>
      <c r="C58">
        <v>92517526</v>
      </c>
      <c r="D58">
        <v>91570700</v>
      </c>
      <c r="E58">
        <v>1</v>
      </c>
      <c r="F58">
        <v>1</v>
      </c>
      <c r="G58">
        <v>1</v>
      </c>
      <c r="H58">
        <v>3</v>
      </c>
      <c r="I58" t="s">
        <v>435</v>
      </c>
      <c r="J58" t="s">
        <v>436</v>
      </c>
      <c r="K58" t="s">
        <v>437</v>
      </c>
      <c r="L58">
        <v>1383</v>
      </c>
      <c r="N58">
        <v>1013</v>
      </c>
      <c r="O58" t="s">
        <v>438</v>
      </c>
      <c r="P58" t="s">
        <v>438</v>
      </c>
      <c r="Q58">
        <v>1</v>
      </c>
      <c r="W58">
        <v>0</v>
      </c>
      <c r="X58">
        <v>1840299850</v>
      </c>
      <c r="Y58">
        <f t="shared" si="23"/>
        <v>0</v>
      </c>
      <c r="AA58">
        <v>7.32</v>
      </c>
      <c r="AB58">
        <v>0</v>
      </c>
      <c r="AC58">
        <v>0</v>
      </c>
      <c r="AD58">
        <v>0</v>
      </c>
      <c r="AE58">
        <v>7.32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2.0799999999999999E-2</v>
      </c>
      <c r="AU58" t="s">
        <v>23</v>
      </c>
      <c r="AV58">
        <v>0</v>
      </c>
      <c r="AW58">
        <v>2</v>
      </c>
      <c r="AX58">
        <v>92517554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0.152256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ROUND(Y58*Source!I37,7)</f>
        <v>0</v>
      </c>
      <c r="CY58">
        <f t="shared" si="24"/>
        <v>7.32</v>
      </c>
      <c r="CZ58">
        <f t="shared" si="25"/>
        <v>7.32</v>
      </c>
      <c r="DA58">
        <f t="shared" si="26"/>
        <v>1</v>
      </c>
      <c r="DB58">
        <f t="shared" si="27"/>
        <v>0</v>
      </c>
      <c r="DC58">
        <f t="shared" si="28"/>
        <v>0</v>
      </c>
      <c r="DD58" t="s">
        <v>3</v>
      </c>
      <c r="DE58" t="s">
        <v>3</v>
      </c>
      <c r="DF58">
        <f>ROUND(ROUND(AE58,2)*CX58,2)</f>
        <v>0</v>
      </c>
      <c r="DG58">
        <f t="shared" si="6"/>
        <v>0</v>
      </c>
      <c r="DH58">
        <f t="shared" si="1"/>
        <v>0</v>
      </c>
      <c r="DI58">
        <f t="shared" si="2"/>
        <v>0</v>
      </c>
      <c r="DJ58">
        <f t="shared" si="29"/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>
      <c r="A59">
        <f>ROW(Source!A37)</f>
        <v>37</v>
      </c>
      <c r="B59">
        <v>92418442</v>
      </c>
      <c r="C59">
        <v>92517526</v>
      </c>
      <c r="D59">
        <v>91570859</v>
      </c>
      <c r="E59">
        <v>1</v>
      </c>
      <c r="F59">
        <v>1</v>
      </c>
      <c r="G59">
        <v>1</v>
      </c>
      <c r="H59">
        <v>3</v>
      </c>
      <c r="I59" t="s">
        <v>439</v>
      </c>
      <c r="J59" t="s">
        <v>440</v>
      </c>
      <c r="K59" t="s">
        <v>441</v>
      </c>
      <c r="L59">
        <v>1301</v>
      </c>
      <c r="N59">
        <v>1003</v>
      </c>
      <c r="O59" t="s">
        <v>282</v>
      </c>
      <c r="P59" t="s">
        <v>282</v>
      </c>
      <c r="Q59">
        <v>1</v>
      </c>
      <c r="W59">
        <v>0</v>
      </c>
      <c r="X59">
        <v>-1499427467</v>
      </c>
      <c r="Y59">
        <f t="shared" si="23"/>
        <v>0</v>
      </c>
      <c r="AA59">
        <v>5.17</v>
      </c>
      <c r="AB59">
        <v>0</v>
      </c>
      <c r="AC59">
        <v>0</v>
      </c>
      <c r="AD59">
        <v>0</v>
      </c>
      <c r="AE59">
        <v>5.87</v>
      </c>
      <c r="AF59">
        <v>0</v>
      </c>
      <c r="AG59">
        <v>0</v>
      </c>
      <c r="AH59">
        <v>0</v>
      </c>
      <c r="AI59">
        <v>0.88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8</v>
      </c>
      <c r="AU59" t="s">
        <v>23</v>
      </c>
      <c r="AV59">
        <v>0</v>
      </c>
      <c r="AW59">
        <v>2</v>
      </c>
      <c r="AX59">
        <v>92517555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46.96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ROUND(Y59*Source!I37,7)</f>
        <v>0</v>
      </c>
      <c r="CY59">
        <f t="shared" si="24"/>
        <v>5.17</v>
      </c>
      <c r="CZ59">
        <f t="shared" si="25"/>
        <v>5.87</v>
      </c>
      <c r="DA59">
        <f t="shared" si="26"/>
        <v>0.88</v>
      </c>
      <c r="DB59">
        <f t="shared" si="27"/>
        <v>0</v>
      </c>
      <c r="DC59">
        <f t="shared" si="28"/>
        <v>0</v>
      </c>
      <c r="DD59" t="s">
        <v>3</v>
      </c>
      <c r="DE59" t="s">
        <v>3</v>
      </c>
      <c r="DF59">
        <f t="shared" ref="DF59:DF67" si="30">ROUND(ROUND(AE59*AI59,2)*CX59,2)</f>
        <v>0</v>
      </c>
      <c r="DG59">
        <f t="shared" ref="DG59:DG90" si="31">ROUND(ROUND(AF59,2)*CX59,2)</f>
        <v>0</v>
      </c>
      <c r="DH59">
        <f t="shared" si="1"/>
        <v>0</v>
      </c>
      <c r="DI59">
        <f t="shared" si="2"/>
        <v>0</v>
      </c>
      <c r="DJ59">
        <f t="shared" si="29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>
      <c r="A60">
        <f>ROW(Source!A37)</f>
        <v>37</v>
      </c>
      <c r="B60">
        <v>92418442</v>
      </c>
      <c r="C60">
        <v>92517526</v>
      </c>
      <c r="D60">
        <v>91571441</v>
      </c>
      <c r="E60">
        <v>1</v>
      </c>
      <c r="F60">
        <v>1</v>
      </c>
      <c r="G60">
        <v>1</v>
      </c>
      <c r="H60">
        <v>3</v>
      </c>
      <c r="I60" t="s">
        <v>442</v>
      </c>
      <c r="J60" t="s">
        <v>443</v>
      </c>
      <c r="K60" t="s">
        <v>444</v>
      </c>
      <c r="L60">
        <v>1346</v>
      </c>
      <c r="N60">
        <v>1009</v>
      </c>
      <c r="O60" t="s">
        <v>407</v>
      </c>
      <c r="P60" t="s">
        <v>407</v>
      </c>
      <c r="Q60">
        <v>1</v>
      </c>
      <c r="W60">
        <v>0</v>
      </c>
      <c r="X60">
        <v>-163259778</v>
      </c>
      <c r="Y60">
        <f t="shared" si="23"/>
        <v>0</v>
      </c>
      <c r="AA60">
        <v>121.39</v>
      </c>
      <c r="AB60">
        <v>0</v>
      </c>
      <c r="AC60">
        <v>0</v>
      </c>
      <c r="AD60">
        <v>0</v>
      </c>
      <c r="AE60">
        <v>155.63</v>
      </c>
      <c r="AF60">
        <v>0</v>
      </c>
      <c r="AG60">
        <v>0</v>
      </c>
      <c r="AH60">
        <v>0</v>
      </c>
      <c r="AI60">
        <v>0.78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7.0000000000000007E-2</v>
      </c>
      <c r="AU60" t="s">
        <v>23</v>
      </c>
      <c r="AV60">
        <v>0</v>
      </c>
      <c r="AW60">
        <v>2</v>
      </c>
      <c r="AX60">
        <v>92517556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10.8941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ROUND(Y60*Source!I37,7)</f>
        <v>0</v>
      </c>
      <c r="CY60">
        <f t="shared" si="24"/>
        <v>121.39</v>
      </c>
      <c r="CZ60">
        <f t="shared" si="25"/>
        <v>155.63</v>
      </c>
      <c r="DA60">
        <f t="shared" si="26"/>
        <v>0.78</v>
      </c>
      <c r="DB60">
        <f t="shared" si="27"/>
        <v>0</v>
      </c>
      <c r="DC60">
        <f t="shared" si="28"/>
        <v>0</v>
      </c>
      <c r="DD60" t="s">
        <v>3</v>
      </c>
      <c r="DE60" t="s">
        <v>3</v>
      </c>
      <c r="DF60">
        <f t="shared" si="30"/>
        <v>0</v>
      </c>
      <c r="DG60">
        <f t="shared" si="31"/>
        <v>0</v>
      </c>
      <c r="DH60">
        <f t="shared" si="1"/>
        <v>0</v>
      </c>
      <c r="DI60">
        <f t="shared" si="2"/>
        <v>0</v>
      </c>
      <c r="DJ60">
        <f t="shared" si="29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>
      <c r="A61">
        <f>ROW(Source!A37)</f>
        <v>37</v>
      </c>
      <c r="B61">
        <v>92418442</v>
      </c>
      <c r="C61">
        <v>92517526</v>
      </c>
      <c r="D61">
        <v>91572197</v>
      </c>
      <c r="E61">
        <v>1</v>
      </c>
      <c r="F61">
        <v>1</v>
      </c>
      <c r="G61">
        <v>1</v>
      </c>
      <c r="H61">
        <v>3</v>
      </c>
      <c r="I61" t="s">
        <v>415</v>
      </c>
      <c r="J61" t="s">
        <v>416</v>
      </c>
      <c r="K61" t="s">
        <v>417</v>
      </c>
      <c r="L61">
        <v>1346</v>
      </c>
      <c r="N61">
        <v>1009</v>
      </c>
      <c r="O61" t="s">
        <v>407</v>
      </c>
      <c r="P61" t="s">
        <v>407</v>
      </c>
      <c r="Q61">
        <v>1</v>
      </c>
      <c r="W61">
        <v>0</v>
      </c>
      <c r="X61">
        <v>-1131385474</v>
      </c>
      <c r="Y61">
        <f t="shared" si="23"/>
        <v>0</v>
      </c>
      <c r="AA61">
        <v>188.92</v>
      </c>
      <c r="AB61">
        <v>0</v>
      </c>
      <c r="AC61">
        <v>0</v>
      </c>
      <c r="AD61">
        <v>0</v>
      </c>
      <c r="AE61">
        <v>174.93</v>
      </c>
      <c r="AF61">
        <v>0</v>
      </c>
      <c r="AG61">
        <v>0</v>
      </c>
      <c r="AH61">
        <v>0</v>
      </c>
      <c r="AI61">
        <v>1.08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1.86</v>
      </c>
      <c r="AU61" t="s">
        <v>23</v>
      </c>
      <c r="AV61">
        <v>0</v>
      </c>
      <c r="AW61">
        <v>2</v>
      </c>
      <c r="AX61">
        <v>92517557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325.36980000000005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ROUND(Y61*Source!I37,7)</f>
        <v>0</v>
      </c>
      <c r="CY61">
        <f t="shared" si="24"/>
        <v>188.92</v>
      </c>
      <c r="CZ61">
        <f t="shared" si="25"/>
        <v>174.93</v>
      </c>
      <c r="DA61">
        <f t="shared" si="26"/>
        <v>1.08</v>
      </c>
      <c r="DB61">
        <f t="shared" si="27"/>
        <v>0</v>
      </c>
      <c r="DC61">
        <f t="shared" si="28"/>
        <v>0</v>
      </c>
      <c r="DD61" t="s">
        <v>3</v>
      </c>
      <c r="DE61" t="s">
        <v>3</v>
      </c>
      <c r="DF61">
        <f t="shared" si="30"/>
        <v>0</v>
      </c>
      <c r="DG61">
        <f t="shared" si="31"/>
        <v>0</v>
      </c>
      <c r="DH61">
        <f t="shared" si="1"/>
        <v>0</v>
      </c>
      <c r="DI61">
        <f t="shared" si="2"/>
        <v>0</v>
      </c>
      <c r="DJ61">
        <f t="shared" si="29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>
      <c r="A62">
        <f>ROW(Source!A37)</f>
        <v>37</v>
      </c>
      <c r="B62">
        <v>92418442</v>
      </c>
      <c r="C62">
        <v>92517526</v>
      </c>
      <c r="D62">
        <v>91572263</v>
      </c>
      <c r="E62">
        <v>1</v>
      </c>
      <c r="F62">
        <v>1</v>
      </c>
      <c r="G62">
        <v>1</v>
      </c>
      <c r="H62">
        <v>3</v>
      </c>
      <c r="I62" t="s">
        <v>445</v>
      </c>
      <c r="J62" t="s">
        <v>446</v>
      </c>
      <c r="K62" t="s">
        <v>447</v>
      </c>
      <c r="L62">
        <v>1425</v>
      </c>
      <c r="N62">
        <v>1013</v>
      </c>
      <c r="O62" t="s">
        <v>155</v>
      </c>
      <c r="P62" t="s">
        <v>155</v>
      </c>
      <c r="Q62">
        <v>1</v>
      </c>
      <c r="W62">
        <v>0</v>
      </c>
      <c r="X62">
        <v>-1956790874</v>
      </c>
      <c r="Y62">
        <f t="shared" si="23"/>
        <v>0</v>
      </c>
      <c r="AA62">
        <v>53.81</v>
      </c>
      <c r="AB62">
        <v>0</v>
      </c>
      <c r="AC62">
        <v>0</v>
      </c>
      <c r="AD62">
        <v>0</v>
      </c>
      <c r="AE62">
        <v>41.71</v>
      </c>
      <c r="AF62">
        <v>0</v>
      </c>
      <c r="AG62">
        <v>0</v>
      </c>
      <c r="AH62">
        <v>0</v>
      </c>
      <c r="AI62">
        <v>1.29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1.4E-2</v>
      </c>
      <c r="AU62" t="s">
        <v>23</v>
      </c>
      <c r="AV62">
        <v>0</v>
      </c>
      <c r="AW62">
        <v>2</v>
      </c>
      <c r="AX62">
        <v>92517558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0.58394000000000001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ROUND(Y62*Source!I37,7)</f>
        <v>0</v>
      </c>
      <c r="CY62">
        <f t="shared" si="24"/>
        <v>53.81</v>
      </c>
      <c r="CZ62">
        <f t="shared" si="25"/>
        <v>41.71</v>
      </c>
      <c r="DA62">
        <f t="shared" si="26"/>
        <v>1.29</v>
      </c>
      <c r="DB62">
        <f t="shared" si="27"/>
        <v>0</v>
      </c>
      <c r="DC62">
        <f t="shared" si="28"/>
        <v>0</v>
      </c>
      <c r="DD62" t="s">
        <v>3</v>
      </c>
      <c r="DE62" t="s">
        <v>3</v>
      </c>
      <c r="DF62">
        <f t="shared" si="30"/>
        <v>0</v>
      </c>
      <c r="DG62">
        <f t="shared" si="31"/>
        <v>0</v>
      </c>
      <c r="DH62">
        <f t="shared" si="1"/>
        <v>0</v>
      </c>
      <c r="DI62">
        <f t="shared" si="2"/>
        <v>0</v>
      </c>
      <c r="DJ62">
        <f t="shared" si="29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>
      <c r="A63">
        <f>ROW(Source!A37)</f>
        <v>37</v>
      </c>
      <c r="B63">
        <v>92418442</v>
      </c>
      <c r="C63">
        <v>92517526</v>
      </c>
      <c r="D63">
        <v>91573319</v>
      </c>
      <c r="E63">
        <v>1</v>
      </c>
      <c r="F63">
        <v>1</v>
      </c>
      <c r="G63">
        <v>1</v>
      </c>
      <c r="H63">
        <v>3</v>
      </c>
      <c r="I63" t="s">
        <v>448</v>
      </c>
      <c r="J63" t="s">
        <v>449</v>
      </c>
      <c r="K63" t="s">
        <v>450</v>
      </c>
      <c r="L63">
        <v>1346</v>
      </c>
      <c r="N63">
        <v>1009</v>
      </c>
      <c r="O63" t="s">
        <v>407</v>
      </c>
      <c r="P63" t="s">
        <v>407</v>
      </c>
      <c r="Q63">
        <v>1</v>
      </c>
      <c r="W63">
        <v>0</v>
      </c>
      <c r="X63">
        <v>-390590286</v>
      </c>
      <c r="Y63">
        <f t="shared" si="23"/>
        <v>0</v>
      </c>
      <c r="AA63">
        <v>609.29999999999995</v>
      </c>
      <c r="AB63">
        <v>0</v>
      </c>
      <c r="AC63">
        <v>0</v>
      </c>
      <c r="AD63">
        <v>0</v>
      </c>
      <c r="AE63">
        <v>395.65</v>
      </c>
      <c r="AF63">
        <v>0</v>
      </c>
      <c r="AG63">
        <v>0</v>
      </c>
      <c r="AH63">
        <v>0</v>
      </c>
      <c r="AI63">
        <v>1.54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6.0000000000000001E-3</v>
      </c>
      <c r="AU63" t="s">
        <v>23</v>
      </c>
      <c r="AV63">
        <v>0</v>
      </c>
      <c r="AW63">
        <v>2</v>
      </c>
      <c r="AX63">
        <v>92517559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2.3738999999999999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ROUND(Y63*Source!I37,7)</f>
        <v>0</v>
      </c>
      <c r="CY63">
        <f t="shared" si="24"/>
        <v>609.29999999999995</v>
      </c>
      <c r="CZ63">
        <f t="shared" si="25"/>
        <v>395.65</v>
      </c>
      <c r="DA63">
        <f t="shared" si="26"/>
        <v>1.54</v>
      </c>
      <c r="DB63">
        <f t="shared" si="27"/>
        <v>0</v>
      </c>
      <c r="DC63">
        <f t="shared" si="28"/>
        <v>0</v>
      </c>
      <c r="DD63" t="s">
        <v>3</v>
      </c>
      <c r="DE63" t="s">
        <v>3</v>
      </c>
      <c r="DF63">
        <f t="shared" si="30"/>
        <v>0</v>
      </c>
      <c r="DG63">
        <f t="shared" si="31"/>
        <v>0</v>
      </c>
      <c r="DH63">
        <f t="shared" si="1"/>
        <v>0</v>
      </c>
      <c r="DI63">
        <f t="shared" si="2"/>
        <v>0</v>
      </c>
      <c r="DJ63">
        <f t="shared" si="29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>
      <c r="A64">
        <f>ROW(Source!A37)</f>
        <v>37</v>
      </c>
      <c r="B64">
        <v>92418442</v>
      </c>
      <c r="C64">
        <v>92517526</v>
      </c>
      <c r="D64">
        <v>91577340</v>
      </c>
      <c r="E64">
        <v>1</v>
      </c>
      <c r="F64">
        <v>1</v>
      </c>
      <c r="G64">
        <v>1</v>
      </c>
      <c r="H64">
        <v>3</v>
      </c>
      <c r="I64" t="s">
        <v>451</v>
      </c>
      <c r="J64" t="s">
        <v>452</v>
      </c>
      <c r="K64" t="s">
        <v>453</v>
      </c>
      <c r="L64">
        <v>1348</v>
      </c>
      <c r="N64">
        <v>1009</v>
      </c>
      <c r="O64" t="s">
        <v>191</v>
      </c>
      <c r="P64" t="s">
        <v>191</v>
      </c>
      <c r="Q64">
        <v>1000</v>
      </c>
      <c r="W64">
        <v>0</v>
      </c>
      <c r="X64">
        <v>-854471770</v>
      </c>
      <c r="Y64">
        <f t="shared" si="23"/>
        <v>0</v>
      </c>
      <c r="AA64">
        <v>135809.66</v>
      </c>
      <c r="AB64">
        <v>0</v>
      </c>
      <c r="AC64">
        <v>0</v>
      </c>
      <c r="AD64">
        <v>0</v>
      </c>
      <c r="AE64">
        <v>105278.81</v>
      </c>
      <c r="AF64">
        <v>0</v>
      </c>
      <c r="AG64">
        <v>0</v>
      </c>
      <c r="AH64">
        <v>0</v>
      </c>
      <c r="AI64">
        <v>1.29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3.0000000000000001E-3</v>
      </c>
      <c r="AU64" t="s">
        <v>23</v>
      </c>
      <c r="AV64">
        <v>0</v>
      </c>
      <c r="AW64">
        <v>2</v>
      </c>
      <c r="AX64">
        <v>92517560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315.83643000000001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ROUND(Y64*Source!I37,7)</f>
        <v>0</v>
      </c>
      <c r="CY64">
        <f t="shared" si="24"/>
        <v>135809.66</v>
      </c>
      <c r="CZ64">
        <f t="shared" si="25"/>
        <v>105278.81</v>
      </c>
      <c r="DA64">
        <f t="shared" si="26"/>
        <v>1.29</v>
      </c>
      <c r="DB64">
        <f t="shared" si="27"/>
        <v>0</v>
      </c>
      <c r="DC64">
        <f t="shared" si="28"/>
        <v>0</v>
      </c>
      <c r="DD64" t="s">
        <v>3</v>
      </c>
      <c r="DE64" t="s">
        <v>3</v>
      </c>
      <c r="DF64">
        <f t="shared" si="30"/>
        <v>0</v>
      </c>
      <c r="DG64">
        <f t="shared" si="31"/>
        <v>0</v>
      </c>
      <c r="DH64">
        <f t="shared" si="1"/>
        <v>0</v>
      </c>
      <c r="DI64">
        <f t="shared" si="2"/>
        <v>0</v>
      </c>
      <c r="DJ64">
        <f t="shared" si="29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>
      <c r="A65">
        <f>ROW(Source!A37)</f>
        <v>37</v>
      </c>
      <c r="B65">
        <v>92418442</v>
      </c>
      <c r="C65">
        <v>92517526</v>
      </c>
      <c r="D65">
        <v>91589375</v>
      </c>
      <c r="E65">
        <v>1</v>
      </c>
      <c r="F65">
        <v>1</v>
      </c>
      <c r="G65">
        <v>1</v>
      </c>
      <c r="H65">
        <v>3</v>
      </c>
      <c r="I65" t="s">
        <v>454</v>
      </c>
      <c r="J65" t="s">
        <v>455</v>
      </c>
      <c r="K65" t="s">
        <v>456</v>
      </c>
      <c r="L65">
        <v>1346</v>
      </c>
      <c r="N65">
        <v>1009</v>
      </c>
      <c r="O65" t="s">
        <v>407</v>
      </c>
      <c r="P65" t="s">
        <v>407</v>
      </c>
      <c r="Q65">
        <v>1</v>
      </c>
      <c r="W65">
        <v>0</v>
      </c>
      <c r="X65">
        <v>291254868</v>
      </c>
      <c r="Y65">
        <f t="shared" si="23"/>
        <v>0</v>
      </c>
      <c r="AA65">
        <v>115.03</v>
      </c>
      <c r="AB65">
        <v>0</v>
      </c>
      <c r="AC65">
        <v>0</v>
      </c>
      <c r="AD65">
        <v>0</v>
      </c>
      <c r="AE65">
        <v>79.88</v>
      </c>
      <c r="AF65">
        <v>0</v>
      </c>
      <c r="AG65">
        <v>0</v>
      </c>
      <c r="AH65">
        <v>0</v>
      </c>
      <c r="AI65">
        <v>1.44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6.6000000000000003E-2</v>
      </c>
      <c r="AU65" t="s">
        <v>23</v>
      </c>
      <c r="AV65">
        <v>0</v>
      </c>
      <c r="AW65">
        <v>2</v>
      </c>
      <c r="AX65">
        <v>92517561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5.2720799999999999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ROUND(Y65*Source!I37,7)</f>
        <v>0</v>
      </c>
      <c r="CY65">
        <f t="shared" si="24"/>
        <v>115.03</v>
      </c>
      <c r="CZ65">
        <f t="shared" si="25"/>
        <v>79.88</v>
      </c>
      <c r="DA65">
        <f t="shared" si="26"/>
        <v>1.44</v>
      </c>
      <c r="DB65">
        <f t="shared" si="27"/>
        <v>0</v>
      </c>
      <c r="DC65">
        <f t="shared" si="28"/>
        <v>0</v>
      </c>
      <c r="DD65" t="s">
        <v>3</v>
      </c>
      <c r="DE65" t="s">
        <v>3</v>
      </c>
      <c r="DF65">
        <f t="shared" si="30"/>
        <v>0</v>
      </c>
      <c r="DG65">
        <f t="shared" si="31"/>
        <v>0</v>
      </c>
      <c r="DH65">
        <f t="shared" ref="DH65:DH128" si="32">ROUND(ROUND(AG65,2)*CX65,2)</f>
        <v>0</v>
      </c>
      <c r="DI65">
        <f t="shared" ref="DI65:DI128" si="33">ROUND(ROUND(AH65,2)*CX65,2)</f>
        <v>0</v>
      </c>
      <c r="DJ65">
        <f t="shared" si="29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>
      <c r="A66">
        <f>ROW(Source!A37)</f>
        <v>37</v>
      </c>
      <c r="B66">
        <v>92418442</v>
      </c>
      <c r="C66">
        <v>92517526</v>
      </c>
      <c r="D66">
        <v>91589421</v>
      </c>
      <c r="E66">
        <v>1</v>
      </c>
      <c r="F66">
        <v>1</v>
      </c>
      <c r="G66">
        <v>1</v>
      </c>
      <c r="H66">
        <v>3</v>
      </c>
      <c r="I66" t="s">
        <v>457</v>
      </c>
      <c r="J66" t="s">
        <v>458</v>
      </c>
      <c r="K66" t="s">
        <v>459</v>
      </c>
      <c r="L66">
        <v>1346</v>
      </c>
      <c r="N66">
        <v>1009</v>
      </c>
      <c r="O66" t="s">
        <v>407</v>
      </c>
      <c r="P66" t="s">
        <v>407</v>
      </c>
      <c r="Q66">
        <v>1</v>
      </c>
      <c r="W66">
        <v>0</v>
      </c>
      <c r="X66">
        <v>940570589</v>
      </c>
      <c r="Y66">
        <f t="shared" si="23"/>
        <v>0</v>
      </c>
      <c r="AA66">
        <v>188.93</v>
      </c>
      <c r="AB66">
        <v>0</v>
      </c>
      <c r="AC66">
        <v>0</v>
      </c>
      <c r="AD66">
        <v>0</v>
      </c>
      <c r="AE66">
        <v>157.44</v>
      </c>
      <c r="AF66">
        <v>0</v>
      </c>
      <c r="AG66">
        <v>0</v>
      </c>
      <c r="AH66">
        <v>0</v>
      </c>
      <c r="AI66">
        <v>1.2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3.7999999999999999E-2</v>
      </c>
      <c r="AU66" t="s">
        <v>23</v>
      </c>
      <c r="AV66">
        <v>0</v>
      </c>
      <c r="AW66">
        <v>2</v>
      </c>
      <c r="AX66">
        <v>92517562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5.9827199999999996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ROUND(Y66*Source!I37,7)</f>
        <v>0</v>
      </c>
      <c r="CY66">
        <f t="shared" si="24"/>
        <v>188.93</v>
      </c>
      <c r="CZ66">
        <f t="shared" si="25"/>
        <v>157.44</v>
      </c>
      <c r="DA66">
        <f t="shared" si="26"/>
        <v>1.2</v>
      </c>
      <c r="DB66">
        <f t="shared" si="27"/>
        <v>0</v>
      </c>
      <c r="DC66">
        <f t="shared" si="28"/>
        <v>0</v>
      </c>
      <c r="DD66" t="s">
        <v>3</v>
      </c>
      <c r="DE66" t="s">
        <v>3</v>
      </c>
      <c r="DF66">
        <f t="shared" si="30"/>
        <v>0</v>
      </c>
      <c r="DG66">
        <f t="shared" si="31"/>
        <v>0</v>
      </c>
      <c r="DH66">
        <f t="shared" si="32"/>
        <v>0</v>
      </c>
      <c r="DI66">
        <f t="shared" si="33"/>
        <v>0</v>
      </c>
      <c r="DJ66">
        <f t="shared" si="29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>
      <c r="A67">
        <f>ROW(Source!A37)</f>
        <v>37</v>
      </c>
      <c r="B67">
        <v>92418442</v>
      </c>
      <c r="C67">
        <v>92517526</v>
      </c>
      <c r="D67">
        <v>91596891</v>
      </c>
      <c r="E67">
        <v>1</v>
      </c>
      <c r="F67">
        <v>1</v>
      </c>
      <c r="G67">
        <v>1</v>
      </c>
      <c r="H67">
        <v>3</v>
      </c>
      <c r="I67" t="s">
        <v>460</v>
      </c>
      <c r="J67" t="s">
        <v>461</v>
      </c>
      <c r="K67" t="s">
        <v>462</v>
      </c>
      <c r="L67">
        <v>1455</v>
      </c>
      <c r="N67">
        <v>1013</v>
      </c>
      <c r="O67" t="s">
        <v>463</v>
      </c>
      <c r="P67" t="s">
        <v>463</v>
      </c>
      <c r="Q67">
        <v>1</v>
      </c>
      <c r="W67">
        <v>0</v>
      </c>
      <c r="X67">
        <v>-1775048380</v>
      </c>
      <c r="Y67">
        <f t="shared" si="23"/>
        <v>0</v>
      </c>
      <c r="AA67">
        <v>1303.67</v>
      </c>
      <c r="AB67">
        <v>0</v>
      </c>
      <c r="AC67">
        <v>0</v>
      </c>
      <c r="AD67">
        <v>0</v>
      </c>
      <c r="AE67">
        <v>944.69</v>
      </c>
      <c r="AF67">
        <v>0</v>
      </c>
      <c r="AG67">
        <v>0</v>
      </c>
      <c r="AH67">
        <v>0</v>
      </c>
      <c r="AI67">
        <v>1.38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0.1</v>
      </c>
      <c r="AU67" t="s">
        <v>23</v>
      </c>
      <c r="AV67">
        <v>0</v>
      </c>
      <c r="AW67">
        <v>2</v>
      </c>
      <c r="AX67">
        <v>92517563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94.469000000000008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ROUND(Y67*Source!I37,7)</f>
        <v>0</v>
      </c>
      <c r="CY67">
        <f t="shared" si="24"/>
        <v>1303.67</v>
      </c>
      <c r="CZ67">
        <f t="shared" si="25"/>
        <v>944.69</v>
      </c>
      <c r="DA67">
        <f t="shared" si="26"/>
        <v>1.38</v>
      </c>
      <c r="DB67">
        <f t="shared" si="27"/>
        <v>0</v>
      </c>
      <c r="DC67">
        <f t="shared" si="28"/>
        <v>0</v>
      </c>
      <c r="DD67" t="s">
        <v>3</v>
      </c>
      <c r="DE67" t="s">
        <v>3</v>
      </c>
      <c r="DF67">
        <f t="shared" si="30"/>
        <v>0</v>
      </c>
      <c r="DG67">
        <f t="shared" si="31"/>
        <v>0</v>
      </c>
      <c r="DH67">
        <f t="shared" si="32"/>
        <v>0</v>
      </c>
      <c r="DI67">
        <f t="shared" si="33"/>
        <v>0</v>
      </c>
      <c r="DJ67">
        <f t="shared" si="29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>
      <c r="A68">
        <f>ROW(Source!A37)</f>
        <v>37</v>
      </c>
      <c r="B68">
        <v>92418442</v>
      </c>
      <c r="C68">
        <v>92517526</v>
      </c>
      <c r="D68">
        <v>91502383</v>
      </c>
      <c r="E68">
        <v>117</v>
      </c>
      <c r="F68">
        <v>1</v>
      </c>
      <c r="G68">
        <v>1</v>
      </c>
      <c r="H68">
        <v>3</v>
      </c>
      <c r="I68" t="s">
        <v>32</v>
      </c>
      <c r="J68" t="s">
        <v>3</v>
      </c>
      <c r="K68" t="s">
        <v>33</v>
      </c>
      <c r="L68">
        <v>3277935</v>
      </c>
      <c r="N68">
        <v>1013</v>
      </c>
      <c r="O68" t="s">
        <v>34</v>
      </c>
      <c r="P68" t="s">
        <v>34</v>
      </c>
      <c r="Q68">
        <v>1</v>
      </c>
      <c r="W68">
        <v>0</v>
      </c>
      <c r="X68">
        <v>274903907</v>
      </c>
      <c r="Y68">
        <f>AT68</f>
        <v>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2</v>
      </c>
      <c r="AU68" t="s">
        <v>3</v>
      </c>
      <c r="AV68">
        <v>0</v>
      </c>
      <c r="AW68">
        <v>2</v>
      </c>
      <c r="AX68">
        <v>92517564</v>
      </c>
      <c r="AY68">
        <v>1</v>
      </c>
      <c r="AZ68">
        <v>2048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ROUND(Y68*Source!I37,7)</f>
        <v>0</v>
      </c>
      <c r="CY68">
        <f t="shared" si="24"/>
        <v>0</v>
      </c>
      <c r="CZ68">
        <f t="shared" si="25"/>
        <v>0</v>
      </c>
      <c r="DA68">
        <f t="shared" si="26"/>
        <v>1</v>
      </c>
      <c r="DB68">
        <f>ROUND(ROUND(AT68*CZ68,2),2)</f>
        <v>0</v>
      </c>
      <c r="DC68">
        <f>ROUND(ROUND(AT68*AG68,2),2)</f>
        <v>0</v>
      </c>
      <c r="DD68" t="s">
        <v>3</v>
      </c>
      <c r="DE68" t="s">
        <v>3</v>
      </c>
      <c r="DF68">
        <f t="shared" ref="DF68:DF74" si="34">ROUND(ROUND(AE68,2)*CX68,2)</f>
        <v>0</v>
      </c>
      <c r="DG68">
        <f t="shared" si="31"/>
        <v>0</v>
      </c>
      <c r="DH68">
        <f t="shared" si="32"/>
        <v>0</v>
      </c>
      <c r="DI68">
        <f t="shared" si="33"/>
        <v>0</v>
      </c>
      <c r="DJ68">
        <f t="shared" si="29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>
      <c r="A69">
        <f>ROW(Source!A40)</f>
        <v>40</v>
      </c>
      <c r="B69">
        <v>92418497</v>
      </c>
      <c r="C69">
        <v>92517566</v>
      </c>
      <c r="D69">
        <v>91496391</v>
      </c>
      <c r="E69">
        <v>117</v>
      </c>
      <c r="F69">
        <v>1</v>
      </c>
      <c r="G69">
        <v>1</v>
      </c>
      <c r="H69">
        <v>1</v>
      </c>
      <c r="I69" t="s">
        <v>464</v>
      </c>
      <c r="J69" t="s">
        <v>3</v>
      </c>
      <c r="K69" t="s">
        <v>465</v>
      </c>
      <c r="L69">
        <v>1191</v>
      </c>
      <c r="N69">
        <v>1013</v>
      </c>
      <c r="O69" t="s">
        <v>392</v>
      </c>
      <c r="P69" t="s">
        <v>392</v>
      </c>
      <c r="Q69">
        <v>1</v>
      </c>
      <c r="W69">
        <v>0</v>
      </c>
      <c r="X69">
        <v>1903532093</v>
      </c>
      <c r="Y69">
        <f t="shared" ref="Y69:Y74" si="35">(AT69*ROUND(0.3,7))</f>
        <v>0.93299999999999994</v>
      </c>
      <c r="AA69">
        <v>0</v>
      </c>
      <c r="AB69">
        <v>0</v>
      </c>
      <c r="AC69">
        <v>0</v>
      </c>
      <c r="AD69">
        <v>579.96</v>
      </c>
      <c r="AE69">
        <v>0</v>
      </c>
      <c r="AF69">
        <v>0</v>
      </c>
      <c r="AG69">
        <v>0</v>
      </c>
      <c r="AH69">
        <v>579.96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3.11</v>
      </c>
      <c r="AU69" t="s">
        <v>24</v>
      </c>
      <c r="AV69">
        <v>1</v>
      </c>
      <c r="AW69">
        <v>2</v>
      </c>
      <c r="AX69">
        <v>92517586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1803.6756</v>
      </c>
      <c r="BN69">
        <v>3.11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541.10267999999996</v>
      </c>
      <c r="BU69">
        <v>0.93299999999999994</v>
      </c>
      <c r="BV69">
        <v>0</v>
      </c>
      <c r="BW69">
        <v>1</v>
      </c>
      <c r="CU69">
        <f>ROUND(AT69*Source!I40*AH69*AL69,2)</f>
        <v>0</v>
      </c>
      <c r="CV69">
        <f>ROUND(Y69*Source!I40,7)</f>
        <v>0</v>
      </c>
      <c r="CW69">
        <v>0</v>
      </c>
      <c r="CX69">
        <f>ROUND(Y69*Source!I40,7)</f>
        <v>0</v>
      </c>
      <c r="CY69">
        <f>AD69</f>
        <v>579.96</v>
      </c>
      <c r="CZ69">
        <f>AH69</f>
        <v>579.96</v>
      </c>
      <c r="DA69">
        <f>AL69</f>
        <v>1</v>
      </c>
      <c r="DB69">
        <f t="shared" ref="DB69:DB74" si="36">ROUND((ROUND(AT69*CZ69,2)*ROUND(0.3,7)),2)</f>
        <v>541.1</v>
      </c>
      <c r="DC69">
        <f t="shared" ref="DC69:DC74" si="37">ROUND((ROUND(AT69*AG69,2)*ROUND(0.3,7)),2)</f>
        <v>0</v>
      </c>
      <c r="DD69" t="s">
        <v>3</v>
      </c>
      <c r="DE69" t="s">
        <v>3</v>
      </c>
      <c r="DF69">
        <f t="shared" si="34"/>
        <v>0</v>
      </c>
      <c r="DG69">
        <f t="shared" si="31"/>
        <v>0</v>
      </c>
      <c r="DH69">
        <f t="shared" si="32"/>
        <v>0</v>
      </c>
      <c r="DI69">
        <f t="shared" si="33"/>
        <v>0</v>
      </c>
      <c r="DJ69">
        <f>DI69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>
      <c r="A70">
        <f>ROW(Source!A40)</f>
        <v>40</v>
      </c>
      <c r="B70">
        <v>92418497</v>
      </c>
      <c r="C70">
        <v>92517566</v>
      </c>
      <c r="D70">
        <v>91496549</v>
      </c>
      <c r="E70">
        <v>117</v>
      </c>
      <c r="F70">
        <v>1</v>
      </c>
      <c r="G70">
        <v>1</v>
      </c>
      <c r="H70">
        <v>1</v>
      </c>
      <c r="I70" t="s">
        <v>393</v>
      </c>
      <c r="J70" t="s">
        <v>3</v>
      </c>
      <c r="K70" t="s">
        <v>394</v>
      </c>
      <c r="L70">
        <v>1191</v>
      </c>
      <c r="N70">
        <v>1013</v>
      </c>
      <c r="O70" t="s">
        <v>392</v>
      </c>
      <c r="P70" t="s">
        <v>392</v>
      </c>
      <c r="Q70">
        <v>1</v>
      </c>
      <c r="W70">
        <v>0</v>
      </c>
      <c r="X70">
        <v>-1417349443</v>
      </c>
      <c r="Y70">
        <f t="shared" si="35"/>
        <v>6.0000000000000001E-3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0.02</v>
      </c>
      <c r="AU70" t="s">
        <v>24</v>
      </c>
      <c r="AV70">
        <v>2</v>
      </c>
      <c r="AW70">
        <v>2</v>
      </c>
      <c r="AX70">
        <v>92517587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ROUND(Y70*Source!I40,7)</f>
        <v>0</v>
      </c>
      <c r="CY70">
        <f>AD70</f>
        <v>0</v>
      </c>
      <c r="CZ70">
        <f>AH70</f>
        <v>0</v>
      </c>
      <c r="DA70">
        <f>AL70</f>
        <v>1</v>
      </c>
      <c r="DB70">
        <f t="shared" si="36"/>
        <v>0</v>
      </c>
      <c r="DC70">
        <f t="shared" si="37"/>
        <v>0</v>
      </c>
      <c r="DD70" t="s">
        <v>3</v>
      </c>
      <c r="DE70" t="s">
        <v>3</v>
      </c>
      <c r="DF70">
        <f t="shared" si="34"/>
        <v>0</v>
      </c>
      <c r="DG70">
        <f t="shared" si="31"/>
        <v>0</v>
      </c>
      <c r="DH70">
        <f t="shared" si="32"/>
        <v>0</v>
      </c>
      <c r="DI70">
        <f t="shared" si="33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>
      <c r="A71">
        <f>ROW(Source!A40)</f>
        <v>40</v>
      </c>
      <c r="B71">
        <v>92418497</v>
      </c>
      <c r="C71">
        <v>92517566</v>
      </c>
      <c r="D71">
        <v>91503038</v>
      </c>
      <c r="E71">
        <v>1</v>
      </c>
      <c r="F71">
        <v>1</v>
      </c>
      <c r="G71">
        <v>1</v>
      </c>
      <c r="H71">
        <v>2</v>
      </c>
      <c r="I71" t="s">
        <v>395</v>
      </c>
      <c r="J71" t="s">
        <v>396</v>
      </c>
      <c r="K71" t="s">
        <v>397</v>
      </c>
      <c r="L71">
        <v>1368</v>
      </c>
      <c r="N71">
        <v>1011</v>
      </c>
      <c r="O71" t="s">
        <v>398</v>
      </c>
      <c r="P71" t="s">
        <v>398</v>
      </c>
      <c r="Q71">
        <v>1</v>
      </c>
      <c r="W71">
        <v>0</v>
      </c>
      <c r="X71">
        <v>639918019</v>
      </c>
      <c r="Y71">
        <f t="shared" si="35"/>
        <v>3.0000000000000001E-3</v>
      </c>
      <c r="AA71">
        <v>0</v>
      </c>
      <c r="AB71">
        <v>1626.29</v>
      </c>
      <c r="AC71">
        <v>724.95</v>
      </c>
      <c r="AD71">
        <v>0</v>
      </c>
      <c r="AE71">
        <v>0</v>
      </c>
      <c r="AF71">
        <v>1626.29</v>
      </c>
      <c r="AG71">
        <v>724.95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0.01</v>
      </c>
      <c r="AU71" t="s">
        <v>24</v>
      </c>
      <c r="AV71">
        <v>1</v>
      </c>
      <c r="AW71">
        <v>2</v>
      </c>
      <c r="AX71">
        <v>92517588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16.262899999999998</v>
      </c>
      <c r="BL71">
        <v>7.2495000000000003</v>
      </c>
      <c r="BM71">
        <v>0</v>
      </c>
      <c r="BN71">
        <v>0</v>
      </c>
      <c r="BO71">
        <v>0.01</v>
      </c>
      <c r="BP71">
        <v>1</v>
      </c>
      <c r="BQ71">
        <v>0</v>
      </c>
      <c r="BR71">
        <v>4.87887</v>
      </c>
      <c r="BS71">
        <v>2.1748500000000002</v>
      </c>
      <c r="BT71">
        <v>0</v>
      </c>
      <c r="BU71">
        <v>0</v>
      </c>
      <c r="BV71">
        <v>3.0000000000000001E-3</v>
      </c>
      <c r="BW71">
        <v>1</v>
      </c>
      <c r="CV71">
        <v>0</v>
      </c>
      <c r="CW71">
        <f>ROUND(Y71*Source!I40*DO71,7)</f>
        <v>0</v>
      </c>
      <c r="CX71">
        <f>ROUND(Y71*Source!I40,7)</f>
        <v>0</v>
      </c>
      <c r="CY71">
        <f>AB71</f>
        <v>1626.29</v>
      </c>
      <c r="CZ71">
        <f>AF71</f>
        <v>1626.29</v>
      </c>
      <c r="DA71">
        <f>AJ71</f>
        <v>1</v>
      </c>
      <c r="DB71">
        <f t="shared" si="36"/>
        <v>4.88</v>
      </c>
      <c r="DC71">
        <f t="shared" si="37"/>
        <v>2.1800000000000002</v>
      </c>
      <c r="DD71" t="s">
        <v>3</v>
      </c>
      <c r="DE71" t="s">
        <v>3</v>
      </c>
      <c r="DF71">
        <f t="shared" si="34"/>
        <v>0</v>
      </c>
      <c r="DG71">
        <f t="shared" si="31"/>
        <v>0</v>
      </c>
      <c r="DH71">
        <f t="shared" si="32"/>
        <v>0</v>
      </c>
      <c r="DI71">
        <f t="shared" si="33"/>
        <v>0</v>
      </c>
      <c r="DJ71">
        <f>DG71+DH71</f>
        <v>0</v>
      </c>
      <c r="DK71">
        <v>1</v>
      </c>
      <c r="DL71" t="s">
        <v>399</v>
      </c>
      <c r="DM71">
        <v>6</v>
      </c>
      <c r="DN71" t="s">
        <v>392</v>
      </c>
      <c r="DO71">
        <v>1</v>
      </c>
    </row>
    <row r="72" spans="1:119">
      <c r="A72">
        <f>ROW(Source!A40)</f>
        <v>40</v>
      </c>
      <c r="B72">
        <v>92418497</v>
      </c>
      <c r="C72">
        <v>92517566</v>
      </c>
      <c r="D72">
        <v>91503932</v>
      </c>
      <c r="E72">
        <v>1</v>
      </c>
      <c r="F72">
        <v>1</v>
      </c>
      <c r="G72">
        <v>1</v>
      </c>
      <c r="H72">
        <v>2</v>
      </c>
      <c r="I72" t="s">
        <v>400</v>
      </c>
      <c r="J72" t="s">
        <v>401</v>
      </c>
      <c r="K72" t="s">
        <v>402</v>
      </c>
      <c r="L72">
        <v>1368</v>
      </c>
      <c r="N72">
        <v>1011</v>
      </c>
      <c r="O72" t="s">
        <v>398</v>
      </c>
      <c r="P72" t="s">
        <v>398</v>
      </c>
      <c r="Q72">
        <v>1</v>
      </c>
      <c r="W72">
        <v>0</v>
      </c>
      <c r="X72">
        <v>-849950259</v>
      </c>
      <c r="Y72">
        <f t="shared" si="35"/>
        <v>3.0000000000000001E-3</v>
      </c>
      <c r="AA72">
        <v>0</v>
      </c>
      <c r="AB72">
        <v>641.70000000000005</v>
      </c>
      <c r="AC72">
        <v>539.69000000000005</v>
      </c>
      <c r="AD72">
        <v>0</v>
      </c>
      <c r="AE72">
        <v>0</v>
      </c>
      <c r="AF72">
        <v>641.70000000000005</v>
      </c>
      <c r="AG72">
        <v>539.69000000000005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0.01</v>
      </c>
      <c r="AU72" t="s">
        <v>24</v>
      </c>
      <c r="AV72">
        <v>1</v>
      </c>
      <c r="AW72">
        <v>2</v>
      </c>
      <c r="AX72">
        <v>92517589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6.4170000000000007</v>
      </c>
      <c r="BL72">
        <v>5.3969000000000005</v>
      </c>
      <c r="BM72">
        <v>0</v>
      </c>
      <c r="BN72">
        <v>0</v>
      </c>
      <c r="BO72">
        <v>0.01</v>
      </c>
      <c r="BP72">
        <v>1</v>
      </c>
      <c r="BQ72">
        <v>0</v>
      </c>
      <c r="BR72">
        <v>1.9251000000000003</v>
      </c>
      <c r="BS72">
        <v>1.6190700000000002</v>
      </c>
      <c r="BT72">
        <v>0</v>
      </c>
      <c r="BU72">
        <v>0</v>
      </c>
      <c r="BV72">
        <v>3.0000000000000001E-3</v>
      </c>
      <c r="BW72">
        <v>1</v>
      </c>
      <c r="CV72">
        <v>0</v>
      </c>
      <c r="CW72">
        <f>ROUND(Y72*Source!I40*DO72,7)</f>
        <v>0</v>
      </c>
      <c r="CX72">
        <f>ROUND(Y72*Source!I40,7)</f>
        <v>0</v>
      </c>
      <c r="CY72">
        <f>AB72</f>
        <v>641.70000000000005</v>
      </c>
      <c r="CZ72">
        <f>AF72</f>
        <v>641.70000000000005</v>
      </c>
      <c r="DA72">
        <f>AJ72</f>
        <v>1</v>
      </c>
      <c r="DB72">
        <f t="shared" si="36"/>
        <v>1.93</v>
      </c>
      <c r="DC72">
        <f t="shared" si="37"/>
        <v>1.62</v>
      </c>
      <c r="DD72" t="s">
        <v>3</v>
      </c>
      <c r="DE72" t="s">
        <v>3</v>
      </c>
      <c r="DF72">
        <f t="shared" si="34"/>
        <v>0</v>
      </c>
      <c r="DG72">
        <f t="shared" si="31"/>
        <v>0</v>
      </c>
      <c r="DH72">
        <f t="shared" si="32"/>
        <v>0</v>
      </c>
      <c r="DI72">
        <f t="shared" si="33"/>
        <v>0</v>
      </c>
      <c r="DJ72">
        <f>DG72+DH72</f>
        <v>0</v>
      </c>
      <c r="DK72">
        <v>1</v>
      </c>
      <c r="DL72" t="s">
        <v>403</v>
      </c>
      <c r="DM72">
        <v>4</v>
      </c>
      <c r="DN72" t="s">
        <v>392</v>
      </c>
      <c r="DO72">
        <v>1</v>
      </c>
    </row>
    <row r="73" spans="1:119">
      <c r="A73">
        <f>ROW(Source!A40)</f>
        <v>40</v>
      </c>
      <c r="B73">
        <v>92418497</v>
      </c>
      <c r="C73">
        <v>92517566</v>
      </c>
      <c r="D73">
        <v>91504128</v>
      </c>
      <c r="E73">
        <v>1</v>
      </c>
      <c r="F73">
        <v>1</v>
      </c>
      <c r="G73">
        <v>1</v>
      </c>
      <c r="H73">
        <v>2</v>
      </c>
      <c r="I73" t="s">
        <v>423</v>
      </c>
      <c r="J73" t="s">
        <v>424</v>
      </c>
      <c r="K73" t="s">
        <v>425</v>
      </c>
      <c r="L73">
        <v>1368</v>
      </c>
      <c r="N73">
        <v>1011</v>
      </c>
      <c r="O73" t="s">
        <v>398</v>
      </c>
      <c r="P73" t="s">
        <v>398</v>
      </c>
      <c r="Q73">
        <v>1</v>
      </c>
      <c r="W73">
        <v>0</v>
      </c>
      <c r="X73">
        <v>303316554</v>
      </c>
      <c r="Y73">
        <f t="shared" si="35"/>
        <v>3.2399999999999998E-2</v>
      </c>
      <c r="AA73">
        <v>0</v>
      </c>
      <c r="AB73">
        <v>34.61</v>
      </c>
      <c r="AC73">
        <v>0</v>
      </c>
      <c r="AD73">
        <v>0</v>
      </c>
      <c r="AE73">
        <v>0</v>
      </c>
      <c r="AF73">
        <v>34.61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0.108</v>
      </c>
      <c r="AU73" t="s">
        <v>24</v>
      </c>
      <c r="AV73">
        <v>1</v>
      </c>
      <c r="AW73">
        <v>2</v>
      </c>
      <c r="AX73">
        <v>92517590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3.7378800000000001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1.121364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ROUND(Y73*Source!I40*DO73,7)</f>
        <v>0</v>
      </c>
      <c r="CX73">
        <f>ROUND(Y73*Source!I40,7)</f>
        <v>0</v>
      </c>
      <c r="CY73">
        <f>AB73</f>
        <v>34.61</v>
      </c>
      <c r="CZ73">
        <f>AF73</f>
        <v>34.61</v>
      </c>
      <c r="DA73">
        <f>AJ73</f>
        <v>1</v>
      </c>
      <c r="DB73">
        <f t="shared" si="36"/>
        <v>1.1200000000000001</v>
      </c>
      <c r="DC73">
        <f t="shared" si="37"/>
        <v>0</v>
      </c>
      <c r="DD73" t="s">
        <v>3</v>
      </c>
      <c r="DE73" t="s">
        <v>3</v>
      </c>
      <c r="DF73">
        <f t="shared" si="34"/>
        <v>0</v>
      </c>
      <c r="DG73">
        <f t="shared" si="31"/>
        <v>0</v>
      </c>
      <c r="DH73">
        <f t="shared" si="32"/>
        <v>0</v>
      </c>
      <c r="DI73">
        <f t="shared" si="33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>
      <c r="A74">
        <f>ROW(Source!A40)</f>
        <v>40</v>
      </c>
      <c r="B74">
        <v>92418497</v>
      </c>
      <c r="C74">
        <v>92517566</v>
      </c>
      <c r="D74">
        <v>91504565</v>
      </c>
      <c r="E74">
        <v>1</v>
      </c>
      <c r="F74">
        <v>1</v>
      </c>
      <c r="G74">
        <v>1</v>
      </c>
      <c r="H74">
        <v>2</v>
      </c>
      <c r="I74" t="s">
        <v>426</v>
      </c>
      <c r="J74" t="s">
        <v>427</v>
      </c>
      <c r="K74" t="s">
        <v>428</v>
      </c>
      <c r="L74">
        <v>1368</v>
      </c>
      <c r="N74">
        <v>1011</v>
      </c>
      <c r="O74" t="s">
        <v>398</v>
      </c>
      <c r="P74" t="s">
        <v>398</v>
      </c>
      <c r="Q74">
        <v>1</v>
      </c>
      <c r="W74">
        <v>0</v>
      </c>
      <c r="X74">
        <v>691687715</v>
      </c>
      <c r="Y74">
        <f t="shared" si="35"/>
        <v>8.3700000000000011E-2</v>
      </c>
      <c r="AA74">
        <v>0</v>
      </c>
      <c r="AB74">
        <v>15.84</v>
      </c>
      <c r="AC74">
        <v>0</v>
      </c>
      <c r="AD74">
        <v>0</v>
      </c>
      <c r="AE74">
        <v>0</v>
      </c>
      <c r="AF74">
        <v>15.84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0.27900000000000003</v>
      </c>
      <c r="AU74" t="s">
        <v>24</v>
      </c>
      <c r="AV74">
        <v>1</v>
      </c>
      <c r="AW74">
        <v>2</v>
      </c>
      <c r="AX74">
        <v>92517591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4.4193600000000002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1.3258080000000001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f>ROUND(Y74*Source!I40*DO74,7)</f>
        <v>0</v>
      </c>
      <c r="CX74">
        <f>ROUND(Y74*Source!I40,7)</f>
        <v>0</v>
      </c>
      <c r="CY74">
        <f>AB74</f>
        <v>15.84</v>
      </c>
      <c r="CZ74">
        <f>AF74</f>
        <v>15.84</v>
      </c>
      <c r="DA74">
        <f>AJ74</f>
        <v>1</v>
      </c>
      <c r="DB74">
        <f t="shared" si="36"/>
        <v>1.33</v>
      </c>
      <c r="DC74">
        <f t="shared" si="37"/>
        <v>0</v>
      </c>
      <c r="DD74" t="s">
        <v>3</v>
      </c>
      <c r="DE74" t="s">
        <v>3</v>
      </c>
      <c r="DF74">
        <f t="shared" si="34"/>
        <v>0</v>
      </c>
      <c r="DG74">
        <f t="shared" si="31"/>
        <v>0</v>
      </c>
      <c r="DH74">
        <f t="shared" si="32"/>
        <v>0</v>
      </c>
      <c r="DI74">
        <f t="shared" si="33"/>
        <v>0</v>
      </c>
      <c r="DJ74">
        <f>DG74+DH74</f>
        <v>0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>
      <c r="A75">
        <f>ROW(Source!A40)</f>
        <v>40</v>
      </c>
      <c r="B75">
        <v>92418497</v>
      </c>
      <c r="C75">
        <v>92517566</v>
      </c>
      <c r="D75">
        <v>91568634</v>
      </c>
      <c r="E75">
        <v>1</v>
      </c>
      <c r="F75">
        <v>1</v>
      </c>
      <c r="G75">
        <v>1</v>
      </c>
      <c r="H75">
        <v>3</v>
      </c>
      <c r="I75" t="s">
        <v>429</v>
      </c>
      <c r="J75" t="s">
        <v>430</v>
      </c>
      <c r="K75" t="s">
        <v>431</v>
      </c>
      <c r="L75">
        <v>1346</v>
      </c>
      <c r="N75">
        <v>1009</v>
      </c>
      <c r="O75" t="s">
        <v>407</v>
      </c>
      <c r="P75" t="s">
        <v>407</v>
      </c>
      <c r="Q75">
        <v>1</v>
      </c>
      <c r="W75">
        <v>0</v>
      </c>
      <c r="X75">
        <v>819855318</v>
      </c>
      <c r="Y75">
        <f t="shared" ref="Y75:Y86" si="38">(AT75*ROUND(0,7))</f>
        <v>0</v>
      </c>
      <c r="AA75">
        <v>240.06</v>
      </c>
      <c r="AB75">
        <v>0</v>
      </c>
      <c r="AC75">
        <v>0</v>
      </c>
      <c r="AD75">
        <v>0</v>
      </c>
      <c r="AE75">
        <v>150.04</v>
      </c>
      <c r="AF75">
        <v>0</v>
      </c>
      <c r="AG75">
        <v>0</v>
      </c>
      <c r="AH75">
        <v>0</v>
      </c>
      <c r="AI75">
        <v>1.6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1.7999999999999999E-2</v>
      </c>
      <c r="AU75" t="s">
        <v>23</v>
      </c>
      <c r="AV75">
        <v>0</v>
      </c>
      <c r="AW75">
        <v>2</v>
      </c>
      <c r="AX75">
        <v>92517592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2.7007199999999996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ROUND(Y75*Source!I40,7)</f>
        <v>0</v>
      </c>
      <c r="CY75">
        <f t="shared" ref="CY75:CY87" si="39">AA75</f>
        <v>240.06</v>
      </c>
      <c r="CZ75">
        <f t="shared" ref="CZ75:CZ87" si="40">AE75</f>
        <v>150.04</v>
      </c>
      <c r="DA75">
        <f t="shared" ref="DA75:DA87" si="41">AI75</f>
        <v>1.6</v>
      </c>
      <c r="DB75">
        <f t="shared" ref="DB75:DB86" si="42">ROUND((ROUND(AT75*CZ75,2)*ROUND(0,7)),2)</f>
        <v>0</v>
      </c>
      <c r="DC75">
        <f t="shared" ref="DC75:DC86" si="43">ROUND((ROUND(AT75*AG75,2)*ROUND(0,7)),2)</f>
        <v>0</v>
      </c>
      <c r="DD75" t="s">
        <v>3</v>
      </c>
      <c r="DE75" t="s">
        <v>3</v>
      </c>
      <c r="DF75">
        <f>ROUND(ROUND(AE75*AI75,2)*CX75,2)</f>
        <v>0</v>
      </c>
      <c r="DG75">
        <f t="shared" si="31"/>
        <v>0</v>
      </c>
      <c r="DH75">
        <f t="shared" si="32"/>
        <v>0</v>
      </c>
      <c r="DI75">
        <f t="shared" si="33"/>
        <v>0</v>
      </c>
      <c r="DJ75">
        <f t="shared" ref="DJ75:DJ87" si="44"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>
      <c r="A76">
        <f>ROW(Source!A40)</f>
        <v>40</v>
      </c>
      <c r="B76">
        <v>92418497</v>
      </c>
      <c r="C76">
        <v>92517566</v>
      </c>
      <c r="D76">
        <v>91570676</v>
      </c>
      <c r="E76">
        <v>1</v>
      </c>
      <c r="F76">
        <v>1</v>
      </c>
      <c r="G76">
        <v>1</v>
      </c>
      <c r="H76">
        <v>3</v>
      </c>
      <c r="I76" t="s">
        <v>432</v>
      </c>
      <c r="J76" t="s">
        <v>433</v>
      </c>
      <c r="K76" t="s">
        <v>434</v>
      </c>
      <c r="L76">
        <v>1346</v>
      </c>
      <c r="N76">
        <v>1009</v>
      </c>
      <c r="O76" t="s">
        <v>407</v>
      </c>
      <c r="P76" t="s">
        <v>407</v>
      </c>
      <c r="Q76">
        <v>1</v>
      </c>
      <c r="W76">
        <v>0</v>
      </c>
      <c r="X76">
        <v>-559691286</v>
      </c>
      <c r="Y76">
        <f t="shared" si="38"/>
        <v>0</v>
      </c>
      <c r="AA76">
        <v>164.89</v>
      </c>
      <c r="AB76">
        <v>0</v>
      </c>
      <c r="AC76">
        <v>0</v>
      </c>
      <c r="AD76">
        <v>0</v>
      </c>
      <c r="AE76">
        <v>187.38</v>
      </c>
      <c r="AF76">
        <v>0</v>
      </c>
      <c r="AG76">
        <v>0</v>
      </c>
      <c r="AH76">
        <v>0</v>
      </c>
      <c r="AI76">
        <v>0.88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7.0000000000000001E-3</v>
      </c>
      <c r="AU76" t="s">
        <v>23</v>
      </c>
      <c r="AV76">
        <v>0</v>
      </c>
      <c r="AW76">
        <v>2</v>
      </c>
      <c r="AX76">
        <v>92517593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1.31166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ROUND(Y76*Source!I40,7)</f>
        <v>0</v>
      </c>
      <c r="CY76">
        <f t="shared" si="39"/>
        <v>164.89</v>
      </c>
      <c r="CZ76">
        <f t="shared" si="40"/>
        <v>187.38</v>
      </c>
      <c r="DA76">
        <f t="shared" si="41"/>
        <v>0.88</v>
      </c>
      <c r="DB76">
        <f t="shared" si="42"/>
        <v>0</v>
      </c>
      <c r="DC76">
        <f t="shared" si="43"/>
        <v>0</v>
      </c>
      <c r="DD76" t="s">
        <v>3</v>
      </c>
      <c r="DE76" t="s">
        <v>3</v>
      </c>
      <c r="DF76">
        <f>ROUND(ROUND(AE76*AI76,2)*CX76,2)</f>
        <v>0</v>
      </c>
      <c r="DG76">
        <f t="shared" si="31"/>
        <v>0</v>
      </c>
      <c r="DH76">
        <f t="shared" si="32"/>
        <v>0</v>
      </c>
      <c r="DI76">
        <f t="shared" si="33"/>
        <v>0</v>
      </c>
      <c r="DJ76">
        <f t="shared" si="44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>
      <c r="A77">
        <f>ROW(Source!A40)</f>
        <v>40</v>
      </c>
      <c r="B77">
        <v>92418497</v>
      </c>
      <c r="C77">
        <v>92517566</v>
      </c>
      <c r="D77">
        <v>91570700</v>
      </c>
      <c r="E77">
        <v>1</v>
      </c>
      <c r="F77">
        <v>1</v>
      </c>
      <c r="G77">
        <v>1</v>
      </c>
      <c r="H77">
        <v>3</v>
      </c>
      <c r="I77" t="s">
        <v>435</v>
      </c>
      <c r="J77" t="s">
        <v>436</v>
      </c>
      <c r="K77" t="s">
        <v>437</v>
      </c>
      <c r="L77">
        <v>1383</v>
      </c>
      <c r="N77">
        <v>1013</v>
      </c>
      <c r="O77" t="s">
        <v>438</v>
      </c>
      <c r="P77" t="s">
        <v>438</v>
      </c>
      <c r="Q77">
        <v>1</v>
      </c>
      <c r="W77">
        <v>0</v>
      </c>
      <c r="X77">
        <v>1840299850</v>
      </c>
      <c r="Y77">
        <f t="shared" si="38"/>
        <v>0</v>
      </c>
      <c r="AA77">
        <v>7.32</v>
      </c>
      <c r="AB77">
        <v>0</v>
      </c>
      <c r="AC77">
        <v>0</v>
      </c>
      <c r="AD77">
        <v>0</v>
      </c>
      <c r="AE77">
        <v>7.32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2.0799999999999999E-2</v>
      </c>
      <c r="AU77" t="s">
        <v>23</v>
      </c>
      <c r="AV77">
        <v>0</v>
      </c>
      <c r="AW77">
        <v>2</v>
      </c>
      <c r="AX77">
        <v>92517594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0.152256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ROUND(Y77*Source!I40,7)</f>
        <v>0</v>
      </c>
      <c r="CY77">
        <f t="shared" si="39"/>
        <v>7.32</v>
      </c>
      <c r="CZ77">
        <f t="shared" si="40"/>
        <v>7.32</v>
      </c>
      <c r="DA77">
        <f t="shared" si="41"/>
        <v>1</v>
      </c>
      <c r="DB77">
        <f t="shared" si="42"/>
        <v>0</v>
      </c>
      <c r="DC77">
        <f t="shared" si="43"/>
        <v>0</v>
      </c>
      <c r="DD77" t="s">
        <v>3</v>
      </c>
      <c r="DE77" t="s">
        <v>3</v>
      </c>
      <c r="DF77">
        <f>ROUND(ROUND(AE77,2)*CX77,2)</f>
        <v>0</v>
      </c>
      <c r="DG77">
        <f t="shared" si="31"/>
        <v>0</v>
      </c>
      <c r="DH77">
        <f t="shared" si="32"/>
        <v>0</v>
      </c>
      <c r="DI77">
        <f t="shared" si="33"/>
        <v>0</v>
      </c>
      <c r="DJ77">
        <f t="shared" si="44"/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>
      <c r="A78">
        <f>ROW(Source!A40)</f>
        <v>40</v>
      </c>
      <c r="B78">
        <v>92418497</v>
      </c>
      <c r="C78">
        <v>92517566</v>
      </c>
      <c r="D78">
        <v>91570859</v>
      </c>
      <c r="E78">
        <v>1</v>
      </c>
      <c r="F78">
        <v>1</v>
      </c>
      <c r="G78">
        <v>1</v>
      </c>
      <c r="H78">
        <v>3</v>
      </c>
      <c r="I78" t="s">
        <v>439</v>
      </c>
      <c r="J78" t="s">
        <v>440</v>
      </c>
      <c r="K78" t="s">
        <v>441</v>
      </c>
      <c r="L78">
        <v>1301</v>
      </c>
      <c r="N78">
        <v>1003</v>
      </c>
      <c r="O78" t="s">
        <v>282</v>
      </c>
      <c r="P78" t="s">
        <v>282</v>
      </c>
      <c r="Q78">
        <v>1</v>
      </c>
      <c r="W78">
        <v>0</v>
      </c>
      <c r="X78">
        <v>-1499427467</v>
      </c>
      <c r="Y78">
        <f t="shared" si="38"/>
        <v>0</v>
      </c>
      <c r="AA78">
        <v>5.17</v>
      </c>
      <c r="AB78">
        <v>0</v>
      </c>
      <c r="AC78">
        <v>0</v>
      </c>
      <c r="AD78">
        <v>0</v>
      </c>
      <c r="AE78">
        <v>5.87</v>
      </c>
      <c r="AF78">
        <v>0</v>
      </c>
      <c r="AG78">
        <v>0</v>
      </c>
      <c r="AH78">
        <v>0</v>
      </c>
      <c r="AI78">
        <v>0.88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5.5</v>
      </c>
      <c r="AU78" t="s">
        <v>23</v>
      </c>
      <c r="AV78">
        <v>0</v>
      </c>
      <c r="AW78">
        <v>2</v>
      </c>
      <c r="AX78">
        <v>92517595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32.285000000000004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ROUND(Y78*Source!I40,7)</f>
        <v>0</v>
      </c>
      <c r="CY78">
        <f t="shared" si="39"/>
        <v>5.17</v>
      </c>
      <c r="CZ78">
        <f t="shared" si="40"/>
        <v>5.87</v>
      </c>
      <c r="DA78">
        <f t="shared" si="41"/>
        <v>0.88</v>
      </c>
      <c r="DB78">
        <f t="shared" si="42"/>
        <v>0</v>
      </c>
      <c r="DC78">
        <f t="shared" si="43"/>
        <v>0</v>
      </c>
      <c r="DD78" t="s">
        <v>3</v>
      </c>
      <c r="DE78" t="s">
        <v>3</v>
      </c>
      <c r="DF78">
        <f t="shared" ref="DF78:DF86" si="45">ROUND(ROUND(AE78*AI78,2)*CX78,2)</f>
        <v>0</v>
      </c>
      <c r="DG78">
        <f t="shared" si="31"/>
        <v>0</v>
      </c>
      <c r="DH78">
        <f t="shared" si="32"/>
        <v>0</v>
      </c>
      <c r="DI78">
        <f t="shared" si="33"/>
        <v>0</v>
      </c>
      <c r="DJ78">
        <f t="shared" si="44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>
      <c r="A79">
        <f>ROW(Source!A40)</f>
        <v>40</v>
      </c>
      <c r="B79">
        <v>92418497</v>
      </c>
      <c r="C79">
        <v>92517566</v>
      </c>
      <c r="D79">
        <v>91571441</v>
      </c>
      <c r="E79">
        <v>1</v>
      </c>
      <c r="F79">
        <v>1</v>
      </c>
      <c r="G79">
        <v>1</v>
      </c>
      <c r="H79">
        <v>3</v>
      </c>
      <c r="I79" t="s">
        <v>442</v>
      </c>
      <c r="J79" t="s">
        <v>443</v>
      </c>
      <c r="K79" t="s">
        <v>444</v>
      </c>
      <c r="L79">
        <v>1346</v>
      </c>
      <c r="N79">
        <v>1009</v>
      </c>
      <c r="O79" t="s">
        <v>407</v>
      </c>
      <c r="P79" t="s">
        <v>407</v>
      </c>
      <c r="Q79">
        <v>1</v>
      </c>
      <c r="W79">
        <v>0</v>
      </c>
      <c r="X79">
        <v>-163259778</v>
      </c>
      <c r="Y79">
        <f t="shared" si="38"/>
        <v>0</v>
      </c>
      <c r="AA79">
        <v>121.39</v>
      </c>
      <c r="AB79">
        <v>0</v>
      </c>
      <c r="AC79">
        <v>0</v>
      </c>
      <c r="AD79">
        <v>0</v>
      </c>
      <c r="AE79">
        <v>155.63</v>
      </c>
      <c r="AF79">
        <v>0</v>
      </c>
      <c r="AG79">
        <v>0</v>
      </c>
      <c r="AH79">
        <v>0</v>
      </c>
      <c r="AI79">
        <v>0.78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7.0000000000000007E-2</v>
      </c>
      <c r="AU79" t="s">
        <v>23</v>
      </c>
      <c r="AV79">
        <v>0</v>
      </c>
      <c r="AW79">
        <v>2</v>
      </c>
      <c r="AX79">
        <v>92517596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10.8941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ROUND(Y79*Source!I40,7)</f>
        <v>0</v>
      </c>
      <c r="CY79">
        <f t="shared" si="39"/>
        <v>121.39</v>
      </c>
      <c r="CZ79">
        <f t="shared" si="40"/>
        <v>155.63</v>
      </c>
      <c r="DA79">
        <f t="shared" si="41"/>
        <v>0.78</v>
      </c>
      <c r="DB79">
        <f t="shared" si="42"/>
        <v>0</v>
      </c>
      <c r="DC79">
        <f t="shared" si="43"/>
        <v>0</v>
      </c>
      <c r="DD79" t="s">
        <v>3</v>
      </c>
      <c r="DE79" t="s">
        <v>3</v>
      </c>
      <c r="DF79">
        <f t="shared" si="45"/>
        <v>0</v>
      </c>
      <c r="DG79">
        <f t="shared" si="31"/>
        <v>0</v>
      </c>
      <c r="DH79">
        <f t="shared" si="32"/>
        <v>0</v>
      </c>
      <c r="DI79">
        <f t="shared" si="33"/>
        <v>0</v>
      </c>
      <c r="DJ79">
        <f t="shared" si="44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>
      <c r="A80">
        <f>ROW(Source!A40)</f>
        <v>40</v>
      </c>
      <c r="B80">
        <v>92418497</v>
      </c>
      <c r="C80">
        <v>92517566</v>
      </c>
      <c r="D80">
        <v>91572197</v>
      </c>
      <c r="E80">
        <v>1</v>
      </c>
      <c r="F80">
        <v>1</v>
      </c>
      <c r="G80">
        <v>1</v>
      </c>
      <c r="H80">
        <v>3</v>
      </c>
      <c r="I80" t="s">
        <v>415</v>
      </c>
      <c r="J80" t="s">
        <v>416</v>
      </c>
      <c r="K80" t="s">
        <v>417</v>
      </c>
      <c r="L80">
        <v>1346</v>
      </c>
      <c r="N80">
        <v>1009</v>
      </c>
      <c r="O80" t="s">
        <v>407</v>
      </c>
      <c r="P80" t="s">
        <v>407</v>
      </c>
      <c r="Q80">
        <v>1</v>
      </c>
      <c r="W80">
        <v>0</v>
      </c>
      <c r="X80">
        <v>-1131385474</v>
      </c>
      <c r="Y80">
        <f t="shared" si="38"/>
        <v>0</v>
      </c>
      <c r="AA80">
        <v>188.92</v>
      </c>
      <c r="AB80">
        <v>0</v>
      </c>
      <c r="AC80">
        <v>0</v>
      </c>
      <c r="AD80">
        <v>0</v>
      </c>
      <c r="AE80">
        <v>174.93</v>
      </c>
      <c r="AF80">
        <v>0</v>
      </c>
      <c r="AG80">
        <v>0</v>
      </c>
      <c r="AH80">
        <v>0</v>
      </c>
      <c r="AI80">
        <v>1.08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0.57599999999999996</v>
      </c>
      <c r="AU80" t="s">
        <v>23</v>
      </c>
      <c r="AV80">
        <v>0</v>
      </c>
      <c r="AW80">
        <v>2</v>
      </c>
      <c r="AX80">
        <v>92517597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100.75968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ROUND(Y80*Source!I40,7)</f>
        <v>0</v>
      </c>
      <c r="CY80">
        <f t="shared" si="39"/>
        <v>188.92</v>
      </c>
      <c r="CZ80">
        <f t="shared" si="40"/>
        <v>174.93</v>
      </c>
      <c r="DA80">
        <f t="shared" si="41"/>
        <v>1.08</v>
      </c>
      <c r="DB80">
        <f t="shared" si="42"/>
        <v>0</v>
      </c>
      <c r="DC80">
        <f t="shared" si="43"/>
        <v>0</v>
      </c>
      <c r="DD80" t="s">
        <v>3</v>
      </c>
      <c r="DE80" t="s">
        <v>3</v>
      </c>
      <c r="DF80">
        <f t="shared" si="45"/>
        <v>0</v>
      </c>
      <c r="DG80">
        <f t="shared" si="31"/>
        <v>0</v>
      </c>
      <c r="DH80">
        <f t="shared" si="32"/>
        <v>0</v>
      </c>
      <c r="DI80">
        <f t="shared" si="33"/>
        <v>0</v>
      </c>
      <c r="DJ80">
        <f t="shared" si="44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>
      <c r="A81">
        <f>ROW(Source!A40)</f>
        <v>40</v>
      </c>
      <c r="B81">
        <v>92418497</v>
      </c>
      <c r="C81">
        <v>92517566</v>
      </c>
      <c r="D81">
        <v>91572263</v>
      </c>
      <c r="E81">
        <v>1</v>
      </c>
      <c r="F81">
        <v>1</v>
      </c>
      <c r="G81">
        <v>1</v>
      </c>
      <c r="H81">
        <v>3</v>
      </c>
      <c r="I81" t="s">
        <v>445</v>
      </c>
      <c r="J81" t="s">
        <v>446</v>
      </c>
      <c r="K81" t="s">
        <v>447</v>
      </c>
      <c r="L81">
        <v>1425</v>
      </c>
      <c r="N81">
        <v>1013</v>
      </c>
      <c r="O81" t="s">
        <v>155</v>
      </c>
      <c r="P81" t="s">
        <v>155</v>
      </c>
      <c r="Q81">
        <v>1</v>
      </c>
      <c r="W81">
        <v>0</v>
      </c>
      <c r="X81">
        <v>-1956790874</v>
      </c>
      <c r="Y81">
        <f t="shared" si="38"/>
        <v>0</v>
      </c>
      <c r="AA81">
        <v>53.81</v>
      </c>
      <c r="AB81">
        <v>0</v>
      </c>
      <c r="AC81">
        <v>0</v>
      </c>
      <c r="AD81">
        <v>0</v>
      </c>
      <c r="AE81">
        <v>41.71</v>
      </c>
      <c r="AF81">
        <v>0</v>
      </c>
      <c r="AG81">
        <v>0</v>
      </c>
      <c r="AH81">
        <v>0</v>
      </c>
      <c r="AI81">
        <v>1.29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1.4E-2</v>
      </c>
      <c r="AU81" t="s">
        <v>23</v>
      </c>
      <c r="AV81">
        <v>0</v>
      </c>
      <c r="AW81">
        <v>2</v>
      </c>
      <c r="AX81">
        <v>92517598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0.58394000000000001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ROUND(Y81*Source!I40,7)</f>
        <v>0</v>
      </c>
      <c r="CY81">
        <f t="shared" si="39"/>
        <v>53.81</v>
      </c>
      <c r="CZ81">
        <f t="shared" si="40"/>
        <v>41.71</v>
      </c>
      <c r="DA81">
        <f t="shared" si="41"/>
        <v>1.29</v>
      </c>
      <c r="DB81">
        <f t="shared" si="42"/>
        <v>0</v>
      </c>
      <c r="DC81">
        <f t="shared" si="43"/>
        <v>0</v>
      </c>
      <c r="DD81" t="s">
        <v>3</v>
      </c>
      <c r="DE81" t="s">
        <v>3</v>
      </c>
      <c r="DF81">
        <f t="shared" si="45"/>
        <v>0</v>
      </c>
      <c r="DG81">
        <f t="shared" si="31"/>
        <v>0</v>
      </c>
      <c r="DH81">
        <f t="shared" si="32"/>
        <v>0</v>
      </c>
      <c r="DI81">
        <f t="shared" si="33"/>
        <v>0</v>
      </c>
      <c r="DJ81">
        <f t="shared" si="44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>
      <c r="A82">
        <f>ROW(Source!A40)</f>
        <v>40</v>
      </c>
      <c r="B82">
        <v>92418497</v>
      </c>
      <c r="C82">
        <v>92517566</v>
      </c>
      <c r="D82">
        <v>91573319</v>
      </c>
      <c r="E82">
        <v>1</v>
      </c>
      <c r="F82">
        <v>1</v>
      </c>
      <c r="G82">
        <v>1</v>
      </c>
      <c r="H82">
        <v>3</v>
      </c>
      <c r="I82" t="s">
        <v>448</v>
      </c>
      <c r="J82" t="s">
        <v>449</v>
      </c>
      <c r="K82" t="s">
        <v>450</v>
      </c>
      <c r="L82">
        <v>1346</v>
      </c>
      <c r="N82">
        <v>1009</v>
      </c>
      <c r="O82" t="s">
        <v>407</v>
      </c>
      <c r="P82" t="s">
        <v>407</v>
      </c>
      <c r="Q82">
        <v>1</v>
      </c>
      <c r="W82">
        <v>0</v>
      </c>
      <c r="X82">
        <v>-390590286</v>
      </c>
      <c r="Y82">
        <f t="shared" si="38"/>
        <v>0</v>
      </c>
      <c r="AA82">
        <v>609.29999999999995</v>
      </c>
      <c r="AB82">
        <v>0</v>
      </c>
      <c r="AC82">
        <v>0</v>
      </c>
      <c r="AD82">
        <v>0</v>
      </c>
      <c r="AE82">
        <v>395.65</v>
      </c>
      <c r="AF82">
        <v>0</v>
      </c>
      <c r="AG82">
        <v>0</v>
      </c>
      <c r="AH82">
        <v>0</v>
      </c>
      <c r="AI82">
        <v>1.54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4.0000000000000001E-3</v>
      </c>
      <c r="AU82" t="s">
        <v>23</v>
      </c>
      <c r="AV82">
        <v>0</v>
      </c>
      <c r="AW82">
        <v>2</v>
      </c>
      <c r="AX82">
        <v>92517599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1.5826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ROUND(Y82*Source!I40,7)</f>
        <v>0</v>
      </c>
      <c r="CY82">
        <f t="shared" si="39"/>
        <v>609.29999999999995</v>
      </c>
      <c r="CZ82">
        <f t="shared" si="40"/>
        <v>395.65</v>
      </c>
      <c r="DA82">
        <f t="shared" si="41"/>
        <v>1.54</v>
      </c>
      <c r="DB82">
        <f t="shared" si="42"/>
        <v>0</v>
      </c>
      <c r="DC82">
        <f t="shared" si="43"/>
        <v>0</v>
      </c>
      <c r="DD82" t="s">
        <v>3</v>
      </c>
      <c r="DE82" t="s">
        <v>3</v>
      </c>
      <c r="DF82">
        <f t="shared" si="45"/>
        <v>0</v>
      </c>
      <c r="DG82">
        <f t="shared" si="31"/>
        <v>0</v>
      </c>
      <c r="DH82">
        <f t="shared" si="32"/>
        <v>0</v>
      </c>
      <c r="DI82">
        <f t="shared" si="33"/>
        <v>0</v>
      </c>
      <c r="DJ82">
        <f t="shared" si="44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>
      <c r="A83">
        <f>ROW(Source!A40)</f>
        <v>40</v>
      </c>
      <c r="B83">
        <v>92418497</v>
      </c>
      <c r="C83">
        <v>92517566</v>
      </c>
      <c r="D83">
        <v>91577340</v>
      </c>
      <c r="E83">
        <v>1</v>
      </c>
      <c r="F83">
        <v>1</v>
      </c>
      <c r="G83">
        <v>1</v>
      </c>
      <c r="H83">
        <v>3</v>
      </c>
      <c r="I83" t="s">
        <v>451</v>
      </c>
      <c r="J83" t="s">
        <v>452</v>
      </c>
      <c r="K83" t="s">
        <v>453</v>
      </c>
      <c r="L83">
        <v>1348</v>
      </c>
      <c r="N83">
        <v>1009</v>
      </c>
      <c r="O83" t="s">
        <v>191</v>
      </c>
      <c r="P83" t="s">
        <v>191</v>
      </c>
      <c r="Q83">
        <v>1000</v>
      </c>
      <c r="W83">
        <v>0</v>
      </c>
      <c r="X83">
        <v>-854471770</v>
      </c>
      <c r="Y83">
        <f t="shared" si="38"/>
        <v>0</v>
      </c>
      <c r="AA83">
        <v>135809.66</v>
      </c>
      <c r="AB83">
        <v>0</v>
      </c>
      <c r="AC83">
        <v>0</v>
      </c>
      <c r="AD83">
        <v>0</v>
      </c>
      <c r="AE83">
        <v>105278.81</v>
      </c>
      <c r="AF83">
        <v>0</v>
      </c>
      <c r="AG83">
        <v>0</v>
      </c>
      <c r="AH83">
        <v>0</v>
      </c>
      <c r="AI83">
        <v>1.29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3.0000000000000001E-3</v>
      </c>
      <c r="AU83" t="s">
        <v>23</v>
      </c>
      <c r="AV83">
        <v>0</v>
      </c>
      <c r="AW83">
        <v>2</v>
      </c>
      <c r="AX83">
        <v>92517600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315.83643000000001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ROUND(Y83*Source!I40,7)</f>
        <v>0</v>
      </c>
      <c r="CY83">
        <f t="shared" si="39"/>
        <v>135809.66</v>
      </c>
      <c r="CZ83">
        <f t="shared" si="40"/>
        <v>105278.81</v>
      </c>
      <c r="DA83">
        <f t="shared" si="41"/>
        <v>1.29</v>
      </c>
      <c r="DB83">
        <f t="shared" si="42"/>
        <v>0</v>
      </c>
      <c r="DC83">
        <f t="shared" si="43"/>
        <v>0</v>
      </c>
      <c r="DD83" t="s">
        <v>3</v>
      </c>
      <c r="DE83" t="s">
        <v>3</v>
      </c>
      <c r="DF83">
        <f t="shared" si="45"/>
        <v>0</v>
      </c>
      <c r="DG83">
        <f t="shared" si="31"/>
        <v>0</v>
      </c>
      <c r="DH83">
        <f t="shared" si="32"/>
        <v>0</v>
      </c>
      <c r="DI83">
        <f t="shared" si="33"/>
        <v>0</v>
      </c>
      <c r="DJ83">
        <f t="shared" si="44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>
      <c r="A84">
        <f>ROW(Source!A40)</f>
        <v>40</v>
      </c>
      <c r="B84">
        <v>92418497</v>
      </c>
      <c r="C84">
        <v>92517566</v>
      </c>
      <c r="D84">
        <v>91589375</v>
      </c>
      <c r="E84">
        <v>1</v>
      </c>
      <c r="F84">
        <v>1</v>
      </c>
      <c r="G84">
        <v>1</v>
      </c>
      <c r="H84">
        <v>3</v>
      </c>
      <c r="I84" t="s">
        <v>454</v>
      </c>
      <c r="J84" t="s">
        <v>455</v>
      </c>
      <c r="K84" t="s">
        <v>456</v>
      </c>
      <c r="L84">
        <v>1346</v>
      </c>
      <c r="N84">
        <v>1009</v>
      </c>
      <c r="O84" t="s">
        <v>407</v>
      </c>
      <c r="P84" t="s">
        <v>407</v>
      </c>
      <c r="Q84">
        <v>1</v>
      </c>
      <c r="W84">
        <v>0</v>
      </c>
      <c r="X84">
        <v>291254868</v>
      </c>
      <c r="Y84">
        <f t="shared" si="38"/>
        <v>0</v>
      </c>
      <c r="AA84">
        <v>115.03</v>
      </c>
      <c r="AB84">
        <v>0</v>
      </c>
      <c r="AC84">
        <v>0</v>
      </c>
      <c r="AD84">
        <v>0</v>
      </c>
      <c r="AE84">
        <v>79.88</v>
      </c>
      <c r="AF84">
        <v>0</v>
      </c>
      <c r="AG84">
        <v>0</v>
      </c>
      <c r="AH84">
        <v>0</v>
      </c>
      <c r="AI84">
        <v>1.44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6.6000000000000003E-2</v>
      </c>
      <c r="AU84" t="s">
        <v>23</v>
      </c>
      <c r="AV84">
        <v>0</v>
      </c>
      <c r="AW84">
        <v>2</v>
      </c>
      <c r="AX84">
        <v>92517601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5.2720799999999999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ROUND(Y84*Source!I40,7)</f>
        <v>0</v>
      </c>
      <c r="CY84">
        <f t="shared" si="39"/>
        <v>115.03</v>
      </c>
      <c r="CZ84">
        <f t="shared" si="40"/>
        <v>79.88</v>
      </c>
      <c r="DA84">
        <f t="shared" si="41"/>
        <v>1.44</v>
      </c>
      <c r="DB84">
        <f t="shared" si="42"/>
        <v>0</v>
      </c>
      <c r="DC84">
        <f t="shared" si="43"/>
        <v>0</v>
      </c>
      <c r="DD84" t="s">
        <v>3</v>
      </c>
      <c r="DE84" t="s">
        <v>3</v>
      </c>
      <c r="DF84">
        <f t="shared" si="45"/>
        <v>0</v>
      </c>
      <c r="DG84">
        <f t="shared" si="31"/>
        <v>0</v>
      </c>
      <c r="DH84">
        <f t="shared" si="32"/>
        <v>0</v>
      </c>
      <c r="DI84">
        <f t="shared" si="33"/>
        <v>0</v>
      </c>
      <c r="DJ84">
        <f t="shared" si="44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>
      <c r="A85">
        <f>ROW(Source!A40)</f>
        <v>40</v>
      </c>
      <c r="B85">
        <v>92418497</v>
      </c>
      <c r="C85">
        <v>92517566</v>
      </c>
      <c r="D85">
        <v>91589421</v>
      </c>
      <c r="E85">
        <v>1</v>
      </c>
      <c r="F85">
        <v>1</v>
      </c>
      <c r="G85">
        <v>1</v>
      </c>
      <c r="H85">
        <v>3</v>
      </c>
      <c r="I85" t="s">
        <v>457</v>
      </c>
      <c r="J85" t="s">
        <v>458</v>
      </c>
      <c r="K85" t="s">
        <v>459</v>
      </c>
      <c r="L85">
        <v>1346</v>
      </c>
      <c r="N85">
        <v>1009</v>
      </c>
      <c r="O85" t="s">
        <v>407</v>
      </c>
      <c r="P85" t="s">
        <v>407</v>
      </c>
      <c r="Q85">
        <v>1</v>
      </c>
      <c r="W85">
        <v>0</v>
      </c>
      <c r="X85">
        <v>940570589</v>
      </c>
      <c r="Y85">
        <f t="shared" si="38"/>
        <v>0</v>
      </c>
      <c r="AA85">
        <v>188.93</v>
      </c>
      <c r="AB85">
        <v>0</v>
      </c>
      <c r="AC85">
        <v>0</v>
      </c>
      <c r="AD85">
        <v>0</v>
      </c>
      <c r="AE85">
        <v>157.44</v>
      </c>
      <c r="AF85">
        <v>0</v>
      </c>
      <c r="AG85">
        <v>0</v>
      </c>
      <c r="AH85">
        <v>0</v>
      </c>
      <c r="AI85">
        <v>1.2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2.5999999999999999E-2</v>
      </c>
      <c r="AU85" t="s">
        <v>23</v>
      </c>
      <c r="AV85">
        <v>0</v>
      </c>
      <c r="AW85">
        <v>2</v>
      </c>
      <c r="AX85">
        <v>92517602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4.0934400000000002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ROUND(Y85*Source!I40,7)</f>
        <v>0</v>
      </c>
      <c r="CY85">
        <f t="shared" si="39"/>
        <v>188.93</v>
      </c>
      <c r="CZ85">
        <f t="shared" si="40"/>
        <v>157.44</v>
      </c>
      <c r="DA85">
        <f t="shared" si="41"/>
        <v>1.2</v>
      </c>
      <c r="DB85">
        <f t="shared" si="42"/>
        <v>0</v>
      </c>
      <c r="DC85">
        <f t="shared" si="43"/>
        <v>0</v>
      </c>
      <c r="DD85" t="s">
        <v>3</v>
      </c>
      <c r="DE85" t="s">
        <v>3</v>
      </c>
      <c r="DF85">
        <f t="shared" si="45"/>
        <v>0</v>
      </c>
      <c r="DG85">
        <f t="shared" si="31"/>
        <v>0</v>
      </c>
      <c r="DH85">
        <f t="shared" si="32"/>
        <v>0</v>
      </c>
      <c r="DI85">
        <f t="shared" si="33"/>
        <v>0</v>
      </c>
      <c r="DJ85">
        <f t="shared" si="44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>
      <c r="A86">
        <f>ROW(Source!A40)</f>
        <v>40</v>
      </c>
      <c r="B86">
        <v>92418497</v>
      </c>
      <c r="C86">
        <v>92517566</v>
      </c>
      <c r="D86">
        <v>91596891</v>
      </c>
      <c r="E86">
        <v>1</v>
      </c>
      <c r="F86">
        <v>1</v>
      </c>
      <c r="G86">
        <v>1</v>
      </c>
      <c r="H86">
        <v>3</v>
      </c>
      <c r="I86" t="s">
        <v>460</v>
      </c>
      <c r="J86" t="s">
        <v>461</v>
      </c>
      <c r="K86" t="s">
        <v>462</v>
      </c>
      <c r="L86">
        <v>1455</v>
      </c>
      <c r="N86">
        <v>1013</v>
      </c>
      <c r="O86" t="s">
        <v>463</v>
      </c>
      <c r="P86" t="s">
        <v>463</v>
      </c>
      <c r="Q86">
        <v>1</v>
      </c>
      <c r="W86">
        <v>0</v>
      </c>
      <c r="X86">
        <v>-1775048380</v>
      </c>
      <c r="Y86">
        <f t="shared" si="38"/>
        <v>0</v>
      </c>
      <c r="AA86">
        <v>1303.67</v>
      </c>
      <c r="AB86">
        <v>0</v>
      </c>
      <c r="AC86">
        <v>0</v>
      </c>
      <c r="AD86">
        <v>0</v>
      </c>
      <c r="AE86">
        <v>944.69</v>
      </c>
      <c r="AF86">
        <v>0</v>
      </c>
      <c r="AG86">
        <v>0</v>
      </c>
      <c r="AH86">
        <v>0</v>
      </c>
      <c r="AI86">
        <v>1.38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0.1</v>
      </c>
      <c r="AU86" t="s">
        <v>23</v>
      </c>
      <c r="AV86">
        <v>0</v>
      </c>
      <c r="AW86">
        <v>2</v>
      </c>
      <c r="AX86">
        <v>92517603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94.469000000000008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ROUND(Y86*Source!I40,7)</f>
        <v>0</v>
      </c>
      <c r="CY86">
        <f t="shared" si="39"/>
        <v>1303.67</v>
      </c>
      <c r="CZ86">
        <f t="shared" si="40"/>
        <v>944.69</v>
      </c>
      <c r="DA86">
        <f t="shared" si="41"/>
        <v>1.38</v>
      </c>
      <c r="DB86">
        <f t="shared" si="42"/>
        <v>0</v>
      </c>
      <c r="DC86">
        <f t="shared" si="43"/>
        <v>0</v>
      </c>
      <c r="DD86" t="s">
        <v>3</v>
      </c>
      <c r="DE86" t="s">
        <v>3</v>
      </c>
      <c r="DF86">
        <f t="shared" si="45"/>
        <v>0</v>
      </c>
      <c r="DG86">
        <f t="shared" si="31"/>
        <v>0</v>
      </c>
      <c r="DH86">
        <f t="shared" si="32"/>
        <v>0</v>
      </c>
      <c r="DI86">
        <f t="shared" si="33"/>
        <v>0</v>
      </c>
      <c r="DJ86">
        <f t="shared" si="44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>
      <c r="A87">
        <f>ROW(Source!A40)</f>
        <v>40</v>
      </c>
      <c r="B87">
        <v>92418497</v>
      </c>
      <c r="C87">
        <v>92517566</v>
      </c>
      <c r="D87">
        <v>91502383</v>
      </c>
      <c r="E87">
        <v>117</v>
      </c>
      <c r="F87">
        <v>1</v>
      </c>
      <c r="G87">
        <v>1</v>
      </c>
      <c r="H87">
        <v>3</v>
      </c>
      <c r="I87" t="s">
        <v>32</v>
      </c>
      <c r="J87" t="s">
        <v>3</v>
      </c>
      <c r="K87" t="s">
        <v>33</v>
      </c>
      <c r="L87">
        <v>3277935</v>
      </c>
      <c r="N87">
        <v>1013</v>
      </c>
      <c r="O87" t="s">
        <v>34</v>
      </c>
      <c r="P87" t="s">
        <v>34</v>
      </c>
      <c r="Q87">
        <v>1</v>
      </c>
      <c r="W87">
        <v>0</v>
      </c>
      <c r="X87">
        <v>274903907</v>
      </c>
      <c r="Y87">
        <f>AT87</f>
        <v>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3</v>
      </c>
      <c r="AT87">
        <v>2</v>
      </c>
      <c r="AU87" t="s">
        <v>3</v>
      </c>
      <c r="AV87">
        <v>0</v>
      </c>
      <c r="AW87">
        <v>2</v>
      </c>
      <c r="AX87">
        <v>92517604</v>
      </c>
      <c r="AY87">
        <v>1</v>
      </c>
      <c r="AZ87">
        <v>2048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ROUND(Y87*Source!I40,7)</f>
        <v>0</v>
      </c>
      <c r="CY87">
        <f t="shared" si="39"/>
        <v>0</v>
      </c>
      <c r="CZ87">
        <f t="shared" si="40"/>
        <v>0</v>
      </c>
      <c r="DA87">
        <f t="shared" si="41"/>
        <v>1</v>
      </c>
      <c r="DB87">
        <f>ROUND(ROUND(AT87*CZ87,2),2)</f>
        <v>0</v>
      </c>
      <c r="DC87">
        <f>ROUND(ROUND(AT87*AG87,2),2)</f>
        <v>0</v>
      </c>
      <c r="DD87" t="s">
        <v>3</v>
      </c>
      <c r="DE87" t="s">
        <v>3</v>
      </c>
      <c r="DF87">
        <f t="shared" ref="DF87:DF93" si="46">ROUND(ROUND(AE87,2)*CX87,2)</f>
        <v>0</v>
      </c>
      <c r="DG87">
        <f t="shared" si="31"/>
        <v>0</v>
      </c>
      <c r="DH87">
        <f t="shared" si="32"/>
        <v>0</v>
      </c>
      <c r="DI87">
        <f t="shared" si="33"/>
        <v>0</v>
      </c>
      <c r="DJ87">
        <f t="shared" si="44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>
      <c r="A88">
        <f>ROW(Source!A41)</f>
        <v>41</v>
      </c>
      <c r="B88">
        <v>92418442</v>
      </c>
      <c r="C88">
        <v>92517566</v>
      </c>
      <c r="D88">
        <v>91496391</v>
      </c>
      <c r="E88">
        <v>117</v>
      </c>
      <c r="F88">
        <v>1</v>
      </c>
      <c r="G88">
        <v>1</v>
      </c>
      <c r="H88">
        <v>1</v>
      </c>
      <c r="I88" t="s">
        <v>464</v>
      </c>
      <c r="J88" t="s">
        <v>3</v>
      </c>
      <c r="K88" t="s">
        <v>465</v>
      </c>
      <c r="L88">
        <v>1191</v>
      </c>
      <c r="N88">
        <v>1013</v>
      </c>
      <c r="O88" t="s">
        <v>392</v>
      </c>
      <c r="P88" t="s">
        <v>392</v>
      </c>
      <c r="Q88">
        <v>1</v>
      </c>
      <c r="W88">
        <v>0</v>
      </c>
      <c r="X88">
        <v>1903532093</v>
      </c>
      <c r="Y88">
        <f t="shared" ref="Y88:Y93" si="47">(AT88*ROUND(0.3,7))</f>
        <v>0.93299999999999994</v>
      </c>
      <c r="AA88">
        <v>0</v>
      </c>
      <c r="AB88">
        <v>0</v>
      </c>
      <c r="AC88">
        <v>0</v>
      </c>
      <c r="AD88">
        <v>579.96</v>
      </c>
      <c r="AE88">
        <v>0</v>
      </c>
      <c r="AF88">
        <v>0</v>
      </c>
      <c r="AG88">
        <v>0</v>
      </c>
      <c r="AH88">
        <v>579.96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3.11</v>
      </c>
      <c r="AU88" t="s">
        <v>24</v>
      </c>
      <c r="AV88">
        <v>1</v>
      </c>
      <c r="AW88">
        <v>2</v>
      </c>
      <c r="AX88">
        <v>92517586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1803.6756</v>
      </c>
      <c r="BN88">
        <v>3.11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541.10267999999996</v>
      </c>
      <c r="BU88">
        <v>0.93299999999999994</v>
      </c>
      <c r="BV88">
        <v>0</v>
      </c>
      <c r="BW88">
        <v>1</v>
      </c>
      <c r="CU88">
        <f>ROUND(AT88*Source!I41*AH88*AL88,2)</f>
        <v>0</v>
      </c>
      <c r="CV88">
        <f>ROUND(Y88*Source!I41,7)</f>
        <v>0</v>
      </c>
      <c r="CW88">
        <v>0</v>
      </c>
      <c r="CX88">
        <f>ROUND(Y88*Source!I41,7)</f>
        <v>0</v>
      </c>
      <c r="CY88">
        <f>AD88</f>
        <v>579.96</v>
      </c>
      <c r="CZ88">
        <f>AH88</f>
        <v>579.96</v>
      </c>
      <c r="DA88">
        <f>AL88</f>
        <v>1</v>
      </c>
      <c r="DB88">
        <f t="shared" ref="DB88:DB93" si="48">ROUND((ROUND(AT88*CZ88,2)*ROUND(0.3,7)),2)</f>
        <v>541.1</v>
      </c>
      <c r="DC88">
        <f t="shared" ref="DC88:DC93" si="49">ROUND((ROUND(AT88*AG88,2)*ROUND(0.3,7)),2)</f>
        <v>0</v>
      </c>
      <c r="DD88" t="s">
        <v>3</v>
      </c>
      <c r="DE88" t="s">
        <v>3</v>
      </c>
      <c r="DF88">
        <f t="shared" si="46"/>
        <v>0</v>
      </c>
      <c r="DG88">
        <f t="shared" si="31"/>
        <v>0</v>
      </c>
      <c r="DH88">
        <f t="shared" si="32"/>
        <v>0</v>
      </c>
      <c r="DI88">
        <f t="shared" si="33"/>
        <v>0</v>
      </c>
      <c r="DJ88">
        <f>DI88</f>
        <v>0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>
      <c r="A89">
        <f>ROW(Source!A41)</f>
        <v>41</v>
      </c>
      <c r="B89">
        <v>92418442</v>
      </c>
      <c r="C89">
        <v>92517566</v>
      </c>
      <c r="D89">
        <v>91496549</v>
      </c>
      <c r="E89">
        <v>117</v>
      </c>
      <c r="F89">
        <v>1</v>
      </c>
      <c r="G89">
        <v>1</v>
      </c>
      <c r="H89">
        <v>1</v>
      </c>
      <c r="I89" t="s">
        <v>393</v>
      </c>
      <c r="J89" t="s">
        <v>3</v>
      </c>
      <c r="K89" t="s">
        <v>394</v>
      </c>
      <c r="L89">
        <v>1191</v>
      </c>
      <c r="N89">
        <v>1013</v>
      </c>
      <c r="O89" t="s">
        <v>392</v>
      </c>
      <c r="P89" t="s">
        <v>392</v>
      </c>
      <c r="Q89">
        <v>1</v>
      </c>
      <c r="W89">
        <v>0</v>
      </c>
      <c r="X89">
        <v>-1417349443</v>
      </c>
      <c r="Y89">
        <f t="shared" si="47"/>
        <v>6.0000000000000001E-3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0.02</v>
      </c>
      <c r="AU89" t="s">
        <v>24</v>
      </c>
      <c r="AV89">
        <v>2</v>
      </c>
      <c r="AW89">
        <v>2</v>
      </c>
      <c r="AX89">
        <v>92517587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ROUND(Y89*Source!I41,7)</f>
        <v>0</v>
      </c>
      <c r="CY89">
        <f>AD89</f>
        <v>0</v>
      </c>
      <c r="CZ89">
        <f>AH89</f>
        <v>0</v>
      </c>
      <c r="DA89">
        <f>AL89</f>
        <v>1</v>
      </c>
      <c r="DB89">
        <f t="shared" si="48"/>
        <v>0</v>
      </c>
      <c r="DC89">
        <f t="shared" si="49"/>
        <v>0</v>
      </c>
      <c r="DD89" t="s">
        <v>3</v>
      </c>
      <c r="DE89" t="s">
        <v>3</v>
      </c>
      <c r="DF89">
        <f t="shared" si="46"/>
        <v>0</v>
      </c>
      <c r="DG89">
        <f t="shared" si="31"/>
        <v>0</v>
      </c>
      <c r="DH89">
        <f t="shared" si="32"/>
        <v>0</v>
      </c>
      <c r="DI89">
        <f t="shared" si="33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>
      <c r="A90">
        <f>ROW(Source!A41)</f>
        <v>41</v>
      </c>
      <c r="B90">
        <v>92418442</v>
      </c>
      <c r="C90">
        <v>92517566</v>
      </c>
      <c r="D90">
        <v>91503038</v>
      </c>
      <c r="E90">
        <v>1</v>
      </c>
      <c r="F90">
        <v>1</v>
      </c>
      <c r="G90">
        <v>1</v>
      </c>
      <c r="H90">
        <v>2</v>
      </c>
      <c r="I90" t="s">
        <v>395</v>
      </c>
      <c r="J90" t="s">
        <v>396</v>
      </c>
      <c r="K90" t="s">
        <v>397</v>
      </c>
      <c r="L90">
        <v>1368</v>
      </c>
      <c r="N90">
        <v>1011</v>
      </c>
      <c r="O90" t="s">
        <v>398</v>
      </c>
      <c r="P90" t="s">
        <v>398</v>
      </c>
      <c r="Q90">
        <v>1</v>
      </c>
      <c r="W90">
        <v>0</v>
      </c>
      <c r="X90">
        <v>639918019</v>
      </c>
      <c r="Y90">
        <f t="shared" si="47"/>
        <v>3.0000000000000001E-3</v>
      </c>
      <c r="AA90">
        <v>0</v>
      </c>
      <c r="AB90">
        <v>1626.29</v>
      </c>
      <c r="AC90">
        <v>724.95</v>
      </c>
      <c r="AD90">
        <v>0</v>
      </c>
      <c r="AE90">
        <v>0</v>
      </c>
      <c r="AF90">
        <v>1626.29</v>
      </c>
      <c r="AG90">
        <v>724.95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0.01</v>
      </c>
      <c r="AU90" t="s">
        <v>24</v>
      </c>
      <c r="AV90">
        <v>1</v>
      </c>
      <c r="AW90">
        <v>2</v>
      </c>
      <c r="AX90">
        <v>92517588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16.262899999999998</v>
      </c>
      <c r="BL90">
        <v>7.2495000000000003</v>
      </c>
      <c r="BM90">
        <v>0</v>
      </c>
      <c r="BN90">
        <v>0</v>
      </c>
      <c r="BO90">
        <v>0.01</v>
      </c>
      <c r="BP90">
        <v>1</v>
      </c>
      <c r="BQ90">
        <v>0</v>
      </c>
      <c r="BR90">
        <v>4.87887</v>
      </c>
      <c r="BS90">
        <v>2.1748500000000002</v>
      </c>
      <c r="BT90">
        <v>0</v>
      </c>
      <c r="BU90">
        <v>0</v>
      </c>
      <c r="BV90">
        <v>3.0000000000000001E-3</v>
      </c>
      <c r="BW90">
        <v>1</v>
      </c>
      <c r="CV90">
        <v>0</v>
      </c>
      <c r="CW90">
        <f>ROUND(Y90*Source!I41*DO90,7)</f>
        <v>0</v>
      </c>
      <c r="CX90">
        <f>ROUND(Y90*Source!I41,7)</f>
        <v>0</v>
      </c>
      <c r="CY90">
        <f>AB90</f>
        <v>1626.29</v>
      </c>
      <c r="CZ90">
        <f>AF90</f>
        <v>1626.29</v>
      </c>
      <c r="DA90">
        <f>AJ90</f>
        <v>1</v>
      </c>
      <c r="DB90">
        <f t="shared" si="48"/>
        <v>4.88</v>
      </c>
      <c r="DC90">
        <f t="shared" si="49"/>
        <v>2.1800000000000002</v>
      </c>
      <c r="DD90" t="s">
        <v>3</v>
      </c>
      <c r="DE90" t="s">
        <v>3</v>
      </c>
      <c r="DF90">
        <f t="shared" si="46"/>
        <v>0</v>
      </c>
      <c r="DG90">
        <f t="shared" si="31"/>
        <v>0</v>
      </c>
      <c r="DH90">
        <f t="shared" si="32"/>
        <v>0</v>
      </c>
      <c r="DI90">
        <f t="shared" si="33"/>
        <v>0</v>
      </c>
      <c r="DJ90">
        <f>DG90+DH90</f>
        <v>0</v>
      </c>
      <c r="DK90">
        <v>1</v>
      </c>
      <c r="DL90" t="s">
        <v>399</v>
      </c>
      <c r="DM90">
        <v>6</v>
      </c>
      <c r="DN90" t="s">
        <v>392</v>
      </c>
      <c r="DO90">
        <v>1</v>
      </c>
    </row>
    <row r="91" spans="1:119">
      <c r="A91">
        <f>ROW(Source!A41)</f>
        <v>41</v>
      </c>
      <c r="B91">
        <v>92418442</v>
      </c>
      <c r="C91">
        <v>92517566</v>
      </c>
      <c r="D91">
        <v>91503932</v>
      </c>
      <c r="E91">
        <v>1</v>
      </c>
      <c r="F91">
        <v>1</v>
      </c>
      <c r="G91">
        <v>1</v>
      </c>
      <c r="H91">
        <v>2</v>
      </c>
      <c r="I91" t="s">
        <v>400</v>
      </c>
      <c r="J91" t="s">
        <v>401</v>
      </c>
      <c r="K91" t="s">
        <v>402</v>
      </c>
      <c r="L91">
        <v>1368</v>
      </c>
      <c r="N91">
        <v>1011</v>
      </c>
      <c r="O91" t="s">
        <v>398</v>
      </c>
      <c r="P91" t="s">
        <v>398</v>
      </c>
      <c r="Q91">
        <v>1</v>
      </c>
      <c r="W91">
        <v>0</v>
      </c>
      <c r="X91">
        <v>-849950259</v>
      </c>
      <c r="Y91">
        <f t="shared" si="47"/>
        <v>3.0000000000000001E-3</v>
      </c>
      <c r="AA91">
        <v>0</v>
      </c>
      <c r="AB91">
        <v>641.70000000000005</v>
      </c>
      <c r="AC91">
        <v>539.69000000000005</v>
      </c>
      <c r="AD91">
        <v>0</v>
      </c>
      <c r="AE91">
        <v>0</v>
      </c>
      <c r="AF91">
        <v>641.70000000000005</v>
      </c>
      <c r="AG91">
        <v>539.69000000000005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0.01</v>
      </c>
      <c r="AU91" t="s">
        <v>24</v>
      </c>
      <c r="AV91">
        <v>1</v>
      </c>
      <c r="AW91">
        <v>2</v>
      </c>
      <c r="AX91">
        <v>92517589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6.4170000000000007</v>
      </c>
      <c r="BL91">
        <v>5.3969000000000005</v>
      </c>
      <c r="BM91">
        <v>0</v>
      </c>
      <c r="BN91">
        <v>0</v>
      </c>
      <c r="BO91">
        <v>0.01</v>
      </c>
      <c r="BP91">
        <v>1</v>
      </c>
      <c r="BQ91">
        <v>0</v>
      </c>
      <c r="BR91">
        <v>1.9251000000000003</v>
      </c>
      <c r="BS91">
        <v>1.6190700000000002</v>
      </c>
      <c r="BT91">
        <v>0</v>
      </c>
      <c r="BU91">
        <v>0</v>
      </c>
      <c r="BV91">
        <v>3.0000000000000001E-3</v>
      </c>
      <c r="BW91">
        <v>1</v>
      </c>
      <c r="CV91">
        <v>0</v>
      </c>
      <c r="CW91">
        <f>ROUND(Y91*Source!I41*DO91,7)</f>
        <v>0</v>
      </c>
      <c r="CX91">
        <f>ROUND(Y91*Source!I41,7)</f>
        <v>0</v>
      </c>
      <c r="CY91">
        <f>AB91</f>
        <v>641.70000000000005</v>
      </c>
      <c r="CZ91">
        <f>AF91</f>
        <v>641.70000000000005</v>
      </c>
      <c r="DA91">
        <f>AJ91</f>
        <v>1</v>
      </c>
      <c r="DB91">
        <f t="shared" si="48"/>
        <v>1.93</v>
      </c>
      <c r="DC91">
        <f t="shared" si="49"/>
        <v>1.62</v>
      </c>
      <c r="DD91" t="s">
        <v>3</v>
      </c>
      <c r="DE91" t="s">
        <v>3</v>
      </c>
      <c r="DF91">
        <f t="shared" si="46"/>
        <v>0</v>
      </c>
      <c r="DG91">
        <f t="shared" ref="DG91:DG122" si="50">ROUND(ROUND(AF91,2)*CX91,2)</f>
        <v>0</v>
      </c>
      <c r="DH91">
        <f t="shared" si="32"/>
        <v>0</v>
      </c>
      <c r="DI91">
        <f t="shared" si="33"/>
        <v>0</v>
      </c>
      <c r="DJ91">
        <f>DG91+DH91</f>
        <v>0</v>
      </c>
      <c r="DK91">
        <v>1</v>
      </c>
      <c r="DL91" t="s">
        <v>403</v>
      </c>
      <c r="DM91">
        <v>4</v>
      </c>
      <c r="DN91" t="s">
        <v>392</v>
      </c>
      <c r="DO91">
        <v>1</v>
      </c>
    </row>
    <row r="92" spans="1:119">
      <c r="A92">
        <f>ROW(Source!A41)</f>
        <v>41</v>
      </c>
      <c r="B92">
        <v>92418442</v>
      </c>
      <c r="C92">
        <v>92517566</v>
      </c>
      <c r="D92">
        <v>91504128</v>
      </c>
      <c r="E92">
        <v>1</v>
      </c>
      <c r="F92">
        <v>1</v>
      </c>
      <c r="G92">
        <v>1</v>
      </c>
      <c r="H92">
        <v>2</v>
      </c>
      <c r="I92" t="s">
        <v>423</v>
      </c>
      <c r="J92" t="s">
        <v>424</v>
      </c>
      <c r="K92" t="s">
        <v>425</v>
      </c>
      <c r="L92">
        <v>1368</v>
      </c>
      <c r="N92">
        <v>1011</v>
      </c>
      <c r="O92" t="s">
        <v>398</v>
      </c>
      <c r="P92" t="s">
        <v>398</v>
      </c>
      <c r="Q92">
        <v>1</v>
      </c>
      <c r="W92">
        <v>0</v>
      </c>
      <c r="X92">
        <v>303316554</v>
      </c>
      <c r="Y92">
        <f t="shared" si="47"/>
        <v>3.2399999999999998E-2</v>
      </c>
      <c r="AA92">
        <v>0</v>
      </c>
      <c r="AB92">
        <v>34.61</v>
      </c>
      <c r="AC92">
        <v>0</v>
      </c>
      <c r="AD92">
        <v>0</v>
      </c>
      <c r="AE92">
        <v>0</v>
      </c>
      <c r="AF92">
        <v>34.61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0.108</v>
      </c>
      <c r="AU92" t="s">
        <v>24</v>
      </c>
      <c r="AV92">
        <v>1</v>
      </c>
      <c r="AW92">
        <v>2</v>
      </c>
      <c r="AX92">
        <v>92517590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3.7378800000000001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1.121364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f>ROUND(Y92*Source!I41*DO92,7)</f>
        <v>0</v>
      </c>
      <c r="CX92">
        <f>ROUND(Y92*Source!I41,7)</f>
        <v>0</v>
      </c>
      <c r="CY92">
        <f>AB92</f>
        <v>34.61</v>
      </c>
      <c r="CZ92">
        <f>AF92</f>
        <v>34.61</v>
      </c>
      <c r="DA92">
        <f>AJ92</f>
        <v>1</v>
      </c>
      <c r="DB92">
        <f t="shared" si="48"/>
        <v>1.1200000000000001</v>
      </c>
      <c r="DC92">
        <f t="shared" si="49"/>
        <v>0</v>
      </c>
      <c r="DD92" t="s">
        <v>3</v>
      </c>
      <c r="DE92" t="s">
        <v>3</v>
      </c>
      <c r="DF92">
        <f t="shared" si="46"/>
        <v>0</v>
      </c>
      <c r="DG92">
        <f t="shared" si="50"/>
        <v>0</v>
      </c>
      <c r="DH92">
        <f t="shared" si="32"/>
        <v>0</v>
      </c>
      <c r="DI92">
        <f t="shared" si="33"/>
        <v>0</v>
      </c>
      <c r="DJ92">
        <f>DG92+DH92</f>
        <v>0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>
      <c r="A93">
        <f>ROW(Source!A41)</f>
        <v>41</v>
      </c>
      <c r="B93">
        <v>92418442</v>
      </c>
      <c r="C93">
        <v>92517566</v>
      </c>
      <c r="D93">
        <v>91504565</v>
      </c>
      <c r="E93">
        <v>1</v>
      </c>
      <c r="F93">
        <v>1</v>
      </c>
      <c r="G93">
        <v>1</v>
      </c>
      <c r="H93">
        <v>2</v>
      </c>
      <c r="I93" t="s">
        <v>426</v>
      </c>
      <c r="J93" t="s">
        <v>427</v>
      </c>
      <c r="K93" t="s">
        <v>428</v>
      </c>
      <c r="L93">
        <v>1368</v>
      </c>
      <c r="N93">
        <v>1011</v>
      </c>
      <c r="O93" t="s">
        <v>398</v>
      </c>
      <c r="P93" t="s">
        <v>398</v>
      </c>
      <c r="Q93">
        <v>1</v>
      </c>
      <c r="W93">
        <v>0</v>
      </c>
      <c r="X93">
        <v>691687715</v>
      </c>
      <c r="Y93">
        <f t="shared" si="47"/>
        <v>8.3700000000000011E-2</v>
      </c>
      <c r="AA93">
        <v>0</v>
      </c>
      <c r="AB93">
        <v>15.84</v>
      </c>
      <c r="AC93">
        <v>0</v>
      </c>
      <c r="AD93">
        <v>0</v>
      </c>
      <c r="AE93">
        <v>0</v>
      </c>
      <c r="AF93">
        <v>15.84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0.27900000000000003</v>
      </c>
      <c r="AU93" t="s">
        <v>24</v>
      </c>
      <c r="AV93">
        <v>1</v>
      </c>
      <c r="AW93">
        <v>2</v>
      </c>
      <c r="AX93">
        <v>92517591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4.4193600000000002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1.3258080000000001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f>ROUND(Y93*Source!I41*DO93,7)</f>
        <v>0</v>
      </c>
      <c r="CX93">
        <f>ROUND(Y93*Source!I41,7)</f>
        <v>0</v>
      </c>
      <c r="CY93">
        <f>AB93</f>
        <v>15.84</v>
      </c>
      <c r="CZ93">
        <f>AF93</f>
        <v>15.84</v>
      </c>
      <c r="DA93">
        <f>AJ93</f>
        <v>1</v>
      </c>
      <c r="DB93">
        <f t="shared" si="48"/>
        <v>1.33</v>
      </c>
      <c r="DC93">
        <f t="shared" si="49"/>
        <v>0</v>
      </c>
      <c r="DD93" t="s">
        <v>3</v>
      </c>
      <c r="DE93" t="s">
        <v>3</v>
      </c>
      <c r="DF93">
        <f t="shared" si="46"/>
        <v>0</v>
      </c>
      <c r="DG93">
        <f t="shared" si="50"/>
        <v>0</v>
      </c>
      <c r="DH93">
        <f t="shared" si="32"/>
        <v>0</v>
      </c>
      <c r="DI93">
        <f t="shared" si="33"/>
        <v>0</v>
      </c>
      <c r="DJ93">
        <f>DG93+DH93</f>
        <v>0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>
      <c r="A94">
        <f>ROW(Source!A41)</f>
        <v>41</v>
      </c>
      <c r="B94">
        <v>92418442</v>
      </c>
      <c r="C94">
        <v>92517566</v>
      </c>
      <c r="D94">
        <v>91568634</v>
      </c>
      <c r="E94">
        <v>1</v>
      </c>
      <c r="F94">
        <v>1</v>
      </c>
      <c r="G94">
        <v>1</v>
      </c>
      <c r="H94">
        <v>3</v>
      </c>
      <c r="I94" t="s">
        <v>429</v>
      </c>
      <c r="J94" t="s">
        <v>430</v>
      </c>
      <c r="K94" t="s">
        <v>431</v>
      </c>
      <c r="L94">
        <v>1346</v>
      </c>
      <c r="N94">
        <v>1009</v>
      </c>
      <c r="O94" t="s">
        <v>407</v>
      </c>
      <c r="P94" t="s">
        <v>407</v>
      </c>
      <c r="Q94">
        <v>1</v>
      </c>
      <c r="W94">
        <v>0</v>
      </c>
      <c r="X94">
        <v>819855318</v>
      </c>
      <c r="Y94">
        <f t="shared" ref="Y94:Y105" si="51">(AT94*ROUND(0,7))</f>
        <v>0</v>
      </c>
      <c r="AA94">
        <v>240.06</v>
      </c>
      <c r="AB94">
        <v>0</v>
      </c>
      <c r="AC94">
        <v>0</v>
      </c>
      <c r="AD94">
        <v>0</v>
      </c>
      <c r="AE94">
        <v>150.04</v>
      </c>
      <c r="AF94">
        <v>0</v>
      </c>
      <c r="AG94">
        <v>0</v>
      </c>
      <c r="AH94">
        <v>0</v>
      </c>
      <c r="AI94">
        <v>1.6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1.7999999999999999E-2</v>
      </c>
      <c r="AU94" t="s">
        <v>23</v>
      </c>
      <c r="AV94">
        <v>0</v>
      </c>
      <c r="AW94">
        <v>2</v>
      </c>
      <c r="AX94">
        <v>92517592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2.7007199999999996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ROUND(Y94*Source!I41,7)</f>
        <v>0</v>
      </c>
      <c r="CY94">
        <f t="shared" ref="CY94:CY106" si="52">AA94</f>
        <v>240.06</v>
      </c>
      <c r="CZ94">
        <f t="shared" ref="CZ94:CZ106" si="53">AE94</f>
        <v>150.04</v>
      </c>
      <c r="DA94">
        <f t="shared" ref="DA94:DA106" si="54">AI94</f>
        <v>1.6</v>
      </c>
      <c r="DB94">
        <f t="shared" ref="DB94:DB105" si="55">ROUND((ROUND(AT94*CZ94,2)*ROUND(0,7)),2)</f>
        <v>0</v>
      </c>
      <c r="DC94">
        <f t="shared" ref="DC94:DC105" si="56">ROUND((ROUND(AT94*AG94,2)*ROUND(0,7)),2)</f>
        <v>0</v>
      </c>
      <c r="DD94" t="s">
        <v>3</v>
      </c>
      <c r="DE94" t="s">
        <v>3</v>
      </c>
      <c r="DF94">
        <f>ROUND(ROUND(AE94*AI94,2)*CX94,2)</f>
        <v>0</v>
      </c>
      <c r="DG94">
        <f t="shared" si="50"/>
        <v>0</v>
      </c>
      <c r="DH94">
        <f t="shared" si="32"/>
        <v>0</v>
      </c>
      <c r="DI94">
        <f t="shared" si="33"/>
        <v>0</v>
      </c>
      <c r="DJ94">
        <f t="shared" ref="DJ94:DJ106" si="57"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>
      <c r="A95">
        <f>ROW(Source!A41)</f>
        <v>41</v>
      </c>
      <c r="B95">
        <v>92418442</v>
      </c>
      <c r="C95">
        <v>92517566</v>
      </c>
      <c r="D95">
        <v>91570676</v>
      </c>
      <c r="E95">
        <v>1</v>
      </c>
      <c r="F95">
        <v>1</v>
      </c>
      <c r="G95">
        <v>1</v>
      </c>
      <c r="H95">
        <v>3</v>
      </c>
      <c r="I95" t="s">
        <v>432</v>
      </c>
      <c r="J95" t="s">
        <v>433</v>
      </c>
      <c r="K95" t="s">
        <v>434</v>
      </c>
      <c r="L95">
        <v>1346</v>
      </c>
      <c r="N95">
        <v>1009</v>
      </c>
      <c r="O95" t="s">
        <v>407</v>
      </c>
      <c r="P95" t="s">
        <v>407</v>
      </c>
      <c r="Q95">
        <v>1</v>
      </c>
      <c r="W95">
        <v>0</v>
      </c>
      <c r="X95">
        <v>-559691286</v>
      </c>
      <c r="Y95">
        <f t="shared" si="51"/>
        <v>0</v>
      </c>
      <c r="AA95">
        <v>164.89</v>
      </c>
      <c r="AB95">
        <v>0</v>
      </c>
      <c r="AC95">
        <v>0</v>
      </c>
      <c r="AD95">
        <v>0</v>
      </c>
      <c r="AE95">
        <v>187.38</v>
      </c>
      <c r="AF95">
        <v>0</v>
      </c>
      <c r="AG95">
        <v>0</v>
      </c>
      <c r="AH95">
        <v>0</v>
      </c>
      <c r="AI95">
        <v>0.88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7.0000000000000001E-3</v>
      </c>
      <c r="AU95" t="s">
        <v>23</v>
      </c>
      <c r="AV95">
        <v>0</v>
      </c>
      <c r="AW95">
        <v>2</v>
      </c>
      <c r="AX95">
        <v>92517593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1.31166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ROUND(Y95*Source!I41,7)</f>
        <v>0</v>
      </c>
      <c r="CY95">
        <f t="shared" si="52"/>
        <v>164.89</v>
      </c>
      <c r="CZ95">
        <f t="shared" si="53"/>
        <v>187.38</v>
      </c>
      <c r="DA95">
        <f t="shared" si="54"/>
        <v>0.88</v>
      </c>
      <c r="DB95">
        <f t="shared" si="55"/>
        <v>0</v>
      </c>
      <c r="DC95">
        <f t="shared" si="56"/>
        <v>0</v>
      </c>
      <c r="DD95" t="s">
        <v>3</v>
      </c>
      <c r="DE95" t="s">
        <v>3</v>
      </c>
      <c r="DF95">
        <f>ROUND(ROUND(AE95*AI95,2)*CX95,2)</f>
        <v>0</v>
      </c>
      <c r="DG95">
        <f t="shared" si="50"/>
        <v>0</v>
      </c>
      <c r="DH95">
        <f t="shared" si="32"/>
        <v>0</v>
      </c>
      <c r="DI95">
        <f t="shared" si="33"/>
        <v>0</v>
      </c>
      <c r="DJ95">
        <f t="shared" si="57"/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>
      <c r="A96">
        <f>ROW(Source!A41)</f>
        <v>41</v>
      </c>
      <c r="B96">
        <v>92418442</v>
      </c>
      <c r="C96">
        <v>92517566</v>
      </c>
      <c r="D96">
        <v>91570700</v>
      </c>
      <c r="E96">
        <v>1</v>
      </c>
      <c r="F96">
        <v>1</v>
      </c>
      <c r="G96">
        <v>1</v>
      </c>
      <c r="H96">
        <v>3</v>
      </c>
      <c r="I96" t="s">
        <v>435</v>
      </c>
      <c r="J96" t="s">
        <v>436</v>
      </c>
      <c r="K96" t="s">
        <v>437</v>
      </c>
      <c r="L96">
        <v>1383</v>
      </c>
      <c r="N96">
        <v>1013</v>
      </c>
      <c r="O96" t="s">
        <v>438</v>
      </c>
      <c r="P96" t="s">
        <v>438</v>
      </c>
      <c r="Q96">
        <v>1</v>
      </c>
      <c r="W96">
        <v>0</v>
      </c>
      <c r="X96">
        <v>1840299850</v>
      </c>
      <c r="Y96">
        <f t="shared" si="51"/>
        <v>0</v>
      </c>
      <c r="AA96">
        <v>7.32</v>
      </c>
      <c r="AB96">
        <v>0</v>
      </c>
      <c r="AC96">
        <v>0</v>
      </c>
      <c r="AD96">
        <v>0</v>
      </c>
      <c r="AE96">
        <v>7.32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2.0799999999999999E-2</v>
      </c>
      <c r="AU96" t="s">
        <v>23</v>
      </c>
      <c r="AV96">
        <v>0</v>
      </c>
      <c r="AW96">
        <v>2</v>
      </c>
      <c r="AX96">
        <v>92517594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0.152256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ROUND(Y96*Source!I41,7)</f>
        <v>0</v>
      </c>
      <c r="CY96">
        <f t="shared" si="52"/>
        <v>7.32</v>
      </c>
      <c r="CZ96">
        <f t="shared" si="53"/>
        <v>7.32</v>
      </c>
      <c r="DA96">
        <f t="shared" si="54"/>
        <v>1</v>
      </c>
      <c r="DB96">
        <f t="shared" si="55"/>
        <v>0</v>
      </c>
      <c r="DC96">
        <f t="shared" si="56"/>
        <v>0</v>
      </c>
      <c r="DD96" t="s">
        <v>3</v>
      </c>
      <c r="DE96" t="s">
        <v>3</v>
      </c>
      <c r="DF96">
        <f>ROUND(ROUND(AE96,2)*CX96,2)</f>
        <v>0</v>
      </c>
      <c r="DG96">
        <f t="shared" si="50"/>
        <v>0</v>
      </c>
      <c r="DH96">
        <f t="shared" si="32"/>
        <v>0</v>
      </c>
      <c r="DI96">
        <f t="shared" si="33"/>
        <v>0</v>
      </c>
      <c r="DJ96">
        <f t="shared" si="57"/>
        <v>0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>
      <c r="A97">
        <f>ROW(Source!A41)</f>
        <v>41</v>
      </c>
      <c r="B97">
        <v>92418442</v>
      </c>
      <c r="C97">
        <v>92517566</v>
      </c>
      <c r="D97">
        <v>91570859</v>
      </c>
      <c r="E97">
        <v>1</v>
      </c>
      <c r="F97">
        <v>1</v>
      </c>
      <c r="G97">
        <v>1</v>
      </c>
      <c r="H97">
        <v>3</v>
      </c>
      <c r="I97" t="s">
        <v>439</v>
      </c>
      <c r="J97" t="s">
        <v>440</v>
      </c>
      <c r="K97" t="s">
        <v>441</v>
      </c>
      <c r="L97">
        <v>1301</v>
      </c>
      <c r="N97">
        <v>1003</v>
      </c>
      <c r="O97" t="s">
        <v>282</v>
      </c>
      <c r="P97" t="s">
        <v>282</v>
      </c>
      <c r="Q97">
        <v>1</v>
      </c>
      <c r="W97">
        <v>0</v>
      </c>
      <c r="X97">
        <v>-1499427467</v>
      </c>
      <c r="Y97">
        <f t="shared" si="51"/>
        <v>0</v>
      </c>
      <c r="AA97">
        <v>5.17</v>
      </c>
      <c r="AB97">
        <v>0</v>
      </c>
      <c r="AC97">
        <v>0</v>
      </c>
      <c r="AD97">
        <v>0</v>
      </c>
      <c r="AE97">
        <v>5.87</v>
      </c>
      <c r="AF97">
        <v>0</v>
      </c>
      <c r="AG97">
        <v>0</v>
      </c>
      <c r="AH97">
        <v>0</v>
      </c>
      <c r="AI97">
        <v>0.88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5.5</v>
      </c>
      <c r="AU97" t="s">
        <v>23</v>
      </c>
      <c r="AV97">
        <v>0</v>
      </c>
      <c r="AW97">
        <v>2</v>
      </c>
      <c r="AX97">
        <v>92517595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32.285000000000004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ROUND(Y97*Source!I41,7)</f>
        <v>0</v>
      </c>
      <c r="CY97">
        <f t="shared" si="52"/>
        <v>5.17</v>
      </c>
      <c r="CZ97">
        <f t="shared" si="53"/>
        <v>5.87</v>
      </c>
      <c r="DA97">
        <f t="shared" si="54"/>
        <v>0.88</v>
      </c>
      <c r="DB97">
        <f t="shared" si="55"/>
        <v>0</v>
      </c>
      <c r="DC97">
        <f t="shared" si="56"/>
        <v>0</v>
      </c>
      <c r="DD97" t="s">
        <v>3</v>
      </c>
      <c r="DE97" t="s">
        <v>3</v>
      </c>
      <c r="DF97">
        <f t="shared" ref="DF97:DF105" si="58">ROUND(ROUND(AE97*AI97,2)*CX97,2)</f>
        <v>0</v>
      </c>
      <c r="DG97">
        <f t="shared" si="50"/>
        <v>0</v>
      </c>
      <c r="DH97">
        <f t="shared" si="32"/>
        <v>0</v>
      </c>
      <c r="DI97">
        <f t="shared" si="33"/>
        <v>0</v>
      </c>
      <c r="DJ97">
        <f t="shared" si="57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>
      <c r="A98">
        <f>ROW(Source!A41)</f>
        <v>41</v>
      </c>
      <c r="B98">
        <v>92418442</v>
      </c>
      <c r="C98">
        <v>92517566</v>
      </c>
      <c r="D98">
        <v>91571441</v>
      </c>
      <c r="E98">
        <v>1</v>
      </c>
      <c r="F98">
        <v>1</v>
      </c>
      <c r="G98">
        <v>1</v>
      </c>
      <c r="H98">
        <v>3</v>
      </c>
      <c r="I98" t="s">
        <v>442</v>
      </c>
      <c r="J98" t="s">
        <v>443</v>
      </c>
      <c r="K98" t="s">
        <v>444</v>
      </c>
      <c r="L98">
        <v>1346</v>
      </c>
      <c r="N98">
        <v>1009</v>
      </c>
      <c r="O98" t="s">
        <v>407</v>
      </c>
      <c r="P98" t="s">
        <v>407</v>
      </c>
      <c r="Q98">
        <v>1</v>
      </c>
      <c r="W98">
        <v>0</v>
      </c>
      <c r="X98">
        <v>-163259778</v>
      </c>
      <c r="Y98">
        <f t="shared" si="51"/>
        <v>0</v>
      </c>
      <c r="AA98">
        <v>121.39</v>
      </c>
      <c r="AB98">
        <v>0</v>
      </c>
      <c r="AC98">
        <v>0</v>
      </c>
      <c r="AD98">
        <v>0</v>
      </c>
      <c r="AE98">
        <v>155.63</v>
      </c>
      <c r="AF98">
        <v>0</v>
      </c>
      <c r="AG98">
        <v>0</v>
      </c>
      <c r="AH98">
        <v>0</v>
      </c>
      <c r="AI98">
        <v>0.78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7.0000000000000007E-2</v>
      </c>
      <c r="AU98" t="s">
        <v>23</v>
      </c>
      <c r="AV98">
        <v>0</v>
      </c>
      <c r="AW98">
        <v>2</v>
      </c>
      <c r="AX98">
        <v>92517596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10.8941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ROUND(Y98*Source!I41,7)</f>
        <v>0</v>
      </c>
      <c r="CY98">
        <f t="shared" si="52"/>
        <v>121.39</v>
      </c>
      <c r="CZ98">
        <f t="shared" si="53"/>
        <v>155.63</v>
      </c>
      <c r="DA98">
        <f t="shared" si="54"/>
        <v>0.78</v>
      </c>
      <c r="DB98">
        <f t="shared" si="55"/>
        <v>0</v>
      </c>
      <c r="DC98">
        <f t="shared" si="56"/>
        <v>0</v>
      </c>
      <c r="DD98" t="s">
        <v>3</v>
      </c>
      <c r="DE98" t="s">
        <v>3</v>
      </c>
      <c r="DF98">
        <f t="shared" si="58"/>
        <v>0</v>
      </c>
      <c r="DG98">
        <f t="shared" si="50"/>
        <v>0</v>
      </c>
      <c r="DH98">
        <f t="shared" si="32"/>
        <v>0</v>
      </c>
      <c r="DI98">
        <f t="shared" si="33"/>
        <v>0</v>
      </c>
      <c r="DJ98">
        <f t="shared" si="57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>
      <c r="A99">
        <f>ROW(Source!A41)</f>
        <v>41</v>
      </c>
      <c r="B99">
        <v>92418442</v>
      </c>
      <c r="C99">
        <v>92517566</v>
      </c>
      <c r="D99">
        <v>91572197</v>
      </c>
      <c r="E99">
        <v>1</v>
      </c>
      <c r="F99">
        <v>1</v>
      </c>
      <c r="G99">
        <v>1</v>
      </c>
      <c r="H99">
        <v>3</v>
      </c>
      <c r="I99" t="s">
        <v>415</v>
      </c>
      <c r="J99" t="s">
        <v>416</v>
      </c>
      <c r="K99" t="s">
        <v>417</v>
      </c>
      <c r="L99">
        <v>1346</v>
      </c>
      <c r="N99">
        <v>1009</v>
      </c>
      <c r="O99" t="s">
        <v>407</v>
      </c>
      <c r="P99" t="s">
        <v>407</v>
      </c>
      <c r="Q99">
        <v>1</v>
      </c>
      <c r="W99">
        <v>0</v>
      </c>
      <c r="X99">
        <v>-1131385474</v>
      </c>
      <c r="Y99">
        <f t="shared" si="51"/>
        <v>0</v>
      </c>
      <c r="AA99">
        <v>188.92</v>
      </c>
      <c r="AB99">
        <v>0</v>
      </c>
      <c r="AC99">
        <v>0</v>
      </c>
      <c r="AD99">
        <v>0</v>
      </c>
      <c r="AE99">
        <v>174.93</v>
      </c>
      <c r="AF99">
        <v>0</v>
      </c>
      <c r="AG99">
        <v>0</v>
      </c>
      <c r="AH99">
        <v>0</v>
      </c>
      <c r="AI99">
        <v>1.08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0.57599999999999996</v>
      </c>
      <c r="AU99" t="s">
        <v>23</v>
      </c>
      <c r="AV99">
        <v>0</v>
      </c>
      <c r="AW99">
        <v>2</v>
      </c>
      <c r="AX99">
        <v>92517597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100.75968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ROUND(Y99*Source!I41,7)</f>
        <v>0</v>
      </c>
      <c r="CY99">
        <f t="shared" si="52"/>
        <v>188.92</v>
      </c>
      <c r="CZ99">
        <f t="shared" si="53"/>
        <v>174.93</v>
      </c>
      <c r="DA99">
        <f t="shared" si="54"/>
        <v>1.08</v>
      </c>
      <c r="DB99">
        <f t="shared" si="55"/>
        <v>0</v>
      </c>
      <c r="DC99">
        <f t="shared" si="56"/>
        <v>0</v>
      </c>
      <c r="DD99" t="s">
        <v>3</v>
      </c>
      <c r="DE99" t="s">
        <v>3</v>
      </c>
      <c r="DF99">
        <f t="shared" si="58"/>
        <v>0</v>
      </c>
      <c r="DG99">
        <f t="shared" si="50"/>
        <v>0</v>
      </c>
      <c r="DH99">
        <f t="shared" si="32"/>
        <v>0</v>
      </c>
      <c r="DI99">
        <f t="shared" si="33"/>
        <v>0</v>
      </c>
      <c r="DJ99">
        <f t="shared" si="57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>
      <c r="A100">
        <f>ROW(Source!A41)</f>
        <v>41</v>
      </c>
      <c r="B100">
        <v>92418442</v>
      </c>
      <c r="C100">
        <v>92517566</v>
      </c>
      <c r="D100">
        <v>91572263</v>
      </c>
      <c r="E100">
        <v>1</v>
      </c>
      <c r="F100">
        <v>1</v>
      </c>
      <c r="G100">
        <v>1</v>
      </c>
      <c r="H100">
        <v>3</v>
      </c>
      <c r="I100" t="s">
        <v>445</v>
      </c>
      <c r="J100" t="s">
        <v>446</v>
      </c>
      <c r="K100" t="s">
        <v>447</v>
      </c>
      <c r="L100">
        <v>1425</v>
      </c>
      <c r="N100">
        <v>1013</v>
      </c>
      <c r="O100" t="s">
        <v>155</v>
      </c>
      <c r="P100" t="s">
        <v>155</v>
      </c>
      <c r="Q100">
        <v>1</v>
      </c>
      <c r="W100">
        <v>0</v>
      </c>
      <c r="X100">
        <v>-1956790874</v>
      </c>
      <c r="Y100">
        <f t="shared" si="51"/>
        <v>0</v>
      </c>
      <c r="AA100">
        <v>53.81</v>
      </c>
      <c r="AB100">
        <v>0</v>
      </c>
      <c r="AC100">
        <v>0</v>
      </c>
      <c r="AD100">
        <v>0</v>
      </c>
      <c r="AE100">
        <v>41.71</v>
      </c>
      <c r="AF100">
        <v>0</v>
      </c>
      <c r="AG100">
        <v>0</v>
      </c>
      <c r="AH100">
        <v>0</v>
      </c>
      <c r="AI100">
        <v>1.29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1.4E-2</v>
      </c>
      <c r="AU100" t="s">
        <v>23</v>
      </c>
      <c r="AV100">
        <v>0</v>
      </c>
      <c r="AW100">
        <v>2</v>
      </c>
      <c r="AX100">
        <v>92517598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0.58394000000000001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ROUND(Y100*Source!I41,7)</f>
        <v>0</v>
      </c>
      <c r="CY100">
        <f t="shared" si="52"/>
        <v>53.81</v>
      </c>
      <c r="CZ100">
        <f t="shared" si="53"/>
        <v>41.71</v>
      </c>
      <c r="DA100">
        <f t="shared" si="54"/>
        <v>1.29</v>
      </c>
      <c r="DB100">
        <f t="shared" si="55"/>
        <v>0</v>
      </c>
      <c r="DC100">
        <f t="shared" si="56"/>
        <v>0</v>
      </c>
      <c r="DD100" t="s">
        <v>3</v>
      </c>
      <c r="DE100" t="s">
        <v>3</v>
      </c>
      <c r="DF100">
        <f t="shared" si="58"/>
        <v>0</v>
      </c>
      <c r="DG100">
        <f t="shared" si="50"/>
        <v>0</v>
      </c>
      <c r="DH100">
        <f t="shared" si="32"/>
        <v>0</v>
      </c>
      <c r="DI100">
        <f t="shared" si="33"/>
        <v>0</v>
      </c>
      <c r="DJ100">
        <f t="shared" si="57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>
      <c r="A101">
        <f>ROW(Source!A41)</f>
        <v>41</v>
      </c>
      <c r="B101">
        <v>92418442</v>
      </c>
      <c r="C101">
        <v>92517566</v>
      </c>
      <c r="D101">
        <v>91573319</v>
      </c>
      <c r="E101">
        <v>1</v>
      </c>
      <c r="F101">
        <v>1</v>
      </c>
      <c r="G101">
        <v>1</v>
      </c>
      <c r="H101">
        <v>3</v>
      </c>
      <c r="I101" t="s">
        <v>448</v>
      </c>
      <c r="J101" t="s">
        <v>449</v>
      </c>
      <c r="K101" t="s">
        <v>450</v>
      </c>
      <c r="L101">
        <v>1346</v>
      </c>
      <c r="N101">
        <v>1009</v>
      </c>
      <c r="O101" t="s">
        <v>407</v>
      </c>
      <c r="P101" t="s">
        <v>407</v>
      </c>
      <c r="Q101">
        <v>1</v>
      </c>
      <c r="W101">
        <v>0</v>
      </c>
      <c r="X101">
        <v>-390590286</v>
      </c>
      <c r="Y101">
        <f t="shared" si="51"/>
        <v>0</v>
      </c>
      <c r="AA101">
        <v>609.29999999999995</v>
      </c>
      <c r="AB101">
        <v>0</v>
      </c>
      <c r="AC101">
        <v>0</v>
      </c>
      <c r="AD101">
        <v>0</v>
      </c>
      <c r="AE101">
        <v>395.65</v>
      </c>
      <c r="AF101">
        <v>0</v>
      </c>
      <c r="AG101">
        <v>0</v>
      </c>
      <c r="AH101">
        <v>0</v>
      </c>
      <c r="AI101">
        <v>1.54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4.0000000000000001E-3</v>
      </c>
      <c r="AU101" t="s">
        <v>23</v>
      </c>
      <c r="AV101">
        <v>0</v>
      </c>
      <c r="AW101">
        <v>2</v>
      </c>
      <c r="AX101">
        <v>92517599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1.5826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ROUND(Y101*Source!I41,7)</f>
        <v>0</v>
      </c>
      <c r="CY101">
        <f t="shared" si="52"/>
        <v>609.29999999999995</v>
      </c>
      <c r="CZ101">
        <f t="shared" si="53"/>
        <v>395.65</v>
      </c>
      <c r="DA101">
        <f t="shared" si="54"/>
        <v>1.54</v>
      </c>
      <c r="DB101">
        <f t="shared" si="55"/>
        <v>0</v>
      </c>
      <c r="DC101">
        <f t="shared" si="56"/>
        <v>0</v>
      </c>
      <c r="DD101" t="s">
        <v>3</v>
      </c>
      <c r="DE101" t="s">
        <v>3</v>
      </c>
      <c r="DF101">
        <f t="shared" si="58"/>
        <v>0</v>
      </c>
      <c r="DG101">
        <f t="shared" si="50"/>
        <v>0</v>
      </c>
      <c r="DH101">
        <f t="shared" si="32"/>
        <v>0</v>
      </c>
      <c r="DI101">
        <f t="shared" si="33"/>
        <v>0</v>
      </c>
      <c r="DJ101">
        <f t="shared" si="57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>
      <c r="A102">
        <f>ROW(Source!A41)</f>
        <v>41</v>
      </c>
      <c r="B102">
        <v>92418442</v>
      </c>
      <c r="C102">
        <v>92517566</v>
      </c>
      <c r="D102">
        <v>91577340</v>
      </c>
      <c r="E102">
        <v>1</v>
      </c>
      <c r="F102">
        <v>1</v>
      </c>
      <c r="G102">
        <v>1</v>
      </c>
      <c r="H102">
        <v>3</v>
      </c>
      <c r="I102" t="s">
        <v>451</v>
      </c>
      <c r="J102" t="s">
        <v>452</v>
      </c>
      <c r="K102" t="s">
        <v>453</v>
      </c>
      <c r="L102">
        <v>1348</v>
      </c>
      <c r="N102">
        <v>1009</v>
      </c>
      <c r="O102" t="s">
        <v>191</v>
      </c>
      <c r="P102" t="s">
        <v>191</v>
      </c>
      <c r="Q102">
        <v>1000</v>
      </c>
      <c r="W102">
        <v>0</v>
      </c>
      <c r="X102">
        <v>-854471770</v>
      </c>
      <c r="Y102">
        <f t="shared" si="51"/>
        <v>0</v>
      </c>
      <c r="AA102">
        <v>135809.66</v>
      </c>
      <c r="AB102">
        <v>0</v>
      </c>
      <c r="AC102">
        <v>0</v>
      </c>
      <c r="AD102">
        <v>0</v>
      </c>
      <c r="AE102">
        <v>105278.81</v>
      </c>
      <c r="AF102">
        <v>0</v>
      </c>
      <c r="AG102">
        <v>0</v>
      </c>
      <c r="AH102">
        <v>0</v>
      </c>
      <c r="AI102">
        <v>1.29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3.0000000000000001E-3</v>
      </c>
      <c r="AU102" t="s">
        <v>23</v>
      </c>
      <c r="AV102">
        <v>0</v>
      </c>
      <c r="AW102">
        <v>2</v>
      </c>
      <c r="AX102">
        <v>92517600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315.83643000000001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ROUND(Y102*Source!I41,7)</f>
        <v>0</v>
      </c>
      <c r="CY102">
        <f t="shared" si="52"/>
        <v>135809.66</v>
      </c>
      <c r="CZ102">
        <f t="shared" si="53"/>
        <v>105278.81</v>
      </c>
      <c r="DA102">
        <f t="shared" si="54"/>
        <v>1.29</v>
      </c>
      <c r="DB102">
        <f t="shared" si="55"/>
        <v>0</v>
      </c>
      <c r="DC102">
        <f t="shared" si="56"/>
        <v>0</v>
      </c>
      <c r="DD102" t="s">
        <v>3</v>
      </c>
      <c r="DE102" t="s">
        <v>3</v>
      </c>
      <c r="DF102">
        <f t="shared" si="58"/>
        <v>0</v>
      </c>
      <c r="DG102">
        <f t="shared" si="50"/>
        <v>0</v>
      </c>
      <c r="DH102">
        <f t="shared" si="32"/>
        <v>0</v>
      </c>
      <c r="DI102">
        <f t="shared" si="33"/>
        <v>0</v>
      </c>
      <c r="DJ102">
        <f t="shared" si="57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>
      <c r="A103">
        <f>ROW(Source!A41)</f>
        <v>41</v>
      </c>
      <c r="B103">
        <v>92418442</v>
      </c>
      <c r="C103">
        <v>92517566</v>
      </c>
      <c r="D103">
        <v>91589375</v>
      </c>
      <c r="E103">
        <v>1</v>
      </c>
      <c r="F103">
        <v>1</v>
      </c>
      <c r="G103">
        <v>1</v>
      </c>
      <c r="H103">
        <v>3</v>
      </c>
      <c r="I103" t="s">
        <v>454</v>
      </c>
      <c r="J103" t="s">
        <v>455</v>
      </c>
      <c r="K103" t="s">
        <v>456</v>
      </c>
      <c r="L103">
        <v>1346</v>
      </c>
      <c r="N103">
        <v>1009</v>
      </c>
      <c r="O103" t="s">
        <v>407</v>
      </c>
      <c r="P103" t="s">
        <v>407</v>
      </c>
      <c r="Q103">
        <v>1</v>
      </c>
      <c r="W103">
        <v>0</v>
      </c>
      <c r="X103">
        <v>291254868</v>
      </c>
      <c r="Y103">
        <f t="shared" si="51"/>
        <v>0</v>
      </c>
      <c r="AA103">
        <v>115.03</v>
      </c>
      <c r="AB103">
        <v>0</v>
      </c>
      <c r="AC103">
        <v>0</v>
      </c>
      <c r="AD103">
        <v>0</v>
      </c>
      <c r="AE103">
        <v>79.88</v>
      </c>
      <c r="AF103">
        <v>0</v>
      </c>
      <c r="AG103">
        <v>0</v>
      </c>
      <c r="AH103">
        <v>0</v>
      </c>
      <c r="AI103">
        <v>1.44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6.6000000000000003E-2</v>
      </c>
      <c r="AU103" t="s">
        <v>23</v>
      </c>
      <c r="AV103">
        <v>0</v>
      </c>
      <c r="AW103">
        <v>2</v>
      </c>
      <c r="AX103">
        <v>92517601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5.2720799999999999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ROUND(Y103*Source!I41,7)</f>
        <v>0</v>
      </c>
      <c r="CY103">
        <f t="shared" si="52"/>
        <v>115.03</v>
      </c>
      <c r="CZ103">
        <f t="shared" si="53"/>
        <v>79.88</v>
      </c>
      <c r="DA103">
        <f t="shared" si="54"/>
        <v>1.44</v>
      </c>
      <c r="DB103">
        <f t="shared" si="55"/>
        <v>0</v>
      </c>
      <c r="DC103">
        <f t="shared" si="56"/>
        <v>0</v>
      </c>
      <c r="DD103" t="s">
        <v>3</v>
      </c>
      <c r="DE103" t="s">
        <v>3</v>
      </c>
      <c r="DF103">
        <f t="shared" si="58"/>
        <v>0</v>
      </c>
      <c r="DG103">
        <f t="shared" si="50"/>
        <v>0</v>
      </c>
      <c r="DH103">
        <f t="shared" si="32"/>
        <v>0</v>
      </c>
      <c r="DI103">
        <f t="shared" si="33"/>
        <v>0</v>
      </c>
      <c r="DJ103">
        <f t="shared" si="57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>
      <c r="A104">
        <f>ROW(Source!A41)</f>
        <v>41</v>
      </c>
      <c r="B104">
        <v>92418442</v>
      </c>
      <c r="C104">
        <v>92517566</v>
      </c>
      <c r="D104">
        <v>91589421</v>
      </c>
      <c r="E104">
        <v>1</v>
      </c>
      <c r="F104">
        <v>1</v>
      </c>
      <c r="G104">
        <v>1</v>
      </c>
      <c r="H104">
        <v>3</v>
      </c>
      <c r="I104" t="s">
        <v>457</v>
      </c>
      <c r="J104" t="s">
        <v>458</v>
      </c>
      <c r="K104" t="s">
        <v>459</v>
      </c>
      <c r="L104">
        <v>1346</v>
      </c>
      <c r="N104">
        <v>1009</v>
      </c>
      <c r="O104" t="s">
        <v>407</v>
      </c>
      <c r="P104" t="s">
        <v>407</v>
      </c>
      <c r="Q104">
        <v>1</v>
      </c>
      <c r="W104">
        <v>0</v>
      </c>
      <c r="X104">
        <v>940570589</v>
      </c>
      <c r="Y104">
        <f t="shared" si="51"/>
        <v>0</v>
      </c>
      <c r="AA104">
        <v>188.93</v>
      </c>
      <c r="AB104">
        <v>0</v>
      </c>
      <c r="AC104">
        <v>0</v>
      </c>
      <c r="AD104">
        <v>0</v>
      </c>
      <c r="AE104">
        <v>157.44</v>
      </c>
      <c r="AF104">
        <v>0</v>
      </c>
      <c r="AG104">
        <v>0</v>
      </c>
      <c r="AH104">
        <v>0</v>
      </c>
      <c r="AI104">
        <v>1.2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2.5999999999999999E-2</v>
      </c>
      <c r="AU104" t="s">
        <v>23</v>
      </c>
      <c r="AV104">
        <v>0</v>
      </c>
      <c r="AW104">
        <v>2</v>
      </c>
      <c r="AX104">
        <v>92517602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4.0934400000000002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ROUND(Y104*Source!I41,7)</f>
        <v>0</v>
      </c>
      <c r="CY104">
        <f t="shared" si="52"/>
        <v>188.93</v>
      </c>
      <c r="CZ104">
        <f t="shared" si="53"/>
        <v>157.44</v>
      </c>
      <c r="DA104">
        <f t="shared" si="54"/>
        <v>1.2</v>
      </c>
      <c r="DB104">
        <f t="shared" si="55"/>
        <v>0</v>
      </c>
      <c r="DC104">
        <f t="shared" si="56"/>
        <v>0</v>
      </c>
      <c r="DD104" t="s">
        <v>3</v>
      </c>
      <c r="DE104" t="s">
        <v>3</v>
      </c>
      <c r="DF104">
        <f t="shared" si="58"/>
        <v>0</v>
      </c>
      <c r="DG104">
        <f t="shared" si="50"/>
        <v>0</v>
      </c>
      <c r="DH104">
        <f t="shared" si="32"/>
        <v>0</v>
      </c>
      <c r="DI104">
        <f t="shared" si="33"/>
        <v>0</v>
      </c>
      <c r="DJ104">
        <f t="shared" si="57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>
      <c r="A105">
        <f>ROW(Source!A41)</f>
        <v>41</v>
      </c>
      <c r="B105">
        <v>92418442</v>
      </c>
      <c r="C105">
        <v>92517566</v>
      </c>
      <c r="D105">
        <v>91596891</v>
      </c>
      <c r="E105">
        <v>1</v>
      </c>
      <c r="F105">
        <v>1</v>
      </c>
      <c r="G105">
        <v>1</v>
      </c>
      <c r="H105">
        <v>3</v>
      </c>
      <c r="I105" t="s">
        <v>460</v>
      </c>
      <c r="J105" t="s">
        <v>461</v>
      </c>
      <c r="K105" t="s">
        <v>462</v>
      </c>
      <c r="L105">
        <v>1455</v>
      </c>
      <c r="N105">
        <v>1013</v>
      </c>
      <c r="O105" t="s">
        <v>463</v>
      </c>
      <c r="P105" t="s">
        <v>463</v>
      </c>
      <c r="Q105">
        <v>1</v>
      </c>
      <c r="W105">
        <v>0</v>
      </c>
      <c r="X105">
        <v>-1775048380</v>
      </c>
      <c r="Y105">
        <f t="shared" si="51"/>
        <v>0</v>
      </c>
      <c r="AA105">
        <v>1303.67</v>
      </c>
      <c r="AB105">
        <v>0</v>
      </c>
      <c r="AC105">
        <v>0</v>
      </c>
      <c r="AD105">
        <v>0</v>
      </c>
      <c r="AE105">
        <v>944.69</v>
      </c>
      <c r="AF105">
        <v>0</v>
      </c>
      <c r="AG105">
        <v>0</v>
      </c>
      <c r="AH105">
        <v>0</v>
      </c>
      <c r="AI105">
        <v>1.38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</v>
      </c>
      <c r="AU105" t="s">
        <v>23</v>
      </c>
      <c r="AV105">
        <v>0</v>
      </c>
      <c r="AW105">
        <v>2</v>
      </c>
      <c r="AX105">
        <v>92517603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94.469000000000008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ROUND(Y105*Source!I41,7)</f>
        <v>0</v>
      </c>
      <c r="CY105">
        <f t="shared" si="52"/>
        <v>1303.67</v>
      </c>
      <c r="CZ105">
        <f t="shared" si="53"/>
        <v>944.69</v>
      </c>
      <c r="DA105">
        <f t="shared" si="54"/>
        <v>1.38</v>
      </c>
      <c r="DB105">
        <f t="shared" si="55"/>
        <v>0</v>
      </c>
      <c r="DC105">
        <f t="shared" si="56"/>
        <v>0</v>
      </c>
      <c r="DD105" t="s">
        <v>3</v>
      </c>
      <c r="DE105" t="s">
        <v>3</v>
      </c>
      <c r="DF105">
        <f t="shared" si="58"/>
        <v>0</v>
      </c>
      <c r="DG105">
        <f t="shared" si="50"/>
        <v>0</v>
      </c>
      <c r="DH105">
        <f t="shared" si="32"/>
        <v>0</v>
      </c>
      <c r="DI105">
        <f t="shared" si="33"/>
        <v>0</v>
      </c>
      <c r="DJ105">
        <f t="shared" si="57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>
      <c r="A106">
        <f>ROW(Source!A41)</f>
        <v>41</v>
      </c>
      <c r="B106">
        <v>92418442</v>
      </c>
      <c r="C106">
        <v>92517566</v>
      </c>
      <c r="D106">
        <v>91502383</v>
      </c>
      <c r="E106">
        <v>117</v>
      </c>
      <c r="F106">
        <v>1</v>
      </c>
      <c r="G106">
        <v>1</v>
      </c>
      <c r="H106">
        <v>3</v>
      </c>
      <c r="I106" t="s">
        <v>32</v>
      </c>
      <c r="J106" t="s">
        <v>3</v>
      </c>
      <c r="K106" t="s">
        <v>33</v>
      </c>
      <c r="L106">
        <v>3277935</v>
      </c>
      <c r="N106">
        <v>1013</v>
      </c>
      <c r="O106" t="s">
        <v>34</v>
      </c>
      <c r="P106" t="s">
        <v>34</v>
      </c>
      <c r="Q106">
        <v>1</v>
      </c>
      <c r="W106">
        <v>0</v>
      </c>
      <c r="X106">
        <v>274903907</v>
      </c>
      <c r="Y106">
        <f>AT106</f>
        <v>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2</v>
      </c>
      <c r="AU106" t="s">
        <v>3</v>
      </c>
      <c r="AV106">
        <v>0</v>
      </c>
      <c r="AW106">
        <v>2</v>
      </c>
      <c r="AX106">
        <v>92517604</v>
      </c>
      <c r="AY106">
        <v>1</v>
      </c>
      <c r="AZ106">
        <v>2048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ROUND(Y106*Source!I41,7)</f>
        <v>0</v>
      </c>
      <c r="CY106">
        <f t="shared" si="52"/>
        <v>0</v>
      </c>
      <c r="CZ106">
        <f t="shared" si="53"/>
        <v>0</v>
      </c>
      <c r="DA106">
        <f t="shared" si="54"/>
        <v>1</v>
      </c>
      <c r="DB106">
        <f>ROUND(ROUND(AT106*CZ106,2),2)</f>
        <v>0</v>
      </c>
      <c r="DC106">
        <f>ROUND(ROUND(AT106*AG106,2),2)</f>
        <v>0</v>
      </c>
      <c r="DD106" t="s">
        <v>3</v>
      </c>
      <c r="DE106" t="s">
        <v>3</v>
      </c>
      <c r="DF106">
        <f t="shared" ref="DF106:DF112" si="59">ROUND(ROUND(AE106,2)*CX106,2)</f>
        <v>0</v>
      </c>
      <c r="DG106">
        <f t="shared" si="50"/>
        <v>0</v>
      </c>
      <c r="DH106">
        <f t="shared" si="32"/>
        <v>0</v>
      </c>
      <c r="DI106">
        <f t="shared" si="33"/>
        <v>0</v>
      </c>
      <c r="DJ106">
        <f t="shared" si="57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>
      <c r="A107">
        <f>ROW(Source!A44)</f>
        <v>44</v>
      </c>
      <c r="B107">
        <v>92418497</v>
      </c>
      <c r="C107">
        <v>92517606</v>
      </c>
      <c r="D107">
        <v>91496391</v>
      </c>
      <c r="E107">
        <v>117</v>
      </c>
      <c r="F107">
        <v>1</v>
      </c>
      <c r="G107">
        <v>1</v>
      </c>
      <c r="H107">
        <v>1</v>
      </c>
      <c r="I107" t="s">
        <v>464</v>
      </c>
      <c r="J107" t="s">
        <v>3</v>
      </c>
      <c r="K107" t="s">
        <v>465</v>
      </c>
      <c r="L107">
        <v>1191</v>
      </c>
      <c r="N107">
        <v>1013</v>
      </c>
      <c r="O107" t="s">
        <v>392</v>
      </c>
      <c r="P107" t="s">
        <v>392</v>
      </c>
      <c r="Q107">
        <v>1</v>
      </c>
      <c r="W107">
        <v>0</v>
      </c>
      <c r="X107">
        <v>1903532093</v>
      </c>
      <c r="Y107">
        <f t="shared" ref="Y107:Y112" si="60">(AT107*ROUND(0.3,7))</f>
        <v>0.71399999999999997</v>
      </c>
      <c r="AA107">
        <v>0</v>
      </c>
      <c r="AB107">
        <v>0</v>
      </c>
      <c r="AC107">
        <v>0</v>
      </c>
      <c r="AD107">
        <v>579.96</v>
      </c>
      <c r="AE107">
        <v>0</v>
      </c>
      <c r="AF107">
        <v>0</v>
      </c>
      <c r="AG107">
        <v>0</v>
      </c>
      <c r="AH107">
        <v>579.96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2.38</v>
      </c>
      <c r="AU107" t="s">
        <v>24</v>
      </c>
      <c r="AV107">
        <v>1</v>
      </c>
      <c r="AW107">
        <v>2</v>
      </c>
      <c r="AX107">
        <v>92517626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1380.3048000000001</v>
      </c>
      <c r="BN107">
        <v>2.38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414.09144000000003</v>
      </c>
      <c r="BU107">
        <v>0.71399999999999997</v>
      </c>
      <c r="BV107">
        <v>0</v>
      </c>
      <c r="BW107">
        <v>1</v>
      </c>
      <c r="CU107">
        <f>ROUND(AT107*Source!I44*AH107*AL107,2)</f>
        <v>1380.3</v>
      </c>
      <c r="CV107">
        <f>ROUND(Y107*Source!I44,7)</f>
        <v>0.71399999999999997</v>
      </c>
      <c r="CW107">
        <v>0</v>
      </c>
      <c r="CX107">
        <f>ROUND(Y107*Source!I44,7)</f>
        <v>0.71399999999999997</v>
      </c>
      <c r="CY107">
        <f>AD107</f>
        <v>579.96</v>
      </c>
      <c r="CZ107">
        <f>AH107</f>
        <v>579.96</v>
      </c>
      <c r="DA107">
        <f>AL107</f>
        <v>1</v>
      </c>
      <c r="DB107">
        <f t="shared" ref="DB107:DB112" si="61">ROUND((ROUND(AT107*CZ107,2)*ROUND(0.3,7)),2)</f>
        <v>414.09</v>
      </c>
      <c r="DC107">
        <f t="shared" ref="DC107:DC112" si="62">ROUND((ROUND(AT107*AG107,2)*ROUND(0.3,7)),2)</f>
        <v>0</v>
      </c>
      <c r="DD107" t="s">
        <v>3</v>
      </c>
      <c r="DE107" t="s">
        <v>3</v>
      </c>
      <c r="DF107">
        <f t="shared" si="59"/>
        <v>0</v>
      </c>
      <c r="DG107">
        <f t="shared" si="50"/>
        <v>0</v>
      </c>
      <c r="DH107">
        <f t="shared" si="32"/>
        <v>0</v>
      </c>
      <c r="DI107">
        <f t="shared" si="33"/>
        <v>414.09</v>
      </c>
      <c r="DJ107">
        <f>DI107</f>
        <v>414.09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>
      <c r="A108">
        <f>ROW(Source!A44)</f>
        <v>44</v>
      </c>
      <c r="B108">
        <v>92418497</v>
      </c>
      <c r="C108">
        <v>92517606</v>
      </c>
      <c r="D108">
        <v>91496549</v>
      </c>
      <c r="E108">
        <v>117</v>
      </c>
      <c r="F108">
        <v>1</v>
      </c>
      <c r="G108">
        <v>1</v>
      </c>
      <c r="H108">
        <v>1</v>
      </c>
      <c r="I108" t="s">
        <v>393</v>
      </c>
      <c r="J108" t="s">
        <v>3</v>
      </c>
      <c r="K108" t="s">
        <v>394</v>
      </c>
      <c r="L108">
        <v>1191</v>
      </c>
      <c r="N108">
        <v>1013</v>
      </c>
      <c r="O108" t="s">
        <v>392</v>
      </c>
      <c r="P108" t="s">
        <v>392</v>
      </c>
      <c r="Q108">
        <v>1</v>
      </c>
      <c r="W108">
        <v>0</v>
      </c>
      <c r="X108">
        <v>-1417349443</v>
      </c>
      <c r="Y108">
        <f t="shared" si="60"/>
        <v>6.0000000000000001E-3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0.02</v>
      </c>
      <c r="AU108" t="s">
        <v>24</v>
      </c>
      <c r="AV108">
        <v>2</v>
      </c>
      <c r="AW108">
        <v>2</v>
      </c>
      <c r="AX108">
        <v>92517627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ROUND(Y108*Source!I44,7)</f>
        <v>6.0000000000000001E-3</v>
      </c>
      <c r="CY108">
        <f>AD108</f>
        <v>0</v>
      </c>
      <c r="CZ108">
        <f>AH108</f>
        <v>0</v>
      </c>
      <c r="DA108">
        <f>AL108</f>
        <v>1</v>
      </c>
      <c r="DB108">
        <f t="shared" si="61"/>
        <v>0</v>
      </c>
      <c r="DC108">
        <f t="shared" si="62"/>
        <v>0</v>
      </c>
      <c r="DD108" t="s">
        <v>3</v>
      </c>
      <c r="DE108" t="s">
        <v>3</v>
      </c>
      <c r="DF108">
        <f t="shared" si="59"/>
        <v>0</v>
      </c>
      <c r="DG108">
        <f t="shared" si="50"/>
        <v>0</v>
      </c>
      <c r="DH108">
        <f t="shared" si="32"/>
        <v>0</v>
      </c>
      <c r="DI108">
        <f t="shared" si="33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>
      <c r="A109">
        <f>ROW(Source!A44)</f>
        <v>44</v>
      </c>
      <c r="B109">
        <v>92418497</v>
      </c>
      <c r="C109">
        <v>92517606</v>
      </c>
      <c r="D109">
        <v>91503038</v>
      </c>
      <c r="E109">
        <v>1</v>
      </c>
      <c r="F109">
        <v>1</v>
      </c>
      <c r="G109">
        <v>1</v>
      </c>
      <c r="H109">
        <v>2</v>
      </c>
      <c r="I109" t="s">
        <v>395</v>
      </c>
      <c r="J109" t="s">
        <v>396</v>
      </c>
      <c r="K109" t="s">
        <v>397</v>
      </c>
      <c r="L109">
        <v>1368</v>
      </c>
      <c r="N109">
        <v>1011</v>
      </c>
      <c r="O109" t="s">
        <v>398</v>
      </c>
      <c r="P109" t="s">
        <v>398</v>
      </c>
      <c r="Q109">
        <v>1</v>
      </c>
      <c r="W109">
        <v>0</v>
      </c>
      <c r="X109">
        <v>639918019</v>
      </c>
      <c r="Y109">
        <f t="shared" si="60"/>
        <v>3.0000000000000001E-3</v>
      </c>
      <c r="AA109">
        <v>0</v>
      </c>
      <c r="AB109">
        <v>1626.29</v>
      </c>
      <c r="AC109">
        <v>724.95</v>
      </c>
      <c r="AD109">
        <v>0</v>
      </c>
      <c r="AE109">
        <v>0</v>
      </c>
      <c r="AF109">
        <v>1626.29</v>
      </c>
      <c r="AG109">
        <v>724.95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0.01</v>
      </c>
      <c r="AU109" t="s">
        <v>24</v>
      </c>
      <c r="AV109">
        <v>1</v>
      </c>
      <c r="AW109">
        <v>2</v>
      </c>
      <c r="AX109">
        <v>92517628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16.262899999999998</v>
      </c>
      <c r="BL109">
        <v>7.2495000000000003</v>
      </c>
      <c r="BM109">
        <v>0</v>
      </c>
      <c r="BN109">
        <v>0</v>
      </c>
      <c r="BO109">
        <v>0.01</v>
      </c>
      <c r="BP109">
        <v>1</v>
      </c>
      <c r="BQ109">
        <v>0</v>
      </c>
      <c r="BR109">
        <v>4.87887</v>
      </c>
      <c r="BS109">
        <v>2.1748500000000002</v>
      </c>
      <c r="BT109">
        <v>0</v>
      </c>
      <c r="BU109">
        <v>0</v>
      </c>
      <c r="BV109">
        <v>3.0000000000000001E-3</v>
      </c>
      <c r="BW109">
        <v>1</v>
      </c>
      <c r="CV109">
        <v>0</v>
      </c>
      <c r="CW109">
        <f>ROUND(Y109*Source!I44*DO109,7)</f>
        <v>3.0000000000000001E-3</v>
      </c>
      <c r="CX109">
        <f>ROUND(Y109*Source!I44,7)</f>
        <v>3.0000000000000001E-3</v>
      </c>
      <c r="CY109">
        <f>AB109</f>
        <v>1626.29</v>
      </c>
      <c r="CZ109">
        <f>AF109</f>
        <v>1626.29</v>
      </c>
      <c r="DA109">
        <f>AJ109</f>
        <v>1</v>
      </c>
      <c r="DB109">
        <f t="shared" si="61"/>
        <v>4.88</v>
      </c>
      <c r="DC109">
        <f t="shared" si="62"/>
        <v>2.1800000000000002</v>
      </c>
      <c r="DD109" t="s">
        <v>3</v>
      </c>
      <c r="DE109" t="s">
        <v>3</v>
      </c>
      <c r="DF109">
        <f t="shared" si="59"/>
        <v>0</v>
      </c>
      <c r="DG109">
        <f t="shared" si="50"/>
        <v>4.88</v>
      </c>
      <c r="DH109">
        <f t="shared" si="32"/>
        <v>2.17</v>
      </c>
      <c r="DI109">
        <f t="shared" si="33"/>
        <v>0</v>
      </c>
      <c r="DJ109">
        <f>DG109+DH109</f>
        <v>7.05</v>
      </c>
      <c r="DK109">
        <v>1</v>
      </c>
      <c r="DL109" t="s">
        <v>399</v>
      </c>
      <c r="DM109">
        <v>6</v>
      </c>
      <c r="DN109" t="s">
        <v>392</v>
      </c>
      <c r="DO109">
        <v>1</v>
      </c>
    </row>
    <row r="110" spans="1:119">
      <c r="A110">
        <f>ROW(Source!A44)</f>
        <v>44</v>
      </c>
      <c r="B110">
        <v>92418497</v>
      </c>
      <c r="C110">
        <v>92517606</v>
      </c>
      <c r="D110">
        <v>91503932</v>
      </c>
      <c r="E110">
        <v>1</v>
      </c>
      <c r="F110">
        <v>1</v>
      </c>
      <c r="G110">
        <v>1</v>
      </c>
      <c r="H110">
        <v>2</v>
      </c>
      <c r="I110" t="s">
        <v>400</v>
      </c>
      <c r="J110" t="s">
        <v>401</v>
      </c>
      <c r="K110" t="s">
        <v>402</v>
      </c>
      <c r="L110">
        <v>1368</v>
      </c>
      <c r="N110">
        <v>1011</v>
      </c>
      <c r="O110" t="s">
        <v>398</v>
      </c>
      <c r="P110" t="s">
        <v>398</v>
      </c>
      <c r="Q110">
        <v>1</v>
      </c>
      <c r="W110">
        <v>0</v>
      </c>
      <c r="X110">
        <v>-849950259</v>
      </c>
      <c r="Y110">
        <f t="shared" si="60"/>
        <v>3.0000000000000001E-3</v>
      </c>
      <c r="AA110">
        <v>0</v>
      </c>
      <c r="AB110">
        <v>641.70000000000005</v>
      </c>
      <c r="AC110">
        <v>539.69000000000005</v>
      </c>
      <c r="AD110">
        <v>0</v>
      </c>
      <c r="AE110">
        <v>0</v>
      </c>
      <c r="AF110">
        <v>641.70000000000005</v>
      </c>
      <c r="AG110">
        <v>539.69000000000005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0.01</v>
      </c>
      <c r="AU110" t="s">
        <v>24</v>
      </c>
      <c r="AV110">
        <v>1</v>
      </c>
      <c r="AW110">
        <v>2</v>
      </c>
      <c r="AX110">
        <v>92517629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6.4170000000000007</v>
      </c>
      <c r="BL110">
        <v>5.3969000000000005</v>
      </c>
      <c r="BM110">
        <v>0</v>
      </c>
      <c r="BN110">
        <v>0</v>
      </c>
      <c r="BO110">
        <v>0.01</v>
      </c>
      <c r="BP110">
        <v>1</v>
      </c>
      <c r="BQ110">
        <v>0</v>
      </c>
      <c r="BR110">
        <v>1.9251000000000003</v>
      </c>
      <c r="BS110">
        <v>1.6190700000000002</v>
      </c>
      <c r="BT110">
        <v>0</v>
      </c>
      <c r="BU110">
        <v>0</v>
      </c>
      <c r="BV110">
        <v>3.0000000000000001E-3</v>
      </c>
      <c r="BW110">
        <v>1</v>
      </c>
      <c r="CV110">
        <v>0</v>
      </c>
      <c r="CW110">
        <f>ROUND(Y110*Source!I44*DO110,7)</f>
        <v>3.0000000000000001E-3</v>
      </c>
      <c r="CX110">
        <f>ROUND(Y110*Source!I44,7)</f>
        <v>3.0000000000000001E-3</v>
      </c>
      <c r="CY110">
        <f>AB110</f>
        <v>641.70000000000005</v>
      </c>
      <c r="CZ110">
        <f>AF110</f>
        <v>641.70000000000005</v>
      </c>
      <c r="DA110">
        <f>AJ110</f>
        <v>1</v>
      </c>
      <c r="DB110">
        <f t="shared" si="61"/>
        <v>1.93</v>
      </c>
      <c r="DC110">
        <f t="shared" si="62"/>
        <v>1.62</v>
      </c>
      <c r="DD110" t="s">
        <v>3</v>
      </c>
      <c r="DE110" t="s">
        <v>3</v>
      </c>
      <c r="DF110">
        <f t="shared" si="59"/>
        <v>0</v>
      </c>
      <c r="DG110">
        <f t="shared" si="50"/>
        <v>1.93</v>
      </c>
      <c r="DH110">
        <f t="shared" si="32"/>
        <v>1.62</v>
      </c>
      <c r="DI110">
        <f t="shared" si="33"/>
        <v>0</v>
      </c>
      <c r="DJ110">
        <f>DG110+DH110</f>
        <v>3.55</v>
      </c>
      <c r="DK110">
        <v>1</v>
      </c>
      <c r="DL110" t="s">
        <v>403</v>
      </c>
      <c r="DM110">
        <v>4</v>
      </c>
      <c r="DN110" t="s">
        <v>392</v>
      </c>
      <c r="DO110">
        <v>1</v>
      </c>
    </row>
    <row r="111" spans="1:119">
      <c r="A111">
        <f>ROW(Source!A44)</f>
        <v>44</v>
      </c>
      <c r="B111">
        <v>92418497</v>
      </c>
      <c r="C111">
        <v>92517606</v>
      </c>
      <c r="D111">
        <v>91504128</v>
      </c>
      <c r="E111">
        <v>1</v>
      </c>
      <c r="F111">
        <v>1</v>
      </c>
      <c r="G111">
        <v>1</v>
      </c>
      <c r="H111">
        <v>2</v>
      </c>
      <c r="I111" t="s">
        <v>423</v>
      </c>
      <c r="J111" t="s">
        <v>424</v>
      </c>
      <c r="K111" t="s">
        <v>425</v>
      </c>
      <c r="L111">
        <v>1368</v>
      </c>
      <c r="N111">
        <v>1011</v>
      </c>
      <c r="O111" t="s">
        <v>398</v>
      </c>
      <c r="P111" t="s">
        <v>398</v>
      </c>
      <c r="Q111">
        <v>1</v>
      </c>
      <c r="W111">
        <v>0</v>
      </c>
      <c r="X111">
        <v>303316554</v>
      </c>
      <c r="Y111">
        <f t="shared" si="60"/>
        <v>3.2399999999999998E-2</v>
      </c>
      <c r="AA111">
        <v>0</v>
      </c>
      <c r="AB111">
        <v>34.61</v>
      </c>
      <c r="AC111">
        <v>0</v>
      </c>
      <c r="AD111">
        <v>0</v>
      </c>
      <c r="AE111">
        <v>0</v>
      </c>
      <c r="AF111">
        <v>34.61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0.108</v>
      </c>
      <c r="AU111" t="s">
        <v>24</v>
      </c>
      <c r="AV111">
        <v>1</v>
      </c>
      <c r="AW111">
        <v>2</v>
      </c>
      <c r="AX111">
        <v>92517630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3.7378800000000001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1.121364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f>ROUND(Y111*Source!I44*DO111,7)</f>
        <v>0</v>
      </c>
      <c r="CX111">
        <f>ROUND(Y111*Source!I44,7)</f>
        <v>3.2399999999999998E-2</v>
      </c>
      <c r="CY111">
        <f>AB111</f>
        <v>34.61</v>
      </c>
      <c r="CZ111">
        <f>AF111</f>
        <v>34.61</v>
      </c>
      <c r="DA111">
        <f>AJ111</f>
        <v>1</v>
      </c>
      <c r="DB111">
        <f t="shared" si="61"/>
        <v>1.1200000000000001</v>
      </c>
      <c r="DC111">
        <f t="shared" si="62"/>
        <v>0</v>
      </c>
      <c r="DD111" t="s">
        <v>3</v>
      </c>
      <c r="DE111" t="s">
        <v>3</v>
      </c>
      <c r="DF111">
        <f t="shared" si="59"/>
        <v>0</v>
      </c>
      <c r="DG111">
        <f t="shared" si="50"/>
        <v>1.1200000000000001</v>
      </c>
      <c r="DH111">
        <f t="shared" si="32"/>
        <v>0</v>
      </c>
      <c r="DI111">
        <f t="shared" si="33"/>
        <v>0</v>
      </c>
      <c r="DJ111">
        <f>DG111+DH111</f>
        <v>1.1200000000000001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>
      <c r="A112">
        <f>ROW(Source!A44)</f>
        <v>44</v>
      </c>
      <c r="B112">
        <v>92418497</v>
      </c>
      <c r="C112">
        <v>92517606</v>
      </c>
      <c r="D112">
        <v>91504565</v>
      </c>
      <c r="E112">
        <v>1</v>
      </c>
      <c r="F112">
        <v>1</v>
      </c>
      <c r="G112">
        <v>1</v>
      </c>
      <c r="H112">
        <v>2</v>
      </c>
      <c r="I112" t="s">
        <v>426</v>
      </c>
      <c r="J112" t="s">
        <v>427</v>
      </c>
      <c r="K112" t="s">
        <v>428</v>
      </c>
      <c r="L112">
        <v>1368</v>
      </c>
      <c r="N112">
        <v>1011</v>
      </c>
      <c r="O112" t="s">
        <v>398</v>
      </c>
      <c r="P112" t="s">
        <v>398</v>
      </c>
      <c r="Q112">
        <v>1</v>
      </c>
      <c r="W112">
        <v>0</v>
      </c>
      <c r="X112">
        <v>691687715</v>
      </c>
      <c r="Y112">
        <f t="shared" si="60"/>
        <v>5.9400000000000001E-2</v>
      </c>
      <c r="AA112">
        <v>0</v>
      </c>
      <c r="AB112">
        <v>15.84</v>
      </c>
      <c r="AC112">
        <v>0</v>
      </c>
      <c r="AD112">
        <v>0</v>
      </c>
      <c r="AE112">
        <v>0</v>
      </c>
      <c r="AF112">
        <v>15.84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0.19800000000000001</v>
      </c>
      <c r="AU112" t="s">
        <v>24</v>
      </c>
      <c r="AV112">
        <v>1</v>
      </c>
      <c r="AW112">
        <v>2</v>
      </c>
      <c r="AX112">
        <v>92517631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3.13632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0.94089600000000007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ROUND(Y112*Source!I44*DO112,7)</f>
        <v>0</v>
      </c>
      <c r="CX112">
        <f>ROUND(Y112*Source!I44,7)</f>
        <v>5.9400000000000001E-2</v>
      </c>
      <c r="CY112">
        <f>AB112</f>
        <v>15.84</v>
      </c>
      <c r="CZ112">
        <f>AF112</f>
        <v>15.84</v>
      </c>
      <c r="DA112">
        <f>AJ112</f>
        <v>1</v>
      </c>
      <c r="DB112">
        <f t="shared" si="61"/>
        <v>0.94</v>
      </c>
      <c r="DC112">
        <f t="shared" si="62"/>
        <v>0</v>
      </c>
      <c r="DD112" t="s">
        <v>3</v>
      </c>
      <c r="DE112" t="s">
        <v>3</v>
      </c>
      <c r="DF112">
        <f t="shared" si="59"/>
        <v>0</v>
      </c>
      <c r="DG112">
        <f t="shared" si="50"/>
        <v>0.94</v>
      </c>
      <c r="DH112">
        <f t="shared" si="32"/>
        <v>0</v>
      </c>
      <c r="DI112">
        <f t="shared" si="33"/>
        <v>0</v>
      </c>
      <c r="DJ112">
        <f>DG112+DH112</f>
        <v>0.94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>
      <c r="A113">
        <f>ROW(Source!A44)</f>
        <v>44</v>
      </c>
      <c r="B113">
        <v>92418497</v>
      </c>
      <c r="C113">
        <v>92517606</v>
      </c>
      <c r="D113">
        <v>91568634</v>
      </c>
      <c r="E113">
        <v>1</v>
      </c>
      <c r="F113">
        <v>1</v>
      </c>
      <c r="G113">
        <v>1</v>
      </c>
      <c r="H113">
        <v>3</v>
      </c>
      <c r="I113" t="s">
        <v>429</v>
      </c>
      <c r="J113" t="s">
        <v>430</v>
      </c>
      <c r="K113" t="s">
        <v>431</v>
      </c>
      <c r="L113">
        <v>1346</v>
      </c>
      <c r="N113">
        <v>1009</v>
      </c>
      <c r="O113" t="s">
        <v>407</v>
      </c>
      <c r="P113" t="s">
        <v>407</v>
      </c>
      <c r="Q113">
        <v>1</v>
      </c>
      <c r="W113">
        <v>0</v>
      </c>
      <c r="X113">
        <v>819855318</v>
      </c>
      <c r="Y113">
        <f t="shared" ref="Y113:Y124" si="63">(AT113*ROUND(0,7))</f>
        <v>0</v>
      </c>
      <c r="AA113">
        <v>240.06</v>
      </c>
      <c r="AB113">
        <v>0</v>
      </c>
      <c r="AC113">
        <v>0</v>
      </c>
      <c r="AD113">
        <v>0</v>
      </c>
      <c r="AE113">
        <v>150.04</v>
      </c>
      <c r="AF113">
        <v>0</v>
      </c>
      <c r="AG113">
        <v>0</v>
      </c>
      <c r="AH113">
        <v>0</v>
      </c>
      <c r="AI113">
        <v>1.6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8.9999999999999993E-3</v>
      </c>
      <c r="AU113" t="s">
        <v>23</v>
      </c>
      <c r="AV113">
        <v>0</v>
      </c>
      <c r="AW113">
        <v>2</v>
      </c>
      <c r="AX113">
        <v>92517632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1.3503599999999998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ROUND(Y113*Source!I44,7)</f>
        <v>0</v>
      </c>
      <c r="CY113">
        <f t="shared" ref="CY113:CY125" si="64">AA113</f>
        <v>240.06</v>
      </c>
      <c r="CZ113">
        <f t="shared" ref="CZ113:CZ125" si="65">AE113</f>
        <v>150.04</v>
      </c>
      <c r="DA113">
        <f t="shared" ref="DA113:DA125" si="66">AI113</f>
        <v>1.6</v>
      </c>
      <c r="DB113">
        <f t="shared" ref="DB113:DB124" si="67">ROUND((ROUND(AT113*CZ113,2)*ROUND(0,7)),2)</f>
        <v>0</v>
      </c>
      <c r="DC113">
        <f t="shared" ref="DC113:DC124" si="68">ROUND((ROUND(AT113*AG113,2)*ROUND(0,7)),2)</f>
        <v>0</v>
      </c>
      <c r="DD113" t="s">
        <v>3</v>
      </c>
      <c r="DE113" t="s">
        <v>3</v>
      </c>
      <c r="DF113">
        <f>ROUND(ROUND(AE113*AI113,2)*CX113,2)</f>
        <v>0</v>
      </c>
      <c r="DG113">
        <f t="shared" si="50"/>
        <v>0</v>
      </c>
      <c r="DH113">
        <f t="shared" si="32"/>
        <v>0</v>
      </c>
      <c r="DI113">
        <f t="shared" si="33"/>
        <v>0</v>
      </c>
      <c r="DJ113">
        <f t="shared" ref="DJ113:DJ125" si="69"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>
      <c r="A114">
        <f>ROW(Source!A44)</f>
        <v>44</v>
      </c>
      <c r="B114">
        <v>92418497</v>
      </c>
      <c r="C114">
        <v>92517606</v>
      </c>
      <c r="D114">
        <v>91570676</v>
      </c>
      <c r="E114">
        <v>1</v>
      </c>
      <c r="F114">
        <v>1</v>
      </c>
      <c r="G114">
        <v>1</v>
      </c>
      <c r="H114">
        <v>3</v>
      </c>
      <c r="I114" t="s">
        <v>432</v>
      </c>
      <c r="J114" t="s">
        <v>433</v>
      </c>
      <c r="K114" t="s">
        <v>434</v>
      </c>
      <c r="L114">
        <v>1346</v>
      </c>
      <c r="N114">
        <v>1009</v>
      </c>
      <c r="O114" t="s">
        <v>407</v>
      </c>
      <c r="P114" t="s">
        <v>407</v>
      </c>
      <c r="Q114">
        <v>1</v>
      </c>
      <c r="W114">
        <v>0</v>
      </c>
      <c r="X114">
        <v>-559691286</v>
      </c>
      <c r="Y114">
        <f t="shared" si="63"/>
        <v>0</v>
      </c>
      <c r="AA114">
        <v>164.89</v>
      </c>
      <c r="AB114">
        <v>0</v>
      </c>
      <c r="AC114">
        <v>0</v>
      </c>
      <c r="AD114">
        <v>0</v>
      </c>
      <c r="AE114">
        <v>187.38</v>
      </c>
      <c r="AF114">
        <v>0</v>
      </c>
      <c r="AG114">
        <v>0</v>
      </c>
      <c r="AH114">
        <v>0</v>
      </c>
      <c r="AI114">
        <v>0.88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4.0000000000000001E-3</v>
      </c>
      <c r="AU114" t="s">
        <v>23</v>
      </c>
      <c r="AV114">
        <v>0</v>
      </c>
      <c r="AW114">
        <v>2</v>
      </c>
      <c r="AX114">
        <v>92517633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0.74951999999999996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ROUND(Y114*Source!I44,7)</f>
        <v>0</v>
      </c>
      <c r="CY114">
        <f t="shared" si="64"/>
        <v>164.89</v>
      </c>
      <c r="CZ114">
        <f t="shared" si="65"/>
        <v>187.38</v>
      </c>
      <c r="DA114">
        <f t="shared" si="66"/>
        <v>0.88</v>
      </c>
      <c r="DB114">
        <f t="shared" si="67"/>
        <v>0</v>
      </c>
      <c r="DC114">
        <f t="shared" si="68"/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50"/>
        <v>0</v>
      </c>
      <c r="DH114">
        <f t="shared" si="32"/>
        <v>0</v>
      </c>
      <c r="DI114">
        <f t="shared" si="33"/>
        <v>0</v>
      </c>
      <c r="DJ114">
        <f t="shared" si="69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>
      <c r="A115">
        <f>ROW(Source!A44)</f>
        <v>44</v>
      </c>
      <c r="B115">
        <v>92418497</v>
      </c>
      <c r="C115">
        <v>92517606</v>
      </c>
      <c r="D115">
        <v>91570700</v>
      </c>
      <c r="E115">
        <v>1</v>
      </c>
      <c r="F115">
        <v>1</v>
      </c>
      <c r="G115">
        <v>1</v>
      </c>
      <c r="H115">
        <v>3</v>
      </c>
      <c r="I115" t="s">
        <v>435</v>
      </c>
      <c r="J115" t="s">
        <v>436</v>
      </c>
      <c r="K115" t="s">
        <v>437</v>
      </c>
      <c r="L115">
        <v>1383</v>
      </c>
      <c r="N115">
        <v>1013</v>
      </c>
      <c r="O115" t="s">
        <v>438</v>
      </c>
      <c r="P115" t="s">
        <v>438</v>
      </c>
      <c r="Q115">
        <v>1</v>
      </c>
      <c r="W115">
        <v>0</v>
      </c>
      <c r="X115">
        <v>1840299850</v>
      </c>
      <c r="Y115">
        <f t="shared" si="63"/>
        <v>0</v>
      </c>
      <c r="AA115">
        <v>7.32</v>
      </c>
      <c r="AB115">
        <v>0</v>
      </c>
      <c r="AC115">
        <v>0</v>
      </c>
      <c r="AD115">
        <v>0</v>
      </c>
      <c r="AE115">
        <v>7.32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2.0799999999999999E-2</v>
      </c>
      <c r="AU115" t="s">
        <v>23</v>
      </c>
      <c r="AV115">
        <v>0</v>
      </c>
      <c r="AW115">
        <v>2</v>
      </c>
      <c r="AX115">
        <v>92517634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0.152256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ROUND(Y115*Source!I44,7)</f>
        <v>0</v>
      </c>
      <c r="CY115">
        <f t="shared" si="64"/>
        <v>7.32</v>
      </c>
      <c r="CZ115">
        <f t="shared" si="65"/>
        <v>7.32</v>
      </c>
      <c r="DA115">
        <f t="shared" si="66"/>
        <v>1</v>
      </c>
      <c r="DB115">
        <f t="shared" si="67"/>
        <v>0</v>
      </c>
      <c r="DC115">
        <f t="shared" si="68"/>
        <v>0</v>
      </c>
      <c r="DD115" t="s">
        <v>3</v>
      </c>
      <c r="DE115" t="s">
        <v>3</v>
      </c>
      <c r="DF115">
        <f>ROUND(ROUND(AE115,2)*CX115,2)</f>
        <v>0</v>
      </c>
      <c r="DG115">
        <f t="shared" si="50"/>
        <v>0</v>
      </c>
      <c r="DH115">
        <f t="shared" si="32"/>
        <v>0</v>
      </c>
      <c r="DI115">
        <f t="shared" si="33"/>
        <v>0</v>
      </c>
      <c r="DJ115">
        <f t="shared" si="69"/>
        <v>0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>
      <c r="A116">
        <f>ROW(Source!A44)</f>
        <v>44</v>
      </c>
      <c r="B116">
        <v>92418497</v>
      </c>
      <c r="C116">
        <v>92517606</v>
      </c>
      <c r="D116">
        <v>91570859</v>
      </c>
      <c r="E116">
        <v>1</v>
      </c>
      <c r="F116">
        <v>1</v>
      </c>
      <c r="G116">
        <v>1</v>
      </c>
      <c r="H116">
        <v>3</v>
      </c>
      <c r="I116" t="s">
        <v>439</v>
      </c>
      <c r="J116" t="s">
        <v>440</v>
      </c>
      <c r="K116" t="s">
        <v>441</v>
      </c>
      <c r="L116">
        <v>1301</v>
      </c>
      <c r="N116">
        <v>1003</v>
      </c>
      <c r="O116" t="s">
        <v>282</v>
      </c>
      <c r="P116" t="s">
        <v>282</v>
      </c>
      <c r="Q116">
        <v>1</v>
      </c>
      <c r="W116">
        <v>0</v>
      </c>
      <c r="X116">
        <v>-1499427467</v>
      </c>
      <c r="Y116">
        <f t="shared" si="63"/>
        <v>0</v>
      </c>
      <c r="AA116">
        <v>5.17</v>
      </c>
      <c r="AB116">
        <v>0</v>
      </c>
      <c r="AC116">
        <v>0</v>
      </c>
      <c r="AD116">
        <v>0</v>
      </c>
      <c r="AE116">
        <v>5.87</v>
      </c>
      <c r="AF116">
        <v>0</v>
      </c>
      <c r="AG116">
        <v>0</v>
      </c>
      <c r="AH116">
        <v>0</v>
      </c>
      <c r="AI116">
        <v>0.88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3.5</v>
      </c>
      <c r="AU116" t="s">
        <v>23</v>
      </c>
      <c r="AV116">
        <v>0</v>
      </c>
      <c r="AW116">
        <v>2</v>
      </c>
      <c r="AX116">
        <v>92517635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20.545000000000002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ROUND(Y116*Source!I44,7)</f>
        <v>0</v>
      </c>
      <c r="CY116">
        <f t="shared" si="64"/>
        <v>5.17</v>
      </c>
      <c r="CZ116">
        <f t="shared" si="65"/>
        <v>5.87</v>
      </c>
      <c r="DA116">
        <f t="shared" si="66"/>
        <v>0.88</v>
      </c>
      <c r="DB116">
        <f t="shared" si="67"/>
        <v>0</v>
      </c>
      <c r="DC116">
        <f t="shared" si="68"/>
        <v>0</v>
      </c>
      <c r="DD116" t="s">
        <v>3</v>
      </c>
      <c r="DE116" t="s">
        <v>3</v>
      </c>
      <c r="DF116">
        <f t="shared" ref="DF116:DF124" si="70">ROUND(ROUND(AE116*AI116,2)*CX116,2)</f>
        <v>0</v>
      </c>
      <c r="DG116">
        <f t="shared" si="50"/>
        <v>0</v>
      </c>
      <c r="DH116">
        <f t="shared" si="32"/>
        <v>0</v>
      </c>
      <c r="DI116">
        <f t="shared" si="33"/>
        <v>0</v>
      </c>
      <c r="DJ116">
        <f t="shared" si="69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>
      <c r="A117">
        <f>ROW(Source!A44)</f>
        <v>44</v>
      </c>
      <c r="B117">
        <v>92418497</v>
      </c>
      <c r="C117">
        <v>92517606</v>
      </c>
      <c r="D117">
        <v>91571441</v>
      </c>
      <c r="E117">
        <v>1</v>
      </c>
      <c r="F117">
        <v>1</v>
      </c>
      <c r="G117">
        <v>1</v>
      </c>
      <c r="H117">
        <v>3</v>
      </c>
      <c r="I117" t="s">
        <v>442</v>
      </c>
      <c r="J117" t="s">
        <v>443</v>
      </c>
      <c r="K117" t="s">
        <v>444</v>
      </c>
      <c r="L117">
        <v>1346</v>
      </c>
      <c r="N117">
        <v>1009</v>
      </c>
      <c r="O117" t="s">
        <v>407</v>
      </c>
      <c r="P117" t="s">
        <v>407</v>
      </c>
      <c r="Q117">
        <v>1</v>
      </c>
      <c r="W117">
        <v>0</v>
      </c>
      <c r="X117">
        <v>-163259778</v>
      </c>
      <c r="Y117">
        <f t="shared" si="63"/>
        <v>0</v>
      </c>
      <c r="AA117">
        <v>121.39</v>
      </c>
      <c r="AB117">
        <v>0</v>
      </c>
      <c r="AC117">
        <v>0</v>
      </c>
      <c r="AD117">
        <v>0</v>
      </c>
      <c r="AE117">
        <v>155.63</v>
      </c>
      <c r="AF117">
        <v>0</v>
      </c>
      <c r="AG117">
        <v>0</v>
      </c>
      <c r="AH117">
        <v>0</v>
      </c>
      <c r="AI117">
        <v>0.78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7.0000000000000007E-2</v>
      </c>
      <c r="AU117" t="s">
        <v>23</v>
      </c>
      <c r="AV117">
        <v>0</v>
      </c>
      <c r="AW117">
        <v>2</v>
      </c>
      <c r="AX117">
        <v>92517636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10.8941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ROUND(Y117*Source!I44,7)</f>
        <v>0</v>
      </c>
      <c r="CY117">
        <f t="shared" si="64"/>
        <v>121.39</v>
      </c>
      <c r="CZ117">
        <f t="shared" si="65"/>
        <v>155.63</v>
      </c>
      <c r="DA117">
        <f t="shared" si="66"/>
        <v>0.78</v>
      </c>
      <c r="DB117">
        <f t="shared" si="67"/>
        <v>0</v>
      </c>
      <c r="DC117">
        <f t="shared" si="68"/>
        <v>0</v>
      </c>
      <c r="DD117" t="s">
        <v>3</v>
      </c>
      <c r="DE117" t="s">
        <v>3</v>
      </c>
      <c r="DF117">
        <f t="shared" si="70"/>
        <v>0</v>
      </c>
      <c r="DG117">
        <f t="shared" si="50"/>
        <v>0</v>
      </c>
      <c r="DH117">
        <f t="shared" si="32"/>
        <v>0</v>
      </c>
      <c r="DI117">
        <f t="shared" si="33"/>
        <v>0</v>
      </c>
      <c r="DJ117">
        <f t="shared" si="69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>
      <c r="A118">
        <f>ROW(Source!A44)</f>
        <v>44</v>
      </c>
      <c r="B118">
        <v>92418497</v>
      </c>
      <c r="C118">
        <v>92517606</v>
      </c>
      <c r="D118">
        <v>91572197</v>
      </c>
      <c r="E118">
        <v>1</v>
      </c>
      <c r="F118">
        <v>1</v>
      </c>
      <c r="G118">
        <v>1</v>
      </c>
      <c r="H118">
        <v>3</v>
      </c>
      <c r="I118" t="s">
        <v>415</v>
      </c>
      <c r="J118" t="s">
        <v>416</v>
      </c>
      <c r="K118" t="s">
        <v>417</v>
      </c>
      <c r="L118">
        <v>1346</v>
      </c>
      <c r="N118">
        <v>1009</v>
      </c>
      <c r="O118" t="s">
        <v>407</v>
      </c>
      <c r="P118" t="s">
        <v>407</v>
      </c>
      <c r="Q118">
        <v>1</v>
      </c>
      <c r="W118">
        <v>0</v>
      </c>
      <c r="X118">
        <v>-1131385474</v>
      </c>
      <c r="Y118">
        <f t="shared" si="63"/>
        <v>0</v>
      </c>
      <c r="AA118">
        <v>188.92</v>
      </c>
      <c r="AB118">
        <v>0</v>
      </c>
      <c r="AC118">
        <v>0</v>
      </c>
      <c r="AD118">
        <v>0</v>
      </c>
      <c r="AE118">
        <v>174.93</v>
      </c>
      <c r="AF118">
        <v>0</v>
      </c>
      <c r="AG118">
        <v>0</v>
      </c>
      <c r="AH118">
        <v>0</v>
      </c>
      <c r="AI118">
        <v>1.08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0.43099999999999999</v>
      </c>
      <c r="AU118" t="s">
        <v>23</v>
      </c>
      <c r="AV118">
        <v>0</v>
      </c>
      <c r="AW118">
        <v>2</v>
      </c>
      <c r="AX118">
        <v>92517637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75.394829999999999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ROUND(Y118*Source!I44,7)</f>
        <v>0</v>
      </c>
      <c r="CY118">
        <f t="shared" si="64"/>
        <v>188.92</v>
      </c>
      <c r="CZ118">
        <f t="shared" si="65"/>
        <v>174.93</v>
      </c>
      <c r="DA118">
        <f t="shared" si="66"/>
        <v>1.08</v>
      </c>
      <c r="DB118">
        <f t="shared" si="67"/>
        <v>0</v>
      </c>
      <c r="DC118">
        <f t="shared" si="68"/>
        <v>0</v>
      </c>
      <c r="DD118" t="s">
        <v>3</v>
      </c>
      <c r="DE118" t="s">
        <v>3</v>
      </c>
      <c r="DF118">
        <f t="shared" si="70"/>
        <v>0</v>
      </c>
      <c r="DG118">
        <f t="shared" si="50"/>
        <v>0</v>
      </c>
      <c r="DH118">
        <f t="shared" si="32"/>
        <v>0</v>
      </c>
      <c r="DI118">
        <f t="shared" si="33"/>
        <v>0</v>
      </c>
      <c r="DJ118">
        <f t="shared" si="69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>
      <c r="A119">
        <f>ROW(Source!A44)</f>
        <v>44</v>
      </c>
      <c r="B119">
        <v>92418497</v>
      </c>
      <c r="C119">
        <v>92517606</v>
      </c>
      <c r="D119">
        <v>91572263</v>
      </c>
      <c r="E119">
        <v>1</v>
      </c>
      <c r="F119">
        <v>1</v>
      </c>
      <c r="G119">
        <v>1</v>
      </c>
      <c r="H119">
        <v>3</v>
      </c>
      <c r="I119" t="s">
        <v>445</v>
      </c>
      <c r="J119" t="s">
        <v>446</v>
      </c>
      <c r="K119" t="s">
        <v>447</v>
      </c>
      <c r="L119">
        <v>1425</v>
      </c>
      <c r="N119">
        <v>1013</v>
      </c>
      <c r="O119" t="s">
        <v>155</v>
      </c>
      <c r="P119" t="s">
        <v>155</v>
      </c>
      <c r="Q119">
        <v>1</v>
      </c>
      <c r="W119">
        <v>0</v>
      </c>
      <c r="X119">
        <v>-1956790874</v>
      </c>
      <c r="Y119">
        <f t="shared" si="63"/>
        <v>0</v>
      </c>
      <c r="AA119">
        <v>53.81</v>
      </c>
      <c r="AB119">
        <v>0</v>
      </c>
      <c r="AC119">
        <v>0</v>
      </c>
      <c r="AD119">
        <v>0</v>
      </c>
      <c r="AE119">
        <v>41.71</v>
      </c>
      <c r="AF119">
        <v>0</v>
      </c>
      <c r="AG119">
        <v>0</v>
      </c>
      <c r="AH119">
        <v>0</v>
      </c>
      <c r="AI119">
        <v>1.29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1.4E-2</v>
      </c>
      <c r="AU119" t="s">
        <v>23</v>
      </c>
      <c r="AV119">
        <v>0</v>
      </c>
      <c r="AW119">
        <v>2</v>
      </c>
      <c r="AX119">
        <v>92517638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0.58394000000000001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ROUND(Y119*Source!I44,7)</f>
        <v>0</v>
      </c>
      <c r="CY119">
        <f t="shared" si="64"/>
        <v>53.81</v>
      </c>
      <c r="CZ119">
        <f t="shared" si="65"/>
        <v>41.71</v>
      </c>
      <c r="DA119">
        <f t="shared" si="66"/>
        <v>1.29</v>
      </c>
      <c r="DB119">
        <f t="shared" si="67"/>
        <v>0</v>
      </c>
      <c r="DC119">
        <f t="shared" si="68"/>
        <v>0</v>
      </c>
      <c r="DD119" t="s">
        <v>3</v>
      </c>
      <c r="DE119" t="s">
        <v>3</v>
      </c>
      <c r="DF119">
        <f t="shared" si="70"/>
        <v>0</v>
      </c>
      <c r="DG119">
        <f t="shared" si="50"/>
        <v>0</v>
      </c>
      <c r="DH119">
        <f t="shared" si="32"/>
        <v>0</v>
      </c>
      <c r="DI119">
        <f t="shared" si="33"/>
        <v>0</v>
      </c>
      <c r="DJ119">
        <f t="shared" si="69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>
      <c r="A120">
        <f>ROW(Source!A44)</f>
        <v>44</v>
      </c>
      <c r="B120">
        <v>92418497</v>
      </c>
      <c r="C120">
        <v>92517606</v>
      </c>
      <c r="D120">
        <v>91573319</v>
      </c>
      <c r="E120">
        <v>1</v>
      </c>
      <c r="F120">
        <v>1</v>
      </c>
      <c r="G120">
        <v>1</v>
      </c>
      <c r="H120">
        <v>3</v>
      </c>
      <c r="I120" t="s">
        <v>448</v>
      </c>
      <c r="J120" t="s">
        <v>449</v>
      </c>
      <c r="K120" t="s">
        <v>450</v>
      </c>
      <c r="L120">
        <v>1346</v>
      </c>
      <c r="N120">
        <v>1009</v>
      </c>
      <c r="O120" t="s">
        <v>407</v>
      </c>
      <c r="P120" t="s">
        <v>407</v>
      </c>
      <c r="Q120">
        <v>1</v>
      </c>
      <c r="W120">
        <v>0</v>
      </c>
      <c r="X120">
        <v>-390590286</v>
      </c>
      <c r="Y120">
        <f t="shared" si="63"/>
        <v>0</v>
      </c>
      <c r="AA120">
        <v>609.29999999999995</v>
      </c>
      <c r="AB120">
        <v>0</v>
      </c>
      <c r="AC120">
        <v>0</v>
      </c>
      <c r="AD120">
        <v>0</v>
      </c>
      <c r="AE120">
        <v>395.65</v>
      </c>
      <c r="AF120">
        <v>0</v>
      </c>
      <c r="AG120">
        <v>0</v>
      </c>
      <c r="AH120">
        <v>0</v>
      </c>
      <c r="AI120">
        <v>1.54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2E-3</v>
      </c>
      <c r="AU120" t="s">
        <v>23</v>
      </c>
      <c r="AV120">
        <v>0</v>
      </c>
      <c r="AW120">
        <v>2</v>
      </c>
      <c r="AX120">
        <v>92517639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0.7913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ROUND(Y120*Source!I44,7)</f>
        <v>0</v>
      </c>
      <c r="CY120">
        <f t="shared" si="64"/>
        <v>609.29999999999995</v>
      </c>
      <c r="CZ120">
        <f t="shared" si="65"/>
        <v>395.65</v>
      </c>
      <c r="DA120">
        <f t="shared" si="66"/>
        <v>1.54</v>
      </c>
      <c r="DB120">
        <f t="shared" si="67"/>
        <v>0</v>
      </c>
      <c r="DC120">
        <f t="shared" si="68"/>
        <v>0</v>
      </c>
      <c r="DD120" t="s">
        <v>3</v>
      </c>
      <c r="DE120" t="s">
        <v>3</v>
      </c>
      <c r="DF120">
        <f t="shared" si="70"/>
        <v>0</v>
      </c>
      <c r="DG120">
        <f t="shared" si="50"/>
        <v>0</v>
      </c>
      <c r="DH120">
        <f t="shared" si="32"/>
        <v>0</v>
      </c>
      <c r="DI120">
        <f t="shared" si="33"/>
        <v>0</v>
      </c>
      <c r="DJ120">
        <f t="shared" si="69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>
      <c r="A121">
        <f>ROW(Source!A44)</f>
        <v>44</v>
      </c>
      <c r="B121">
        <v>92418497</v>
      </c>
      <c r="C121">
        <v>92517606</v>
      </c>
      <c r="D121">
        <v>91577340</v>
      </c>
      <c r="E121">
        <v>1</v>
      </c>
      <c r="F121">
        <v>1</v>
      </c>
      <c r="G121">
        <v>1</v>
      </c>
      <c r="H121">
        <v>3</v>
      </c>
      <c r="I121" t="s">
        <v>451</v>
      </c>
      <c r="J121" t="s">
        <v>452</v>
      </c>
      <c r="K121" t="s">
        <v>453</v>
      </c>
      <c r="L121">
        <v>1348</v>
      </c>
      <c r="N121">
        <v>1009</v>
      </c>
      <c r="O121" t="s">
        <v>191</v>
      </c>
      <c r="P121" t="s">
        <v>191</v>
      </c>
      <c r="Q121">
        <v>1000</v>
      </c>
      <c r="W121">
        <v>0</v>
      </c>
      <c r="X121">
        <v>-854471770</v>
      </c>
      <c r="Y121">
        <f t="shared" si="63"/>
        <v>0</v>
      </c>
      <c r="AA121">
        <v>135809.66</v>
      </c>
      <c r="AB121">
        <v>0</v>
      </c>
      <c r="AC121">
        <v>0</v>
      </c>
      <c r="AD121">
        <v>0</v>
      </c>
      <c r="AE121">
        <v>105278.81</v>
      </c>
      <c r="AF121">
        <v>0</v>
      </c>
      <c r="AG121">
        <v>0</v>
      </c>
      <c r="AH121">
        <v>0</v>
      </c>
      <c r="AI121">
        <v>1.29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3.0000000000000001E-3</v>
      </c>
      <c r="AU121" t="s">
        <v>23</v>
      </c>
      <c r="AV121">
        <v>0</v>
      </c>
      <c r="AW121">
        <v>2</v>
      </c>
      <c r="AX121">
        <v>92517640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315.83643000000001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ROUND(Y121*Source!I44,7)</f>
        <v>0</v>
      </c>
      <c r="CY121">
        <f t="shared" si="64"/>
        <v>135809.66</v>
      </c>
      <c r="CZ121">
        <f t="shared" si="65"/>
        <v>105278.81</v>
      </c>
      <c r="DA121">
        <f t="shared" si="66"/>
        <v>1.29</v>
      </c>
      <c r="DB121">
        <f t="shared" si="67"/>
        <v>0</v>
      </c>
      <c r="DC121">
        <f t="shared" si="68"/>
        <v>0</v>
      </c>
      <c r="DD121" t="s">
        <v>3</v>
      </c>
      <c r="DE121" t="s">
        <v>3</v>
      </c>
      <c r="DF121">
        <f t="shared" si="70"/>
        <v>0</v>
      </c>
      <c r="DG121">
        <f t="shared" si="50"/>
        <v>0</v>
      </c>
      <c r="DH121">
        <f t="shared" si="32"/>
        <v>0</v>
      </c>
      <c r="DI121">
        <f t="shared" si="33"/>
        <v>0</v>
      </c>
      <c r="DJ121">
        <f t="shared" si="69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>
      <c r="A122">
        <f>ROW(Source!A44)</f>
        <v>44</v>
      </c>
      <c r="B122">
        <v>92418497</v>
      </c>
      <c r="C122">
        <v>92517606</v>
      </c>
      <c r="D122">
        <v>91589375</v>
      </c>
      <c r="E122">
        <v>1</v>
      </c>
      <c r="F122">
        <v>1</v>
      </c>
      <c r="G122">
        <v>1</v>
      </c>
      <c r="H122">
        <v>3</v>
      </c>
      <c r="I122" t="s">
        <v>454</v>
      </c>
      <c r="J122" t="s">
        <v>455</v>
      </c>
      <c r="K122" t="s">
        <v>456</v>
      </c>
      <c r="L122">
        <v>1346</v>
      </c>
      <c r="N122">
        <v>1009</v>
      </c>
      <c r="O122" t="s">
        <v>407</v>
      </c>
      <c r="P122" t="s">
        <v>407</v>
      </c>
      <c r="Q122">
        <v>1</v>
      </c>
      <c r="W122">
        <v>0</v>
      </c>
      <c r="X122">
        <v>291254868</v>
      </c>
      <c r="Y122">
        <f t="shared" si="63"/>
        <v>0</v>
      </c>
      <c r="AA122">
        <v>115.03</v>
      </c>
      <c r="AB122">
        <v>0</v>
      </c>
      <c r="AC122">
        <v>0</v>
      </c>
      <c r="AD122">
        <v>0</v>
      </c>
      <c r="AE122">
        <v>79.88</v>
      </c>
      <c r="AF122">
        <v>0</v>
      </c>
      <c r="AG122">
        <v>0</v>
      </c>
      <c r="AH122">
        <v>0</v>
      </c>
      <c r="AI122">
        <v>1.44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4.7E-2</v>
      </c>
      <c r="AU122" t="s">
        <v>23</v>
      </c>
      <c r="AV122">
        <v>0</v>
      </c>
      <c r="AW122">
        <v>2</v>
      </c>
      <c r="AX122">
        <v>92517641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3.7543599999999997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ROUND(Y122*Source!I44,7)</f>
        <v>0</v>
      </c>
      <c r="CY122">
        <f t="shared" si="64"/>
        <v>115.03</v>
      </c>
      <c r="CZ122">
        <f t="shared" si="65"/>
        <v>79.88</v>
      </c>
      <c r="DA122">
        <f t="shared" si="66"/>
        <v>1.44</v>
      </c>
      <c r="DB122">
        <f t="shared" si="67"/>
        <v>0</v>
      </c>
      <c r="DC122">
        <f t="shared" si="68"/>
        <v>0</v>
      </c>
      <c r="DD122" t="s">
        <v>3</v>
      </c>
      <c r="DE122" t="s">
        <v>3</v>
      </c>
      <c r="DF122">
        <f t="shared" si="70"/>
        <v>0</v>
      </c>
      <c r="DG122">
        <f t="shared" si="50"/>
        <v>0</v>
      </c>
      <c r="DH122">
        <f t="shared" si="32"/>
        <v>0</v>
      </c>
      <c r="DI122">
        <f t="shared" si="33"/>
        <v>0</v>
      </c>
      <c r="DJ122">
        <f t="shared" si="69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>
      <c r="A123">
        <f>ROW(Source!A44)</f>
        <v>44</v>
      </c>
      <c r="B123">
        <v>92418497</v>
      </c>
      <c r="C123">
        <v>92517606</v>
      </c>
      <c r="D123">
        <v>91589421</v>
      </c>
      <c r="E123">
        <v>1</v>
      </c>
      <c r="F123">
        <v>1</v>
      </c>
      <c r="G123">
        <v>1</v>
      </c>
      <c r="H123">
        <v>3</v>
      </c>
      <c r="I123" t="s">
        <v>457</v>
      </c>
      <c r="J123" t="s">
        <v>458</v>
      </c>
      <c r="K123" t="s">
        <v>459</v>
      </c>
      <c r="L123">
        <v>1346</v>
      </c>
      <c r="N123">
        <v>1009</v>
      </c>
      <c r="O123" t="s">
        <v>407</v>
      </c>
      <c r="P123" t="s">
        <v>407</v>
      </c>
      <c r="Q123">
        <v>1</v>
      </c>
      <c r="W123">
        <v>0</v>
      </c>
      <c r="X123">
        <v>940570589</v>
      </c>
      <c r="Y123">
        <f t="shared" si="63"/>
        <v>0</v>
      </c>
      <c r="AA123">
        <v>188.93</v>
      </c>
      <c r="AB123">
        <v>0</v>
      </c>
      <c r="AC123">
        <v>0</v>
      </c>
      <c r="AD123">
        <v>0</v>
      </c>
      <c r="AE123">
        <v>157.44</v>
      </c>
      <c r="AF123">
        <v>0</v>
      </c>
      <c r="AG123">
        <v>0</v>
      </c>
      <c r="AH123">
        <v>0</v>
      </c>
      <c r="AI123">
        <v>1.2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1.6E-2</v>
      </c>
      <c r="AU123" t="s">
        <v>23</v>
      </c>
      <c r="AV123">
        <v>0</v>
      </c>
      <c r="AW123">
        <v>2</v>
      </c>
      <c r="AX123">
        <v>92517642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2.5190399999999999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ROUND(Y123*Source!I44,7)</f>
        <v>0</v>
      </c>
      <c r="CY123">
        <f t="shared" si="64"/>
        <v>188.93</v>
      </c>
      <c r="CZ123">
        <f t="shared" si="65"/>
        <v>157.44</v>
      </c>
      <c r="DA123">
        <f t="shared" si="66"/>
        <v>1.2</v>
      </c>
      <c r="DB123">
        <f t="shared" si="67"/>
        <v>0</v>
      </c>
      <c r="DC123">
        <f t="shared" si="68"/>
        <v>0</v>
      </c>
      <c r="DD123" t="s">
        <v>3</v>
      </c>
      <c r="DE123" t="s">
        <v>3</v>
      </c>
      <c r="DF123">
        <f t="shared" si="70"/>
        <v>0</v>
      </c>
      <c r="DG123">
        <f t="shared" ref="DG123:DG154" si="71">ROUND(ROUND(AF123,2)*CX123,2)</f>
        <v>0</v>
      </c>
      <c r="DH123">
        <f t="shared" si="32"/>
        <v>0</v>
      </c>
      <c r="DI123">
        <f t="shared" si="33"/>
        <v>0</v>
      </c>
      <c r="DJ123">
        <f t="shared" si="69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>
      <c r="A124">
        <f>ROW(Source!A44)</f>
        <v>44</v>
      </c>
      <c r="B124">
        <v>92418497</v>
      </c>
      <c r="C124">
        <v>92517606</v>
      </c>
      <c r="D124">
        <v>91596891</v>
      </c>
      <c r="E124">
        <v>1</v>
      </c>
      <c r="F124">
        <v>1</v>
      </c>
      <c r="G124">
        <v>1</v>
      </c>
      <c r="H124">
        <v>3</v>
      </c>
      <c r="I124" t="s">
        <v>460</v>
      </c>
      <c r="J124" t="s">
        <v>461</v>
      </c>
      <c r="K124" t="s">
        <v>462</v>
      </c>
      <c r="L124">
        <v>1455</v>
      </c>
      <c r="N124">
        <v>1013</v>
      </c>
      <c r="O124" t="s">
        <v>463</v>
      </c>
      <c r="P124" t="s">
        <v>463</v>
      </c>
      <c r="Q124">
        <v>1</v>
      </c>
      <c r="W124">
        <v>0</v>
      </c>
      <c r="X124">
        <v>-1775048380</v>
      </c>
      <c r="Y124">
        <f t="shared" si="63"/>
        <v>0</v>
      </c>
      <c r="AA124">
        <v>1303.67</v>
      </c>
      <c r="AB124">
        <v>0</v>
      </c>
      <c r="AC124">
        <v>0</v>
      </c>
      <c r="AD124">
        <v>0</v>
      </c>
      <c r="AE124">
        <v>944.69</v>
      </c>
      <c r="AF124">
        <v>0</v>
      </c>
      <c r="AG124">
        <v>0</v>
      </c>
      <c r="AH124">
        <v>0</v>
      </c>
      <c r="AI124">
        <v>1.38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0.1</v>
      </c>
      <c r="AU124" t="s">
        <v>23</v>
      </c>
      <c r="AV124">
        <v>0</v>
      </c>
      <c r="AW124">
        <v>2</v>
      </c>
      <c r="AX124">
        <v>92517643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94.469000000000008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ROUND(Y124*Source!I44,7)</f>
        <v>0</v>
      </c>
      <c r="CY124">
        <f t="shared" si="64"/>
        <v>1303.67</v>
      </c>
      <c r="CZ124">
        <f t="shared" si="65"/>
        <v>944.69</v>
      </c>
      <c r="DA124">
        <f t="shared" si="66"/>
        <v>1.38</v>
      </c>
      <c r="DB124">
        <f t="shared" si="67"/>
        <v>0</v>
      </c>
      <c r="DC124">
        <f t="shared" si="68"/>
        <v>0</v>
      </c>
      <c r="DD124" t="s">
        <v>3</v>
      </c>
      <c r="DE124" t="s">
        <v>3</v>
      </c>
      <c r="DF124">
        <f t="shared" si="70"/>
        <v>0</v>
      </c>
      <c r="DG124">
        <f t="shared" si="71"/>
        <v>0</v>
      </c>
      <c r="DH124">
        <f t="shared" si="32"/>
        <v>0</v>
      </c>
      <c r="DI124">
        <f t="shared" si="33"/>
        <v>0</v>
      </c>
      <c r="DJ124">
        <f t="shared" si="69"/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>
      <c r="A125">
        <f>ROW(Source!A44)</f>
        <v>44</v>
      </c>
      <c r="B125">
        <v>92418497</v>
      </c>
      <c r="C125">
        <v>92517606</v>
      </c>
      <c r="D125">
        <v>91502383</v>
      </c>
      <c r="E125">
        <v>117</v>
      </c>
      <c r="F125">
        <v>1</v>
      </c>
      <c r="G125">
        <v>1</v>
      </c>
      <c r="H125">
        <v>3</v>
      </c>
      <c r="I125" t="s">
        <v>32</v>
      </c>
      <c r="J125" t="s">
        <v>3</v>
      </c>
      <c r="K125" t="s">
        <v>33</v>
      </c>
      <c r="L125">
        <v>3277935</v>
      </c>
      <c r="N125">
        <v>1013</v>
      </c>
      <c r="O125" t="s">
        <v>34</v>
      </c>
      <c r="P125" t="s">
        <v>34</v>
      </c>
      <c r="Q125">
        <v>1</v>
      </c>
      <c r="W125">
        <v>0</v>
      </c>
      <c r="X125">
        <v>274903907</v>
      </c>
      <c r="Y125">
        <f>AT125</f>
        <v>2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 t="s">
        <v>3</v>
      </c>
      <c r="AT125">
        <v>2</v>
      </c>
      <c r="AU125" t="s">
        <v>3</v>
      </c>
      <c r="AV125">
        <v>0</v>
      </c>
      <c r="AW125">
        <v>2</v>
      </c>
      <c r="AX125">
        <v>92517644</v>
      </c>
      <c r="AY125">
        <v>1</v>
      </c>
      <c r="AZ125">
        <v>2048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ROUND(Y125*Source!I44,7)</f>
        <v>2</v>
      </c>
      <c r="CY125">
        <f t="shared" si="64"/>
        <v>0</v>
      </c>
      <c r="CZ125">
        <f t="shared" si="65"/>
        <v>0</v>
      </c>
      <c r="DA125">
        <f t="shared" si="66"/>
        <v>1</v>
      </c>
      <c r="DB125">
        <f>ROUND(ROUND(AT125*CZ125,2),2)</f>
        <v>0</v>
      </c>
      <c r="DC125">
        <f>ROUND(ROUND(AT125*AG125,2),2)</f>
        <v>0</v>
      </c>
      <c r="DD125" t="s">
        <v>3</v>
      </c>
      <c r="DE125" t="s">
        <v>3</v>
      </c>
      <c r="DF125">
        <f t="shared" ref="DF125:DF131" si="72">ROUND(ROUND(AE125,2)*CX125,2)</f>
        <v>0</v>
      </c>
      <c r="DG125">
        <f t="shared" si="71"/>
        <v>0</v>
      </c>
      <c r="DH125">
        <f t="shared" si="32"/>
        <v>0</v>
      </c>
      <c r="DI125">
        <f t="shared" si="33"/>
        <v>0</v>
      </c>
      <c r="DJ125">
        <f t="shared" si="69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>
      <c r="A126">
        <f>ROW(Source!A45)</f>
        <v>45</v>
      </c>
      <c r="B126">
        <v>92418442</v>
      </c>
      <c r="C126">
        <v>92517606</v>
      </c>
      <c r="D126">
        <v>91496391</v>
      </c>
      <c r="E126">
        <v>117</v>
      </c>
      <c r="F126">
        <v>1</v>
      </c>
      <c r="G126">
        <v>1</v>
      </c>
      <c r="H126">
        <v>1</v>
      </c>
      <c r="I126" t="s">
        <v>464</v>
      </c>
      <c r="J126" t="s">
        <v>3</v>
      </c>
      <c r="K126" t="s">
        <v>465</v>
      </c>
      <c r="L126">
        <v>1191</v>
      </c>
      <c r="N126">
        <v>1013</v>
      </c>
      <c r="O126" t="s">
        <v>392</v>
      </c>
      <c r="P126" t="s">
        <v>392</v>
      </c>
      <c r="Q126">
        <v>1</v>
      </c>
      <c r="W126">
        <v>0</v>
      </c>
      <c r="X126">
        <v>1903532093</v>
      </c>
      <c r="Y126">
        <f t="shared" ref="Y126:Y131" si="73">(AT126*ROUND(0.3,7))</f>
        <v>0.71399999999999997</v>
      </c>
      <c r="AA126">
        <v>0</v>
      </c>
      <c r="AB126">
        <v>0</v>
      </c>
      <c r="AC126">
        <v>0</v>
      </c>
      <c r="AD126">
        <v>579.96</v>
      </c>
      <c r="AE126">
        <v>0</v>
      </c>
      <c r="AF126">
        <v>0</v>
      </c>
      <c r="AG126">
        <v>0</v>
      </c>
      <c r="AH126">
        <v>579.96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2.38</v>
      </c>
      <c r="AU126" t="s">
        <v>24</v>
      </c>
      <c r="AV126">
        <v>1</v>
      </c>
      <c r="AW126">
        <v>2</v>
      </c>
      <c r="AX126">
        <v>92517626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1380.3048000000001</v>
      </c>
      <c r="BN126">
        <v>2.38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414.09144000000003</v>
      </c>
      <c r="BU126">
        <v>0.71399999999999997</v>
      </c>
      <c r="BV126">
        <v>0</v>
      </c>
      <c r="BW126">
        <v>1</v>
      </c>
      <c r="CU126">
        <f>ROUND(AT126*Source!I45*AH126*AL126,2)</f>
        <v>1380.3</v>
      </c>
      <c r="CV126">
        <f>ROUND(Y126*Source!I45,7)</f>
        <v>0.71399999999999997</v>
      </c>
      <c r="CW126">
        <v>0</v>
      </c>
      <c r="CX126">
        <f>ROUND(Y126*Source!I45,7)</f>
        <v>0.71399999999999997</v>
      </c>
      <c r="CY126">
        <f>AD126</f>
        <v>579.96</v>
      </c>
      <c r="CZ126">
        <f>AH126</f>
        <v>579.96</v>
      </c>
      <c r="DA126">
        <f>AL126</f>
        <v>1</v>
      </c>
      <c r="DB126">
        <f t="shared" ref="DB126:DB131" si="74">ROUND((ROUND(AT126*CZ126,2)*ROUND(0.3,7)),2)</f>
        <v>414.09</v>
      </c>
      <c r="DC126">
        <f t="shared" ref="DC126:DC131" si="75">ROUND((ROUND(AT126*AG126,2)*ROUND(0.3,7)),2)</f>
        <v>0</v>
      </c>
      <c r="DD126" t="s">
        <v>3</v>
      </c>
      <c r="DE126" t="s">
        <v>3</v>
      </c>
      <c r="DF126">
        <f t="shared" si="72"/>
        <v>0</v>
      </c>
      <c r="DG126">
        <f t="shared" si="71"/>
        <v>0</v>
      </c>
      <c r="DH126">
        <f t="shared" si="32"/>
        <v>0</v>
      </c>
      <c r="DI126">
        <f t="shared" si="33"/>
        <v>414.09</v>
      </c>
      <c r="DJ126">
        <f>DI126</f>
        <v>414.09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>
      <c r="A127">
        <f>ROW(Source!A45)</f>
        <v>45</v>
      </c>
      <c r="B127">
        <v>92418442</v>
      </c>
      <c r="C127">
        <v>92517606</v>
      </c>
      <c r="D127">
        <v>91496549</v>
      </c>
      <c r="E127">
        <v>117</v>
      </c>
      <c r="F127">
        <v>1</v>
      </c>
      <c r="G127">
        <v>1</v>
      </c>
      <c r="H127">
        <v>1</v>
      </c>
      <c r="I127" t="s">
        <v>393</v>
      </c>
      <c r="J127" t="s">
        <v>3</v>
      </c>
      <c r="K127" t="s">
        <v>394</v>
      </c>
      <c r="L127">
        <v>1191</v>
      </c>
      <c r="N127">
        <v>1013</v>
      </c>
      <c r="O127" t="s">
        <v>392</v>
      </c>
      <c r="P127" t="s">
        <v>392</v>
      </c>
      <c r="Q127">
        <v>1</v>
      </c>
      <c r="W127">
        <v>0</v>
      </c>
      <c r="X127">
        <v>-1417349443</v>
      </c>
      <c r="Y127">
        <f t="shared" si="73"/>
        <v>6.0000000000000001E-3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0.02</v>
      </c>
      <c r="AU127" t="s">
        <v>24</v>
      </c>
      <c r="AV127">
        <v>2</v>
      </c>
      <c r="AW127">
        <v>2</v>
      </c>
      <c r="AX127">
        <v>92517627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ROUND(Y127*Source!I45,7)</f>
        <v>6.0000000000000001E-3</v>
      </c>
      <c r="CY127">
        <f>AD127</f>
        <v>0</v>
      </c>
      <c r="CZ127">
        <f>AH127</f>
        <v>0</v>
      </c>
      <c r="DA127">
        <f>AL127</f>
        <v>1</v>
      </c>
      <c r="DB127">
        <f t="shared" si="74"/>
        <v>0</v>
      </c>
      <c r="DC127">
        <f t="shared" si="75"/>
        <v>0</v>
      </c>
      <c r="DD127" t="s">
        <v>3</v>
      </c>
      <c r="DE127" t="s">
        <v>3</v>
      </c>
      <c r="DF127">
        <f t="shared" si="72"/>
        <v>0</v>
      </c>
      <c r="DG127">
        <f t="shared" si="71"/>
        <v>0</v>
      </c>
      <c r="DH127">
        <f t="shared" si="32"/>
        <v>0</v>
      </c>
      <c r="DI127">
        <f t="shared" si="33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>
      <c r="A128">
        <f>ROW(Source!A45)</f>
        <v>45</v>
      </c>
      <c r="B128">
        <v>92418442</v>
      </c>
      <c r="C128">
        <v>92517606</v>
      </c>
      <c r="D128">
        <v>91503038</v>
      </c>
      <c r="E128">
        <v>1</v>
      </c>
      <c r="F128">
        <v>1</v>
      </c>
      <c r="G128">
        <v>1</v>
      </c>
      <c r="H128">
        <v>2</v>
      </c>
      <c r="I128" t="s">
        <v>395</v>
      </c>
      <c r="J128" t="s">
        <v>396</v>
      </c>
      <c r="K128" t="s">
        <v>397</v>
      </c>
      <c r="L128">
        <v>1368</v>
      </c>
      <c r="N128">
        <v>1011</v>
      </c>
      <c r="O128" t="s">
        <v>398</v>
      </c>
      <c r="P128" t="s">
        <v>398</v>
      </c>
      <c r="Q128">
        <v>1</v>
      </c>
      <c r="W128">
        <v>0</v>
      </c>
      <c r="X128">
        <v>639918019</v>
      </c>
      <c r="Y128">
        <f t="shared" si="73"/>
        <v>3.0000000000000001E-3</v>
      </c>
      <c r="AA128">
        <v>0</v>
      </c>
      <c r="AB128">
        <v>1626.29</v>
      </c>
      <c r="AC128">
        <v>724.95</v>
      </c>
      <c r="AD128">
        <v>0</v>
      </c>
      <c r="AE128">
        <v>0</v>
      </c>
      <c r="AF128">
        <v>1626.29</v>
      </c>
      <c r="AG128">
        <v>724.95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0.01</v>
      </c>
      <c r="AU128" t="s">
        <v>24</v>
      </c>
      <c r="AV128">
        <v>1</v>
      </c>
      <c r="AW128">
        <v>2</v>
      </c>
      <c r="AX128">
        <v>92517628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16.262899999999998</v>
      </c>
      <c r="BL128">
        <v>7.2495000000000003</v>
      </c>
      <c r="BM128">
        <v>0</v>
      </c>
      <c r="BN128">
        <v>0</v>
      </c>
      <c r="BO128">
        <v>0.01</v>
      </c>
      <c r="BP128">
        <v>1</v>
      </c>
      <c r="BQ128">
        <v>0</v>
      </c>
      <c r="BR128">
        <v>4.87887</v>
      </c>
      <c r="BS128">
        <v>2.1748500000000002</v>
      </c>
      <c r="BT128">
        <v>0</v>
      </c>
      <c r="BU128">
        <v>0</v>
      </c>
      <c r="BV128">
        <v>3.0000000000000001E-3</v>
      </c>
      <c r="BW128">
        <v>1</v>
      </c>
      <c r="CV128">
        <v>0</v>
      </c>
      <c r="CW128">
        <f>ROUND(Y128*Source!I45*DO128,7)</f>
        <v>3.0000000000000001E-3</v>
      </c>
      <c r="CX128">
        <f>ROUND(Y128*Source!I45,7)</f>
        <v>3.0000000000000001E-3</v>
      </c>
      <c r="CY128">
        <f>AB128</f>
        <v>1626.29</v>
      </c>
      <c r="CZ128">
        <f>AF128</f>
        <v>1626.29</v>
      </c>
      <c r="DA128">
        <f>AJ128</f>
        <v>1</v>
      </c>
      <c r="DB128">
        <f t="shared" si="74"/>
        <v>4.88</v>
      </c>
      <c r="DC128">
        <f t="shared" si="75"/>
        <v>2.1800000000000002</v>
      </c>
      <c r="DD128" t="s">
        <v>3</v>
      </c>
      <c r="DE128" t="s">
        <v>3</v>
      </c>
      <c r="DF128">
        <f t="shared" si="72"/>
        <v>0</v>
      </c>
      <c r="DG128">
        <f t="shared" si="71"/>
        <v>4.88</v>
      </c>
      <c r="DH128">
        <f t="shared" si="32"/>
        <v>2.17</v>
      </c>
      <c r="DI128">
        <f t="shared" si="33"/>
        <v>0</v>
      </c>
      <c r="DJ128">
        <f>DG128+DH128</f>
        <v>7.05</v>
      </c>
      <c r="DK128">
        <v>1</v>
      </c>
      <c r="DL128" t="s">
        <v>399</v>
      </c>
      <c r="DM128">
        <v>6</v>
      </c>
      <c r="DN128" t="s">
        <v>392</v>
      </c>
      <c r="DO128">
        <v>1</v>
      </c>
    </row>
    <row r="129" spans="1:119">
      <c r="A129">
        <f>ROW(Source!A45)</f>
        <v>45</v>
      </c>
      <c r="B129">
        <v>92418442</v>
      </c>
      <c r="C129">
        <v>92517606</v>
      </c>
      <c r="D129">
        <v>91503932</v>
      </c>
      <c r="E129">
        <v>1</v>
      </c>
      <c r="F129">
        <v>1</v>
      </c>
      <c r="G129">
        <v>1</v>
      </c>
      <c r="H129">
        <v>2</v>
      </c>
      <c r="I129" t="s">
        <v>400</v>
      </c>
      <c r="J129" t="s">
        <v>401</v>
      </c>
      <c r="K129" t="s">
        <v>402</v>
      </c>
      <c r="L129">
        <v>1368</v>
      </c>
      <c r="N129">
        <v>1011</v>
      </c>
      <c r="O129" t="s">
        <v>398</v>
      </c>
      <c r="P129" t="s">
        <v>398</v>
      </c>
      <c r="Q129">
        <v>1</v>
      </c>
      <c r="W129">
        <v>0</v>
      </c>
      <c r="X129">
        <v>-849950259</v>
      </c>
      <c r="Y129">
        <f t="shared" si="73"/>
        <v>3.0000000000000001E-3</v>
      </c>
      <c r="AA129">
        <v>0</v>
      </c>
      <c r="AB129">
        <v>641.70000000000005</v>
      </c>
      <c r="AC129">
        <v>539.69000000000005</v>
      </c>
      <c r="AD129">
        <v>0</v>
      </c>
      <c r="AE129">
        <v>0</v>
      </c>
      <c r="AF129">
        <v>641.70000000000005</v>
      </c>
      <c r="AG129">
        <v>539.69000000000005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0.01</v>
      </c>
      <c r="AU129" t="s">
        <v>24</v>
      </c>
      <c r="AV129">
        <v>1</v>
      </c>
      <c r="AW129">
        <v>2</v>
      </c>
      <c r="AX129">
        <v>92517629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6.4170000000000007</v>
      </c>
      <c r="BL129">
        <v>5.3969000000000005</v>
      </c>
      <c r="BM129">
        <v>0</v>
      </c>
      <c r="BN129">
        <v>0</v>
      </c>
      <c r="BO129">
        <v>0.01</v>
      </c>
      <c r="BP129">
        <v>1</v>
      </c>
      <c r="BQ129">
        <v>0</v>
      </c>
      <c r="BR129">
        <v>1.9251000000000003</v>
      </c>
      <c r="BS129">
        <v>1.6190700000000002</v>
      </c>
      <c r="BT129">
        <v>0</v>
      </c>
      <c r="BU129">
        <v>0</v>
      </c>
      <c r="BV129">
        <v>3.0000000000000001E-3</v>
      </c>
      <c r="BW129">
        <v>1</v>
      </c>
      <c r="CV129">
        <v>0</v>
      </c>
      <c r="CW129">
        <f>ROUND(Y129*Source!I45*DO129,7)</f>
        <v>3.0000000000000001E-3</v>
      </c>
      <c r="CX129">
        <f>ROUND(Y129*Source!I45,7)</f>
        <v>3.0000000000000001E-3</v>
      </c>
      <c r="CY129">
        <f>AB129</f>
        <v>641.70000000000005</v>
      </c>
      <c r="CZ129">
        <f>AF129</f>
        <v>641.70000000000005</v>
      </c>
      <c r="DA129">
        <f>AJ129</f>
        <v>1</v>
      </c>
      <c r="DB129">
        <f t="shared" si="74"/>
        <v>1.93</v>
      </c>
      <c r="DC129">
        <f t="shared" si="75"/>
        <v>1.62</v>
      </c>
      <c r="DD129" t="s">
        <v>3</v>
      </c>
      <c r="DE129" t="s">
        <v>3</v>
      </c>
      <c r="DF129">
        <f t="shared" si="72"/>
        <v>0</v>
      </c>
      <c r="DG129">
        <f t="shared" si="71"/>
        <v>1.93</v>
      </c>
      <c r="DH129">
        <f t="shared" ref="DH129:DH192" si="76">ROUND(ROUND(AG129,2)*CX129,2)</f>
        <v>1.62</v>
      </c>
      <c r="DI129">
        <f t="shared" ref="DI129:DI192" si="77">ROUND(ROUND(AH129,2)*CX129,2)</f>
        <v>0</v>
      </c>
      <c r="DJ129">
        <f>DG129+DH129</f>
        <v>3.55</v>
      </c>
      <c r="DK129">
        <v>1</v>
      </c>
      <c r="DL129" t="s">
        <v>403</v>
      </c>
      <c r="DM129">
        <v>4</v>
      </c>
      <c r="DN129" t="s">
        <v>392</v>
      </c>
      <c r="DO129">
        <v>1</v>
      </c>
    </row>
    <row r="130" spans="1:119">
      <c r="A130">
        <f>ROW(Source!A45)</f>
        <v>45</v>
      </c>
      <c r="B130">
        <v>92418442</v>
      </c>
      <c r="C130">
        <v>92517606</v>
      </c>
      <c r="D130">
        <v>91504128</v>
      </c>
      <c r="E130">
        <v>1</v>
      </c>
      <c r="F130">
        <v>1</v>
      </c>
      <c r="G130">
        <v>1</v>
      </c>
      <c r="H130">
        <v>2</v>
      </c>
      <c r="I130" t="s">
        <v>423</v>
      </c>
      <c r="J130" t="s">
        <v>424</v>
      </c>
      <c r="K130" t="s">
        <v>425</v>
      </c>
      <c r="L130">
        <v>1368</v>
      </c>
      <c r="N130">
        <v>1011</v>
      </c>
      <c r="O130" t="s">
        <v>398</v>
      </c>
      <c r="P130" t="s">
        <v>398</v>
      </c>
      <c r="Q130">
        <v>1</v>
      </c>
      <c r="W130">
        <v>0</v>
      </c>
      <c r="X130">
        <v>303316554</v>
      </c>
      <c r="Y130">
        <f t="shared" si="73"/>
        <v>3.2399999999999998E-2</v>
      </c>
      <c r="AA130">
        <v>0</v>
      </c>
      <c r="AB130">
        <v>34.61</v>
      </c>
      <c r="AC130">
        <v>0</v>
      </c>
      <c r="AD130">
        <v>0</v>
      </c>
      <c r="AE130">
        <v>0</v>
      </c>
      <c r="AF130">
        <v>34.61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0.108</v>
      </c>
      <c r="AU130" t="s">
        <v>24</v>
      </c>
      <c r="AV130">
        <v>1</v>
      </c>
      <c r="AW130">
        <v>2</v>
      </c>
      <c r="AX130">
        <v>92517630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3.7378800000000001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0</v>
      </c>
      <c r="BR130">
        <v>1.121364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f>ROUND(Y130*Source!I45*DO130,7)</f>
        <v>0</v>
      </c>
      <c r="CX130">
        <f>ROUND(Y130*Source!I45,7)</f>
        <v>3.2399999999999998E-2</v>
      </c>
      <c r="CY130">
        <f>AB130</f>
        <v>34.61</v>
      </c>
      <c r="CZ130">
        <f>AF130</f>
        <v>34.61</v>
      </c>
      <c r="DA130">
        <f>AJ130</f>
        <v>1</v>
      </c>
      <c r="DB130">
        <f t="shared" si="74"/>
        <v>1.1200000000000001</v>
      </c>
      <c r="DC130">
        <f t="shared" si="75"/>
        <v>0</v>
      </c>
      <c r="DD130" t="s">
        <v>3</v>
      </c>
      <c r="DE130" t="s">
        <v>3</v>
      </c>
      <c r="DF130">
        <f t="shared" si="72"/>
        <v>0</v>
      </c>
      <c r="DG130">
        <f t="shared" si="71"/>
        <v>1.1200000000000001</v>
      </c>
      <c r="DH130">
        <f t="shared" si="76"/>
        <v>0</v>
      </c>
      <c r="DI130">
        <f t="shared" si="77"/>
        <v>0</v>
      </c>
      <c r="DJ130">
        <f>DG130+DH130</f>
        <v>1.1200000000000001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>
      <c r="A131">
        <f>ROW(Source!A45)</f>
        <v>45</v>
      </c>
      <c r="B131">
        <v>92418442</v>
      </c>
      <c r="C131">
        <v>92517606</v>
      </c>
      <c r="D131">
        <v>91504565</v>
      </c>
      <c r="E131">
        <v>1</v>
      </c>
      <c r="F131">
        <v>1</v>
      </c>
      <c r="G131">
        <v>1</v>
      </c>
      <c r="H131">
        <v>2</v>
      </c>
      <c r="I131" t="s">
        <v>426</v>
      </c>
      <c r="J131" t="s">
        <v>427</v>
      </c>
      <c r="K131" t="s">
        <v>428</v>
      </c>
      <c r="L131">
        <v>1368</v>
      </c>
      <c r="N131">
        <v>1011</v>
      </c>
      <c r="O131" t="s">
        <v>398</v>
      </c>
      <c r="P131" t="s">
        <v>398</v>
      </c>
      <c r="Q131">
        <v>1</v>
      </c>
      <c r="W131">
        <v>0</v>
      </c>
      <c r="X131">
        <v>691687715</v>
      </c>
      <c r="Y131">
        <f t="shared" si="73"/>
        <v>5.9400000000000001E-2</v>
      </c>
      <c r="AA131">
        <v>0</v>
      </c>
      <c r="AB131">
        <v>15.84</v>
      </c>
      <c r="AC131">
        <v>0</v>
      </c>
      <c r="AD131">
        <v>0</v>
      </c>
      <c r="AE131">
        <v>0</v>
      </c>
      <c r="AF131">
        <v>15.84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0.19800000000000001</v>
      </c>
      <c r="AU131" t="s">
        <v>24</v>
      </c>
      <c r="AV131">
        <v>1</v>
      </c>
      <c r="AW131">
        <v>2</v>
      </c>
      <c r="AX131">
        <v>92517631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3.13632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0</v>
      </c>
      <c r="BR131">
        <v>0.94089600000000007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f>ROUND(Y131*Source!I45*DO131,7)</f>
        <v>0</v>
      </c>
      <c r="CX131">
        <f>ROUND(Y131*Source!I45,7)</f>
        <v>5.9400000000000001E-2</v>
      </c>
      <c r="CY131">
        <f>AB131</f>
        <v>15.84</v>
      </c>
      <c r="CZ131">
        <f>AF131</f>
        <v>15.84</v>
      </c>
      <c r="DA131">
        <f>AJ131</f>
        <v>1</v>
      </c>
      <c r="DB131">
        <f t="shared" si="74"/>
        <v>0.94</v>
      </c>
      <c r="DC131">
        <f t="shared" si="75"/>
        <v>0</v>
      </c>
      <c r="DD131" t="s">
        <v>3</v>
      </c>
      <c r="DE131" t="s">
        <v>3</v>
      </c>
      <c r="DF131">
        <f t="shared" si="72"/>
        <v>0</v>
      </c>
      <c r="DG131">
        <f t="shared" si="71"/>
        <v>0.94</v>
      </c>
      <c r="DH131">
        <f t="shared" si="76"/>
        <v>0</v>
      </c>
      <c r="DI131">
        <f t="shared" si="77"/>
        <v>0</v>
      </c>
      <c r="DJ131">
        <f>DG131+DH131</f>
        <v>0.94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>
      <c r="A132">
        <f>ROW(Source!A45)</f>
        <v>45</v>
      </c>
      <c r="B132">
        <v>92418442</v>
      </c>
      <c r="C132">
        <v>92517606</v>
      </c>
      <c r="D132">
        <v>91568634</v>
      </c>
      <c r="E132">
        <v>1</v>
      </c>
      <c r="F132">
        <v>1</v>
      </c>
      <c r="G132">
        <v>1</v>
      </c>
      <c r="H132">
        <v>3</v>
      </c>
      <c r="I132" t="s">
        <v>429</v>
      </c>
      <c r="J132" t="s">
        <v>430</v>
      </c>
      <c r="K132" t="s">
        <v>431</v>
      </c>
      <c r="L132">
        <v>1346</v>
      </c>
      <c r="N132">
        <v>1009</v>
      </c>
      <c r="O132" t="s">
        <v>407</v>
      </c>
      <c r="P132" t="s">
        <v>407</v>
      </c>
      <c r="Q132">
        <v>1</v>
      </c>
      <c r="W132">
        <v>0</v>
      </c>
      <c r="X132">
        <v>819855318</v>
      </c>
      <c r="Y132">
        <f t="shared" ref="Y132:Y143" si="78">(AT132*ROUND(0,7))</f>
        <v>0</v>
      </c>
      <c r="AA132">
        <v>240.06</v>
      </c>
      <c r="AB132">
        <v>0</v>
      </c>
      <c r="AC132">
        <v>0</v>
      </c>
      <c r="AD132">
        <v>0</v>
      </c>
      <c r="AE132">
        <v>150.04</v>
      </c>
      <c r="AF132">
        <v>0</v>
      </c>
      <c r="AG132">
        <v>0</v>
      </c>
      <c r="AH132">
        <v>0</v>
      </c>
      <c r="AI132">
        <v>1.6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8.9999999999999993E-3</v>
      </c>
      <c r="AU132" t="s">
        <v>23</v>
      </c>
      <c r="AV132">
        <v>0</v>
      </c>
      <c r="AW132">
        <v>2</v>
      </c>
      <c r="AX132">
        <v>92517632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1.3503599999999998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ROUND(Y132*Source!I45,7)</f>
        <v>0</v>
      </c>
      <c r="CY132">
        <f t="shared" ref="CY132:CY144" si="79">AA132</f>
        <v>240.06</v>
      </c>
      <c r="CZ132">
        <f t="shared" ref="CZ132:CZ144" si="80">AE132</f>
        <v>150.04</v>
      </c>
      <c r="DA132">
        <f t="shared" ref="DA132:DA144" si="81">AI132</f>
        <v>1.6</v>
      </c>
      <c r="DB132">
        <f t="shared" ref="DB132:DB143" si="82">ROUND((ROUND(AT132*CZ132,2)*ROUND(0,7)),2)</f>
        <v>0</v>
      </c>
      <c r="DC132">
        <f t="shared" ref="DC132:DC143" si="83">ROUND((ROUND(AT132*AG132,2)*ROUND(0,7)),2)</f>
        <v>0</v>
      </c>
      <c r="DD132" t="s">
        <v>3</v>
      </c>
      <c r="DE132" t="s">
        <v>3</v>
      </c>
      <c r="DF132">
        <f>ROUND(ROUND(AE132*AI132,2)*CX132,2)</f>
        <v>0</v>
      </c>
      <c r="DG132">
        <f t="shared" si="71"/>
        <v>0</v>
      </c>
      <c r="DH132">
        <f t="shared" si="76"/>
        <v>0</v>
      </c>
      <c r="DI132">
        <f t="shared" si="77"/>
        <v>0</v>
      </c>
      <c r="DJ132">
        <f t="shared" ref="DJ132:DJ144" si="84">DF132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>
      <c r="A133">
        <f>ROW(Source!A45)</f>
        <v>45</v>
      </c>
      <c r="B133">
        <v>92418442</v>
      </c>
      <c r="C133">
        <v>92517606</v>
      </c>
      <c r="D133">
        <v>91570676</v>
      </c>
      <c r="E133">
        <v>1</v>
      </c>
      <c r="F133">
        <v>1</v>
      </c>
      <c r="G133">
        <v>1</v>
      </c>
      <c r="H133">
        <v>3</v>
      </c>
      <c r="I133" t="s">
        <v>432</v>
      </c>
      <c r="J133" t="s">
        <v>433</v>
      </c>
      <c r="K133" t="s">
        <v>434</v>
      </c>
      <c r="L133">
        <v>1346</v>
      </c>
      <c r="N133">
        <v>1009</v>
      </c>
      <c r="O133" t="s">
        <v>407</v>
      </c>
      <c r="P133" t="s">
        <v>407</v>
      </c>
      <c r="Q133">
        <v>1</v>
      </c>
      <c r="W133">
        <v>0</v>
      </c>
      <c r="X133">
        <v>-559691286</v>
      </c>
      <c r="Y133">
        <f t="shared" si="78"/>
        <v>0</v>
      </c>
      <c r="AA133">
        <v>164.89</v>
      </c>
      <c r="AB133">
        <v>0</v>
      </c>
      <c r="AC133">
        <v>0</v>
      </c>
      <c r="AD133">
        <v>0</v>
      </c>
      <c r="AE133">
        <v>187.38</v>
      </c>
      <c r="AF133">
        <v>0</v>
      </c>
      <c r="AG133">
        <v>0</v>
      </c>
      <c r="AH133">
        <v>0</v>
      </c>
      <c r="AI133">
        <v>0.88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23</v>
      </c>
      <c r="AV133">
        <v>0</v>
      </c>
      <c r="AW133">
        <v>2</v>
      </c>
      <c r="AX133">
        <v>92517633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0.74951999999999996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ROUND(Y133*Source!I45,7)</f>
        <v>0</v>
      </c>
      <c r="CY133">
        <f t="shared" si="79"/>
        <v>164.89</v>
      </c>
      <c r="CZ133">
        <f t="shared" si="80"/>
        <v>187.38</v>
      </c>
      <c r="DA133">
        <f t="shared" si="81"/>
        <v>0.88</v>
      </c>
      <c r="DB133">
        <f t="shared" si="82"/>
        <v>0</v>
      </c>
      <c r="DC133">
        <f t="shared" si="83"/>
        <v>0</v>
      </c>
      <c r="DD133" t="s">
        <v>3</v>
      </c>
      <c r="DE133" t="s">
        <v>3</v>
      </c>
      <c r="DF133">
        <f>ROUND(ROUND(AE133*AI133,2)*CX133,2)</f>
        <v>0</v>
      </c>
      <c r="DG133">
        <f t="shared" si="71"/>
        <v>0</v>
      </c>
      <c r="DH133">
        <f t="shared" si="76"/>
        <v>0</v>
      </c>
      <c r="DI133">
        <f t="shared" si="77"/>
        <v>0</v>
      </c>
      <c r="DJ133">
        <f t="shared" si="84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>
      <c r="A134">
        <f>ROW(Source!A45)</f>
        <v>45</v>
      </c>
      <c r="B134">
        <v>92418442</v>
      </c>
      <c r="C134">
        <v>92517606</v>
      </c>
      <c r="D134">
        <v>91570700</v>
      </c>
      <c r="E134">
        <v>1</v>
      </c>
      <c r="F134">
        <v>1</v>
      </c>
      <c r="G134">
        <v>1</v>
      </c>
      <c r="H134">
        <v>3</v>
      </c>
      <c r="I134" t="s">
        <v>435</v>
      </c>
      <c r="J134" t="s">
        <v>436</v>
      </c>
      <c r="K134" t="s">
        <v>437</v>
      </c>
      <c r="L134">
        <v>1383</v>
      </c>
      <c r="N134">
        <v>1013</v>
      </c>
      <c r="O134" t="s">
        <v>438</v>
      </c>
      <c r="P134" t="s">
        <v>438</v>
      </c>
      <c r="Q134">
        <v>1</v>
      </c>
      <c r="W134">
        <v>0</v>
      </c>
      <c r="X134">
        <v>1840299850</v>
      </c>
      <c r="Y134">
        <f t="shared" si="78"/>
        <v>0</v>
      </c>
      <c r="AA134">
        <v>7.32</v>
      </c>
      <c r="AB134">
        <v>0</v>
      </c>
      <c r="AC134">
        <v>0</v>
      </c>
      <c r="AD134">
        <v>0</v>
      </c>
      <c r="AE134">
        <v>7.32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2.0799999999999999E-2</v>
      </c>
      <c r="AU134" t="s">
        <v>23</v>
      </c>
      <c r="AV134">
        <v>0</v>
      </c>
      <c r="AW134">
        <v>2</v>
      </c>
      <c r="AX134">
        <v>92517634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0.152256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ROUND(Y134*Source!I45,7)</f>
        <v>0</v>
      </c>
      <c r="CY134">
        <f t="shared" si="79"/>
        <v>7.32</v>
      </c>
      <c r="CZ134">
        <f t="shared" si="80"/>
        <v>7.32</v>
      </c>
      <c r="DA134">
        <f t="shared" si="81"/>
        <v>1</v>
      </c>
      <c r="DB134">
        <f t="shared" si="82"/>
        <v>0</v>
      </c>
      <c r="DC134">
        <f t="shared" si="83"/>
        <v>0</v>
      </c>
      <c r="DD134" t="s">
        <v>3</v>
      </c>
      <c r="DE134" t="s">
        <v>3</v>
      </c>
      <c r="DF134">
        <f>ROUND(ROUND(AE134,2)*CX134,2)</f>
        <v>0</v>
      </c>
      <c r="DG134">
        <f t="shared" si="71"/>
        <v>0</v>
      </c>
      <c r="DH134">
        <f t="shared" si="76"/>
        <v>0</v>
      </c>
      <c r="DI134">
        <f t="shared" si="77"/>
        <v>0</v>
      </c>
      <c r="DJ134">
        <f t="shared" si="84"/>
        <v>0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>
      <c r="A135">
        <f>ROW(Source!A45)</f>
        <v>45</v>
      </c>
      <c r="B135">
        <v>92418442</v>
      </c>
      <c r="C135">
        <v>92517606</v>
      </c>
      <c r="D135">
        <v>91570859</v>
      </c>
      <c r="E135">
        <v>1</v>
      </c>
      <c r="F135">
        <v>1</v>
      </c>
      <c r="G135">
        <v>1</v>
      </c>
      <c r="H135">
        <v>3</v>
      </c>
      <c r="I135" t="s">
        <v>439</v>
      </c>
      <c r="J135" t="s">
        <v>440</v>
      </c>
      <c r="K135" t="s">
        <v>441</v>
      </c>
      <c r="L135">
        <v>1301</v>
      </c>
      <c r="N135">
        <v>1003</v>
      </c>
      <c r="O135" t="s">
        <v>282</v>
      </c>
      <c r="P135" t="s">
        <v>282</v>
      </c>
      <c r="Q135">
        <v>1</v>
      </c>
      <c r="W135">
        <v>0</v>
      </c>
      <c r="X135">
        <v>-1499427467</v>
      </c>
      <c r="Y135">
        <f t="shared" si="78"/>
        <v>0</v>
      </c>
      <c r="AA135">
        <v>5.17</v>
      </c>
      <c r="AB135">
        <v>0</v>
      </c>
      <c r="AC135">
        <v>0</v>
      </c>
      <c r="AD135">
        <v>0</v>
      </c>
      <c r="AE135">
        <v>5.87</v>
      </c>
      <c r="AF135">
        <v>0</v>
      </c>
      <c r="AG135">
        <v>0</v>
      </c>
      <c r="AH135">
        <v>0</v>
      </c>
      <c r="AI135">
        <v>0.88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3.5</v>
      </c>
      <c r="AU135" t="s">
        <v>23</v>
      </c>
      <c r="AV135">
        <v>0</v>
      </c>
      <c r="AW135">
        <v>2</v>
      </c>
      <c r="AX135">
        <v>92517635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20.545000000000002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ROUND(Y135*Source!I45,7)</f>
        <v>0</v>
      </c>
      <c r="CY135">
        <f t="shared" si="79"/>
        <v>5.17</v>
      </c>
      <c r="CZ135">
        <f t="shared" si="80"/>
        <v>5.87</v>
      </c>
      <c r="DA135">
        <f t="shared" si="81"/>
        <v>0.88</v>
      </c>
      <c r="DB135">
        <f t="shared" si="82"/>
        <v>0</v>
      </c>
      <c r="DC135">
        <f t="shared" si="83"/>
        <v>0</v>
      </c>
      <c r="DD135" t="s">
        <v>3</v>
      </c>
      <c r="DE135" t="s">
        <v>3</v>
      </c>
      <c r="DF135">
        <f t="shared" ref="DF135:DF143" si="85">ROUND(ROUND(AE135*AI135,2)*CX135,2)</f>
        <v>0</v>
      </c>
      <c r="DG135">
        <f t="shared" si="71"/>
        <v>0</v>
      </c>
      <c r="DH135">
        <f t="shared" si="76"/>
        <v>0</v>
      </c>
      <c r="DI135">
        <f t="shared" si="77"/>
        <v>0</v>
      </c>
      <c r="DJ135">
        <f t="shared" si="84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>
      <c r="A136">
        <f>ROW(Source!A45)</f>
        <v>45</v>
      </c>
      <c r="B136">
        <v>92418442</v>
      </c>
      <c r="C136">
        <v>92517606</v>
      </c>
      <c r="D136">
        <v>91571441</v>
      </c>
      <c r="E136">
        <v>1</v>
      </c>
      <c r="F136">
        <v>1</v>
      </c>
      <c r="G136">
        <v>1</v>
      </c>
      <c r="H136">
        <v>3</v>
      </c>
      <c r="I136" t="s">
        <v>442</v>
      </c>
      <c r="J136" t="s">
        <v>443</v>
      </c>
      <c r="K136" t="s">
        <v>444</v>
      </c>
      <c r="L136">
        <v>1346</v>
      </c>
      <c r="N136">
        <v>1009</v>
      </c>
      <c r="O136" t="s">
        <v>407</v>
      </c>
      <c r="P136" t="s">
        <v>407</v>
      </c>
      <c r="Q136">
        <v>1</v>
      </c>
      <c r="W136">
        <v>0</v>
      </c>
      <c r="X136">
        <v>-163259778</v>
      </c>
      <c r="Y136">
        <f t="shared" si="78"/>
        <v>0</v>
      </c>
      <c r="AA136">
        <v>121.39</v>
      </c>
      <c r="AB136">
        <v>0</v>
      </c>
      <c r="AC136">
        <v>0</v>
      </c>
      <c r="AD136">
        <v>0</v>
      </c>
      <c r="AE136">
        <v>155.63</v>
      </c>
      <c r="AF136">
        <v>0</v>
      </c>
      <c r="AG136">
        <v>0</v>
      </c>
      <c r="AH136">
        <v>0</v>
      </c>
      <c r="AI136">
        <v>0.78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7.0000000000000007E-2</v>
      </c>
      <c r="AU136" t="s">
        <v>23</v>
      </c>
      <c r="AV136">
        <v>0</v>
      </c>
      <c r="AW136">
        <v>2</v>
      </c>
      <c r="AX136">
        <v>92517636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10.8941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ROUND(Y136*Source!I45,7)</f>
        <v>0</v>
      </c>
      <c r="CY136">
        <f t="shared" si="79"/>
        <v>121.39</v>
      </c>
      <c r="CZ136">
        <f t="shared" si="80"/>
        <v>155.63</v>
      </c>
      <c r="DA136">
        <f t="shared" si="81"/>
        <v>0.78</v>
      </c>
      <c r="DB136">
        <f t="shared" si="82"/>
        <v>0</v>
      </c>
      <c r="DC136">
        <f t="shared" si="83"/>
        <v>0</v>
      </c>
      <c r="DD136" t="s">
        <v>3</v>
      </c>
      <c r="DE136" t="s">
        <v>3</v>
      </c>
      <c r="DF136">
        <f t="shared" si="85"/>
        <v>0</v>
      </c>
      <c r="DG136">
        <f t="shared" si="71"/>
        <v>0</v>
      </c>
      <c r="DH136">
        <f t="shared" si="76"/>
        <v>0</v>
      </c>
      <c r="DI136">
        <f t="shared" si="77"/>
        <v>0</v>
      </c>
      <c r="DJ136">
        <f t="shared" si="84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>
      <c r="A137">
        <f>ROW(Source!A45)</f>
        <v>45</v>
      </c>
      <c r="B137">
        <v>92418442</v>
      </c>
      <c r="C137">
        <v>92517606</v>
      </c>
      <c r="D137">
        <v>91572197</v>
      </c>
      <c r="E137">
        <v>1</v>
      </c>
      <c r="F137">
        <v>1</v>
      </c>
      <c r="G137">
        <v>1</v>
      </c>
      <c r="H137">
        <v>3</v>
      </c>
      <c r="I137" t="s">
        <v>415</v>
      </c>
      <c r="J137" t="s">
        <v>416</v>
      </c>
      <c r="K137" t="s">
        <v>417</v>
      </c>
      <c r="L137">
        <v>1346</v>
      </c>
      <c r="N137">
        <v>1009</v>
      </c>
      <c r="O137" t="s">
        <v>407</v>
      </c>
      <c r="P137" t="s">
        <v>407</v>
      </c>
      <c r="Q137">
        <v>1</v>
      </c>
      <c r="W137">
        <v>0</v>
      </c>
      <c r="X137">
        <v>-1131385474</v>
      </c>
      <c r="Y137">
        <f t="shared" si="78"/>
        <v>0</v>
      </c>
      <c r="AA137">
        <v>188.92</v>
      </c>
      <c r="AB137">
        <v>0</v>
      </c>
      <c r="AC137">
        <v>0</v>
      </c>
      <c r="AD137">
        <v>0</v>
      </c>
      <c r="AE137">
        <v>174.93</v>
      </c>
      <c r="AF137">
        <v>0</v>
      </c>
      <c r="AG137">
        <v>0</v>
      </c>
      <c r="AH137">
        <v>0</v>
      </c>
      <c r="AI137">
        <v>1.08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0.43099999999999999</v>
      </c>
      <c r="AU137" t="s">
        <v>23</v>
      </c>
      <c r="AV137">
        <v>0</v>
      </c>
      <c r="AW137">
        <v>2</v>
      </c>
      <c r="AX137">
        <v>92517637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75.394829999999999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ROUND(Y137*Source!I45,7)</f>
        <v>0</v>
      </c>
      <c r="CY137">
        <f t="shared" si="79"/>
        <v>188.92</v>
      </c>
      <c r="CZ137">
        <f t="shared" si="80"/>
        <v>174.93</v>
      </c>
      <c r="DA137">
        <f t="shared" si="81"/>
        <v>1.08</v>
      </c>
      <c r="DB137">
        <f t="shared" si="82"/>
        <v>0</v>
      </c>
      <c r="DC137">
        <f t="shared" si="83"/>
        <v>0</v>
      </c>
      <c r="DD137" t="s">
        <v>3</v>
      </c>
      <c r="DE137" t="s">
        <v>3</v>
      </c>
      <c r="DF137">
        <f t="shared" si="85"/>
        <v>0</v>
      </c>
      <c r="DG137">
        <f t="shared" si="71"/>
        <v>0</v>
      </c>
      <c r="DH137">
        <f t="shared" si="76"/>
        <v>0</v>
      </c>
      <c r="DI137">
        <f t="shared" si="77"/>
        <v>0</v>
      </c>
      <c r="DJ137">
        <f t="shared" si="84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>
      <c r="A138">
        <f>ROW(Source!A45)</f>
        <v>45</v>
      </c>
      <c r="B138">
        <v>92418442</v>
      </c>
      <c r="C138">
        <v>92517606</v>
      </c>
      <c r="D138">
        <v>91572263</v>
      </c>
      <c r="E138">
        <v>1</v>
      </c>
      <c r="F138">
        <v>1</v>
      </c>
      <c r="G138">
        <v>1</v>
      </c>
      <c r="H138">
        <v>3</v>
      </c>
      <c r="I138" t="s">
        <v>445</v>
      </c>
      <c r="J138" t="s">
        <v>446</v>
      </c>
      <c r="K138" t="s">
        <v>447</v>
      </c>
      <c r="L138">
        <v>1425</v>
      </c>
      <c r="N138">
        <v>1013</v>
      </c>
      <c r="O138" t="s">
        <v>155</v>
      </c>
      <c r="P138" t="s">
        <v>155</v>
      </c>
      <c r="Q138">
        <v>1</v>
      </c>
      <c r="W138">
        <v>0</v>
      </c>
      <c r="X138">
        <v>-1956790874</v>
      </c>
      <c r="Y138">
        <f t="shared" si="78"/>
        <v>0</v>
      </c>
      <c r="AA138">
        <v>53.81</v>
      </c>
      <c r="AB138">
        <v>0</v>
      </c>
      <c r="AC138">
        <v>0</v>
      </c>
      <c r="AD138">
        <v>0</v>
      </c>
      <c r="AE138">
        <v>41.71</v>
      </c>
      <c r="AF138">
        <v>0</v>
      </c>
      <c r="AG138">
        <v>0</v>
      </c>
      <c r="AH138">
        <v>0</v>
      </c>
      <c r="AI138">
        <v>1.29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1.4E-2</v>
      </c>
      <c r="AU138" t="s">
        <v>23</v>
      </c>
      <c r="AV138">
        <v>0</v>
      </c>
      <c r="AW138">
        <v>2</v>
      </c>
      <c r="AX138">
        <v>92517638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0.58394000000000001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ROUND(Y138*Source!I45,7)</f>
        <v>0</v>
      </c>
      <c r="CY138">
        <f t="shared" si="79"/>
        <v>53.81</v>
      </c>
      <c r="CZ138">
        <f t="shared" si="80"/>
        <v>41.71</v>
      </c>
      <c r="DA138">
        <f t="shared" si="81"/>
        <v>1.29</v>
      </c>
      <c r="DB138">
        <f t="shared" si="82"/>
        <v>0</v>
      </c>
      <c r="DC138">
        <f t="shared" si="83"/>
        <v>0</v>
      </c>
      <c r="DD138" t="s">
        <v>3</v>
      </c>
      <c r="DE138" t="s">
        <v>3</v>
      </c>
      <c r="DF138">
        <f t="shared" si="85"/>
        <v>0</v>
      </c>
      <c r="DG138">
        <f t="shared" si="71"/>
        <v>0</v>
      </c>
      <c r="DH138">
        <f t="shared" si="76"/>
        <v>0</v>
      </c>
      <c r="DI138">
        <f t="shared" si="77"/>
        <v>0</v>
      </c>
      <c r="DJ138">
        <f t="shared" si="84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>
      <c r="A139">
        <f>ROW(Source!A45)</f>
        <v>45</v>
      </c>
      <c r="B139">
        <v>92418442</v>
      </c>
      <c r="C139">
        <v>92517606</v>
      </c>
      <c r="D139">
        <v>91573319</v>
      </c>
      <c r="E139">
        <v>1</v>
      </c>
      <c r="F139">
        <v>1</v>
      </c>
      <c r="G139">
        <v>1</v>
      </c>
      <c r="H139">
        <v>3</v>
      </c>
      <c r="I139" t="s">
        <v>448</v>
      </c>
      <c r="J139" t="s">
        <v>449</v>
      </c>
      <c r="K139" t="s">
        <v>450</v>
      </c>
      <c r="L139">
        <v>1346</v>
      </c>
      <c r="N139">
        <v>1009</v>
      </c>
      <c r="O139" t="s">
        <v>407</v>
      </c>
      <c r="P139" t="s">
        <v>407</v>
      </c>
      <c r="Q139">
        <v>1</v>
      </c>
      <c r="W139">
        <v>0</v>
      </c>
      <c r="X139">
        <v>-390590286</v>
      </c>
      <c r="Y139">
        <f t="shared" si="78"/>
        <v>0</v>
      </c>
      <c r="AA139">
        <v>609.29999999999995</v>
      </c>
      <c r="AB139">
        <v>0</v>
      </c>
      <c r="AC139">
        <v>0</v>
      </c>
      <c r="AD139">
        <v>0</v>
      </c>
      <c r="AE139">
        <v>395.65</v>
      </c>
      <c r="AF139">
        <v>0</v>
      </c>
      <c r="AG139">
        <v>0</v>
      </c>
      <c r="AH139">
        <v>0</v>
      </c>
      <c r="AI139">
        <v>1.54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2E-3</v>
      </c>
      <c r="AU139" t="s">
        <v>23</v>
      </c>
      <c r="AV139">
        <v>0</v>
      </c>
      <c r="AW139">
        <v>2</v>
      </c>
      <c r="AX139">
        <v>92517639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0.7913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ROUND(Y139*Source!I45,7)</f>
        <v>0</v>
      </c>
      <c r="CY139">
        <f t="shared" si="79"/>
        <v>609.29999999999995</v>
      </c>
      <c r="CZ139">
        <f t="shared" si="80"/>
        <v>395.65</v>
      </c>
      <c r="DA139">
        <f t="shared" si="81"/>
        <v>1.54</v>
      </c>
      <c r="DB139">
        <f t="shared" si="82"/>
        <v>0</v>
      </c>
      <c r="DC139">
        <f t="shared" si="83"/>
        <v>0</v>
      </c>
      <c r="DD139" t="s">
        <v>3</v>
      </c>
      <c r="DE139" t="s">
        <v>3</v>
      </c>
      <c r="DF139">
        <f t="shared" si="85"/>
        <v>0</v>
      </c>
      <c r="DG139">
        <f t="shared" si="71"/>
        <v>0</v>
      </c>
      <c r="DH139">
        <f t="shared" si="76"/>
        <v>0</v>
      </c>
      <c r="DI139">
        <f t="shared" si="77"/>
        <v>0</v>
      </c>
      <c r="DJ139">
        <f t="shared" si="84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>
      <c r="A140">
        <f>ROW(Source!A45)</f>
        <v>45</v>
      </c>
      <c r="B140">
        <v>92418442</v>
      </c>
      <c r="C140">
        <v>92517606</v>
      </c>
      <c r="D140">
        <v>91577340</v>
      </c>
      <c r="E140">
        <v>1</v>
      </c>
      <c r="F140">
        <v>1</v>
      </c>
      <c r="G140">
        <v>1</v>
      </c>
      <c r="H140">
        <v>3</v>
      </c>
      <c r="I140" t="s">
        <v>451</v>
      </c>
      <c r="J140" t="s">
        <v>452</v>
      </c>
      <c r="K140" t="s">
        <v>453</v>
      </c>
      <c r="L140">
        <v>1348</v>
      </c>
      <c r="N140">
        <v>1009</v>
      </c>
      <c r="O140" t="s">
        <v>191</v>
      </c>
      <c r="P140" t="s">
        <v>191</v>
      </c>
      <c r="Q140">
        <v>1000</v>
      </c>
      <c r="W140">
        <v>0</v>
      </c>
      <c r="X140">
        <v>-854471770</v>
      </c>
      <c r="Y140">
        <f t="shared" si="78"/>
        <v>0</v>
      </c>
      <c r="AA140">
        <v>135809.66</v>
      </c>
      <c r="AB140">
        <v>0</v>
      </c>
      <c r="AC140">
        <v>0</v>
      </c>
      <c r="AD140">
        <v>0</v>
      </c>
      <c r="AE140">
        <v>105278.81</v>
      </c>
      <c r="AF140">
        <v>0</v>
      </c>
      <c r="AG140">
        <v>0</v>
      </c>
      <c r="AH140">
        <v>0</v>
      </c>
      <c r="AI140">
        <v>1.29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3.0000000000000001E-3</v>
      </c>
      <c r="AU140" t="s">
        <v>23</v>
      </c>
      <c r="AV140">
        <v>0</v>
      </c>
      <c r="AW140">
        <v>2</v>
      </c>
      <c r="AX140">
        <v>92517640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315.83643000000001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ROUND(Y140*Source!I45,7)</f>
        <v>0</v>
      </c>
      <c r="CY140">
        <f t="shared" si="79"/>
        <v>135809.66</v>
      </c>
      <c r="CZ140">
        <f t="shared" si="80"/>
        <v>105278.81</v>
      </c>
      <c r="DA140">
        <f t="shared" si="81"/>
        <v>1.29</v>
      </c>
      <c r="DB140">
        <f t="shared" si="82"/>
        <v>0</v>
      </c>
      <c r="DC140">
        <f t="shared" si="83"/>
        <v>0</v>
      </c>
      <c r="DD140" t="s">
        <v>3</v>
      </c>
      <c r="DE140" t="s">
        <v>3</v>
      </c>
      <c r="DF140">
        <f t="shared" si="85"/>
        <v>0</v>
      </c>
      <c r="DG140">
        <f t="shared" si="71"/>
        <v>0</v>
      </c>
      <c r="DH140">
        <f t="shared" si="76"/>
        <v>0</v>
      </c>
      <c r="DI140">
        <f t="shared" si="77"/>
        <v>0</v>
      </c>
      <c r="DJ140">
        <f t="shared" si="84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>
      <c r="A141">
        <f>ROW(Source!A45)</f>
        <v>45</v>
      </c>
      <c r="B141">
        <v>92418442</v>
      </c>
      <c r="C141">
        <v>92517606</v>
      </c>
      <c r="D141">
        <v>91589375</v>
      </c>
      <c r="E141">
        <v>1</v>
      </c>
      <c r="F141">
        <v>1</v>
      </c>
      <c r="G141">
        <v>1</v>
      </c>
      <c r="H141">
        <v>3</v>
      </c>
      <c r="I141" t="s">
        <v>454</v>
      </c>
      <c r="J141" t="s">
        <v>455</v>
      </c>
      <c r="K141" t="s">
        <v>456</v>
      </c>
      <c r="L141">
        <v>1346</v>
      </c>
      <c r="N141">
        <v>1009</v>
      </c>
      <c r="O141" t="s">
        <v>407</v>
      </c>
      <c r="P141" t="s">
        <v>407</v>
      </c>
      <c r="Q141">
        <v>1</v>
      </c>
      <c r="W141">
        <v>0</v>
      </c>
      <c r="X141">
        <v>291254868</v>
      </c>
      <c r="Y141">
        <f t="shared" si="78"/>
        <v>0</v>
      </c>
      <c r="AA141">
        <v>115.03</v>
      </c>
      <c r="AB141">
        <v>0</v>
      </c>
      <c r="AC141">
        <v>0</v>
      </c>
      <c r="AD141">
        <v>0</v>
      </c>
      <c r="AE141">
        <v>79.88</v>
      </c>
      <c r="AF141">
        <v>0</v>
      </c>
      <c r="AG141">
        <v>0</v>
      </c>
      <c r="AH141">
        <v>0</v>
      </c>
      <c r="AI141">
        <v>1.44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4.7E-2</v>
      </c>
      <c r="AU141" t="s">
        <v>23</v>
      </c>
      <c r="AV141">
        <v>0</v>
      </c>
      <c r="AW141">
        <v>2</v>
      </c>
      <c r="AX141">
        <v>92517641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3.7543599999999997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ROUND(Y141*Source!I45,7)</f>
        <v>0</v>
      </c>
      <c r="CY141">
        <f t="shared" si="79"/>
        <v>115.03</v>
      </c>
      <c r="CZ141">
        <f t="shared" si="80"/>
        <v>79.88</v>
      </c>
      <c r="DA141">
        <f t="shared" si="81"/>
        <v>1.44</v>
      </c>
      <c r="DB141">
        <f t="shared" si="82"/>
        <v>0</v>
      </c>
      <c r="DC141">
        <f t="shared" si="83"/>
        <v>0</v>
      </c>
      <c r="DD141" t="s">
        <v>3</v>
      </c>
      <c r="DE141" t="s">
        <v>3</v>
      </c>
      <c r="DF141">
        <f t="shared" si="85"/>
        <v>0</v>
      </c>
      <c r="DG141">
        <f t="shared" si="71"/>
        <v>0</v>
      </c>
      <c r="DH141">
        <f t="shared" si="76"/>
        <v>0</v>
      </c>
      <c r="DI141">
        <f t="shared" si="77"/>
        <v>0</v>
      </c>
      <c r="DJ141">
        <f t="shared" si="84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>
      <c r="A142">
        <f>ROW(Source!A45)</f>
        <v>45</v>
      </c>
      <c r="B142">
        <v>92418442</v>
      </c>
      <c r="C142">
        <v>92517606</v>
      </c>
      <c r="D142">
        <v>91589421</v>
      </c>
      <c r="E142">
        <v>1</v>
      </c>
      <c r="F142">
        <v>1</v>
      </c>
      <c r="G142">
        <v>1</v>
      </c>
      <c r="H142">
        <v>3</v>
      </c>
      <c r="I142" t="s">
        <v>457</v>
      </c>
      <c r="J142" t="s">
        <v>458</v>
      </c>
      <c r="K142" t="s">
        <v>459</v>
      </c>
      <c r="L142">
        <v>1346</v>
      </c>
      <c r="N142">
        <v>1009</v>
      </c>
      <c r="O142" t="s">
        <v>407</v>
      </c>
      <c r="P142" t="s">
        <v>407</v>
      </c>
      <c r="Q142">
        <v>1</v>
      </c>
      <c r="W142">
        <v>0</v>
      </c>
      <c r="X142">
        <v>940570589</v>
      </c>
      <c r="Y142">
        <f t="shared" si="78"/>
        <v>0</v>
      </c>
      <c r="AA142">
        <v>188.93</v>
      </c>
      <c r="AB142">
        <v>0</v>
      </c>
      <c r="AC142">
        <v>0</v>
      </c>
      <c r="AD142">
        <v>0</v>
      </c>
      <c r="AE142">
        <v>157.44</v>
      </c>
      <c r="AF142">
        <v>0</v>
      </c>
      <c r="AG142">
        <v>0</v>
      </c>
      <c r="AH142">
        <v>0</v>
      </c>
      <c r="AI142">
        <v>1.2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1.6E-2</v>
      </c>
      <c r="AU142" t="s">
        <v>23</v>
      </c>
      <c r="AV142">
        <v>0</v>
      </c>
      <c r="AW142">
        <v>2</v>
      </c>
      <c r="AX142">
        <v>92517642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2.5190399999999999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ROUND(Y142*Source!I45,7)</f>
        <v>0</v>
      </c>
      <c r="CY142">
        <f t="shared" si="79"/>
        <v>188.93</v>
      </c>
      <c r="CZ142">
        <f t="shared" si="80"/>
        <v>157.44</v>
      </c>
      <c r="DA142">
        <f t="shared" si="81"/>
        <v>1.2</v>
      </c>
      <c r="DB142">
        <f t="shared" si="82"/>
        <v>0</v>
      </c>
      <c r="DC142">
        <f t="shared" si="83"/>
        <v>0</v>
      </c>
      <c r="DD142" t="s">
        <v>3</v>
      </c>
      <c r="DE142" t="s">
        <v>3</v>
      </c>
      <c r="DF142">
        <f t="shared" si="85"/>
        <v>0</v>
      </c>
      <c r="DG142">
        <f t="shared" si="71"/>
        <v>0</v>
      </c>
      <c r="DH142">
        <f t="shared" si="76"/>
        <v>0</v>
      </c>
      <c r="DI142">
        <f t="shared" si="77"/>
        <v>0</v>
      </c>
      <c r="DJ142">
        <f t="shared" si="84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>
      <c r="A143">
        <f>ROW(Source!A45)</f>
        <v>45</v>
      </c>
      <c r="B143">
        <v>92418442</v>
      </c>
      <c r="C143">
        <v>92517606</v>
      </c>
      <c r="D143">
        <v>91596891</v>
      </c>
      <c r="E143">
        <v>1</v>
      </c>
      <c r="F143">
        <v>1</v>
      </c>
      <c r="G143">
        <v>1</v>
      </c>
      <c r="H143">
        <v>3</v>
      </c>
      <c r="I143" t="s">
        <v>460</v>
      </c>
      <c r="J143" t="s">
        <v>461</v>
      </c>
      <c r="K143" t="s">
        <v>462</v>
      </c>
      <c r="L143">
        <v>1455</v>
      </c>
      <c r="N143">
        <v>1013</v>
      </c>
      <c r="O143" t="s">
        <v>463</v>
      </c>
      <c r="P143" t="s">
        <v>463</v>
      </c>
      <c r="Q143">
        <v>1</v>
      </c>
      <c r="W143">
        <v>0</v>
      </c>
      <c r="X143">
        <v>-1775048380</v>
      </c>
      <c r="Y143">
        <f t="shared" si="78"/>
        <v>0</v>
      </c>
      <c r="AA143">
        <v>1303.67</v>
      </c>
      <c r="AB143">
        <v>0</v>
      </c>
      <c r="AC143">
        <v>0</v>
      </c>
      <c r="AD143">
        <v>0</v>
      </c>
      <c r="AE143">
        <v>944.69</v>
      </c>
      <c r="AF143">
        <v>0</v>
      </c>
      <c r="AG143">
        <v>0</v>
      </c>
      <c r="AH143">
        <v>0</v>
      </c>
      <c r="AI143">
        <v>1.38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0.1</v>
      </c>
      <c r="AU143" t="s">
        <v>23</v>
      </c>
      <c r="AV143">
        <v>0</v>
      </c>
      <c r="AW143">
        <v>2</v>
      </c>
      <c r="AX143">
        <v>92517643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94.469000000000008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ROUND(Y143*Source!I45,7)</f>
        <v>0</v>
      </c>
      <c r="CY143">
        <f t="shared" si="79"/>
        <v>1303.67</v>
      </c>
      <c r="CZ143">
        <f t="shared" si="80"/>
        <v>944.69</v>
      </c>
      <c r="DA143">
        <f t="shared" si="81"/>
        <v>1.38</v>
      </c>
      <c r="DB143">
        <f t="shared" si="82"/>
        <v>0</v>
      </c>
      <c r="DC143">
        <f t="shared" si="83"/>
        <v>0</v>
      </c>
      <c r="DD143" t="s">
        <v>3</v>
      </c>
      <c r="DE143" t="s">
        <v>3</v>
      </c>
      <c r="DF143">
        <f t="shared" si="85"/>
        <v>0</v>
      </c>
      <c r="DG143">
        <f t="shared" si="71"/>
        <v>0</v>
      </c>
      <c r="DH143">
        <f t="shared" si="76"/>
        <v>0</v>
      </c>
      <c r="DI143">
        <f t="shared" si="77"/>
        <v>0</v>
      </c>
      <c r="DJ143">
        <f t="shared" si="84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>
      <c r="A144">
        <f>ROW(Source!A45)</f>
        <v>45</v>
      </c>
      <c r="B144">
        <v>92418442</v>
      </c>
      <c r="C144">
        <v>92517606</v>
      </c>
      <c r="D144">
        <v>91502383</v>
      </c>
      <c r="E144">
        <v>117</v>
      </c>
      <c r="F144">
        <v>1</v>
      </c>
      <c r="G144">
        <v>1</v>
      </c>
      <c r="H144">
        <v>3</v>
      </c>
      <c r="I144" t="s">
        <v>32</v>
      </c>
      <c r="J144" t="s">
        <v>3</v>
      </c>
      <c r="K144" t="s">
        <v>33</v>
      </c>
      <c r="L144">
        <v>3277935</v>
      </c>
      <c r="N144">
        <v>1013</v>
      </c>
      <c r="O144" t="s">
        <v>34</v>
      </c>
      <c r="P144" t="s">
        <v>34</v>
      </c>
      <c r="Q144">
        <v>1</v>
      </c>
      <c r="W144">
        <v>0</v>
      </c>
      <c r="X144">
        <v>274903907</v>
      </c>
      <c r="Y144">
        <f>AT144</f>
        <v>2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 t="s">
        <v>3</v>
      </c>
      <c r="AT144">
        <v>2</v>
      </c>
      <c r="AU144" t="s">
        <v>3</v>
      </c>
      <c r="AV144">
        <v>0</v>
      </c>
      <c r="AW144">
        <v>2</v>
      </c>
      <c r="AX144">
        <v>92517644</v>
      </c>
      <c r="AY144">
        <v>1</v>
      </c>
      <c r="AZ144">
        <v>2048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ROUND(Y144*Source!I45,7)</f>
        <v>2</v>
      </c>
      <c r="CY144">
        <f t="shared" si="79"/>
        <v>0</v>
      </c>
      <c r="CZ144">
        <f t="shared" si="80"/>
        <v>0</v>
      </c>
      <c r="DA144">
        <f t="shared" si="81"/>
        <v>1</v>
      </c>
      <c r="DB144">
        <f>ROUND(ROUND(AT144*CZ144,2),2)</f>
        <v>0</v>
      </c>
      <c r="DC144">
        <f>ROUND(ROUND(AT144*AG144,2),2)</f>
        <v>0</v>
      </c>
      <c r="DD144" t="s">
        <v>3</v>
      </c>
      <c r="DE144" t="s">
        <v>3</v>
      </c>
      <c r="DF144">
        <f t="shared" ref="DF144:DF150" si="86">ROUND(ROUND(AE144,2)*CX144,2)</f>
        <v>0</v>
      </c>
      <c r="DG144">
        <f t="shared" si="71"/>
        <v>0</v>
      </c>
      <c r="DH144">
        <f t="shared" si="76"/>
        <v>0</v>
      </c>
      <c r="DI144">
        <f t="shared" si="77"/>
        <v>0</v>
      </c>
      <c r="DJ144">
        <f t="shared" si="84"/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>
      <c r="A145">
        <f>ROW(Source!A48)</f>
        <v>48</v>
      </c>
      <c r="B145">
        <v>92418497</v>
      </c>
      <c r="C145">
        <v>92517646</v>
      </c>
      <c r="D145">
        <v>91496377</v>
      </c>
      <c r="E145">
        <v>117</v>
      </c>
      <c r="F145">
        <v>1</v>
      </c>
      <c r="G145">
        <v>1</v>
      </c>
      <c r="H145">
        <v>1</v>
      </c>
      <c r="I145" t="s">
        <v>466</v>
      </c>
      <c r="J145" t="s">
        <v>3</v>
      </c>
      <c r="K145" t="s">
        <v>467</v>
      </c>
      <c r="L145">
        <v>1191</v>
      </c>
      <c r="N145">
        <v>1013</v>
      </c>
      <c r="O145" t="s">
        <v>392</v>
      </c>
      <c r="P145" t="s">
        <v>392</v>
      </c>
      <c r="Q145">
        <v>1</v>
      </c>
      <c r="W145">
        <v>0</v>
      </c>
      <c r="X145">
        <v>-1088579471</v>
      </c>
      <c r="Y145">
        <f t="shared" ref="Y145:Y150" si="87">(AT145*ROUND(0.3,7))</f>
        <v>0.6</v>
      </c>
      <c r="AA145">
        <v>0</v>
      </c>
      <c r="AB145">
        <v>0</v>
      </c>
      <c r="AC145">
        <v>0</v>
      </c>
      <c r="AD145">
        <v>533.64</v>
      </c>
      <c r="AE145">
        <v>0</v>
      </c>
      <c r="AF145">
        <v>0</v>
      </c>
      <c r="AG145">
        <v>0</v>
      </c>
      <c r="AH145">
        <v>533.64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2</v>
      </c>
      <c r="AU145" t="s">
        <v>24</v>
      </c>
      <c r="AV145">
        <v>1</v>
      </c>
      <c r="AW145">
        <v>2</v>
      </c>
      <c r="AX145">
        <v>92517666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1067.28</v>
      </c>
      <c r="BN145">
        <v>2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320.18399999999997</v>
      </c>
      <c r="BU145">
        <v>0.6</v>
      </c>
      <c r="BV145">
        <v>0</v>
      </c>
      <c r="BW145">
        <v>1</v>
      </c>
      <c r="CU145">
        <f>ROUND(AT145*Source!I48*AH145*AL145,2)</f>
        <v>0</v>
      </c>
      <c r="CV145">
        <f>ROUND(Y145*Source!I48,7)</f>
        <v>0</v>
      </c>
      <c r="CW145">
        <v>0</v>
      </c>
      <c r="CX145">
        <f>ROUND(Y145*Source!I48,7)</f>
        <v>0</v>
      </c>
      <c r="CY145">
        <f>AD145</f>
        <v>533.64</v>
      </c>
      <c r="CZ145">
        <f>AH145</f>
        <v>533.64</v>
      </c>
      <c r="DA145">
        <f>AL145</f>
        <v>1</v>
      </c>
      <c r="DB145">
        <f t="shared" ref="DB145:DB150" si="88">ROUND((ROUND(AT145*CZ145,2)*ROUND(0.3,7)),2)</f>
        <v>320.18</v>
      </c>
      <c r="DC145">
        <f t="shared" ref="DC145:DC150" si="89">ROUND((ROUND(AT145*AG145,2)*ROUND(0.3,7)),2)</f>
        <v>0</v>
      </c>
      <c r="DD145" t="s">
        <v>3</v>
      </c>
      <c r="DE145" t="s">
        <v>3</v>
      </c>
      <c r="DF145">
        <f t="shared" si="86"/>
        <v>0</v>
      </c>
      <c r="DG145">
        <f t="shared" si="71"/>
        <v>0</v>
      </c>
      <c r="DH145">
        <f t="shared" si="76"/>
        <v>0</v>
      </c>
      <c r="DI145">
        <f t="shared" si="77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>
      <c r="A146">
        <f>ROW(Source!A48)</f>
        <v>48</v>
      </c>
      <c r="B146">
        <v>92418497</v>
      </c>
      <c r="C146">
        <v>92517646</v>
      </c>
      <c r="D146">
        <v>91496549</v>
      </c>
      <c r="E146">
        <v>117</v>
      </c>
      <c r="F146">
        <v>1</v>
      </c>
      <c r="G146">
        <v>1</v>
      </c>
      <c r="H146">
        <v>1</v>
      </c>
      <c r="I146" t="s">
        <v>393</v>
      </c>
      <c r="J146" t="s">
        <v>3</v>
      </c>
      <c r="K146" t="s">
        <v>394</v>
      </c>
      <c r="L146">
        <v>1191</v>
      </c>
      <c r="N146">
        <v>1013</v>
      </c>
      <c r="O146" t="s">
        <v>392</v>
      </c>
      <c r="P146" t="s">
        <v>392</v>
      </c>
      <c r="Q146">
        <v>1</v>
      </c>
      <c r="W146">
        <v>0</v>
      </c>
      <c r="X146">
        <v>-1417349443</v>
      </c>
      <c r="Y146">
        <f t="shared" si="87"/>
        <v>6.0000000000000001E-3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0.02</v>
      </c>
      <c r="AU146" t="s">
        <v>24</v>
      </c>
      <c r="AV146">
        <v>2</v>
      </c>
      <c r="AW146">
        <v>2</v>
      </c>
      <c r="AX146">
        <v>92517667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ROUND(Y146*Source!I48,7)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88"/>
        <v>0</v>
      </c>
      <c r="DC146">
        <f t="shared" si="89"/>
        <v>0</v>
      </c>
      <c r="DD146" t="s">
        <v>3</v>
      </c>
      <c r="DE146" t="s">
        <v>3</v>
      </c>
      <c r="DF146">
        <f t="shared" si="86"/>
        <v>0</v>
      </c>
      <c r="DG146">
        <f t="shared" si="71"/>
        <v>0</v>
      </c>
      <c r="DH146">
        <f t="shared" si="76"/>
        <v>0</v>
      </c>
      <c r="DI146">
        <f t="shared" si="77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>
      <c r="A147">
        <f>ROW(Source!A48)</f>
        <v>48</v>
      </c>
      <c r="B147">
        <v>92418497</v>
      </c>
      <c r="C147">
        <v>92517646</v>
      </c>
      <c r="D147">
        <v>91503038</v>
      </c>
      <c r="E147">
        <v>1</v>
      </c>
      <c r="F147">
        <v>1</v>
      </c>
      <c r="G147">
        <v>1</v>
      </c>
      <c r="H147">
        <v>2</v>
      </c>
      <c r="I147" t="s">
        <v>395</v>
      </c>
      <c r="J147" t="s">
        <v>396</v>
      </c>
      <c r="K147" t="s">
        <v>397</v>
      </c>
      <c r="L147">
        <v>1368</v>
      </c>
      <c r="N147">
        <v>1011</v>
      </c>
      <c r="O147" t="s">
        <v>398</v>
      </c>
      <c r="P147" t="s">
        <v>398</v>
      </c>
      <c r="Q147">
        <v>1</v>
      </c>
      <c r="W147">
        <v>0</v>
      </c>
      <c r="X147">
        <v>639918019</v>
      </c>
      <c r="Y147">
        <f t="shared" si="87"/>
        <v>3.0000000000000001E-3</v>
      </c>
      <c r="AA147">
        <v>0</v>
      </c>
      <c r="AB147">
        <v>1626.29</v>
      </c>
      <c r="AC147">
        <v>724.95</v>
      </c>
      <c r="AD147">
        <v>0</v>
      </c>
      <c r="AE147">
        <v>0</v>
      </c>
      <c r="AF147">
        <v>1626.29</v>
      </c>
      <c r="AG147">
        <v>724.95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0.01</v>
      </c>
      <c r="AU147" t="s">
        <v>24</v>
      </c>
      <c r="AV147">
        <v>1</v>
      </c>
      <c r="AW147">
        <v>2</v>
      </c>
      <c r="AX147">
        <v>92517668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16.262899999999998</v>
      </c>
      <c r="BL147">
        <v>7.2495000000000003</v>
      </c>
      <c r="BM147">
        <v>0</v>
      </c>
      <c r="BN147">
        <v>0</v>
      </c>
      <c r="BO147">
        <v>0.01</v>
      </c>
      <c r="BP147">
        <v>1</v>
      </c>
      <c r="BQ147">
        <v>0</v>
      </c>
      <c r="BR147">
        <v>4.87887</v>
      </c>
      <c r="BS147">
        <v>2.1748500000000002</v>
      </c>
      <c r="BT147">
        <v>0</v>
      </c>
      <c r="BU147">
        <v>0</v>
      </c>
      <c r="BV147">
        <v>3.0000000000000001E-3</v>
      </c>
      <c r="BW147">
        <v>1</v>
      </c>
      <c r="CV147">
        <v>0</v>
      </c>
      <c r="CW147">
        <f>ROUND(Y147*Source!I48*DO147,7)</f>
        <v>0</v>
      </c>
      <c r="CX147">
        <f>ROUND(Y147*Source!I48,7)</f>
        <v>0</v>
      </c>
      <c r="CY147">
        <f>AB147</f>
        <v>1626.29</v>
      </c>
      <c r="CZ147">
        <f>AF147</f>
        <v>1626.29</v>
      </c>
      <c r="DA147">
        <f>AJ147</f>
        <v>1</v>
      </c>
      <c r="DB147">
        <f t="shared" si="88"/>
        <v>4.88</v>
      </c>
      <c r="DC147">
        <f t="shared" si="89"/>
        <v>2.1800000000000002</v>
      </c>
      <c r="DD147" t="s">
        <v>3</v>
      </c>
      <c r="DE147" t="s">
        <v>3</v>
      </c>
      <c r="DF147">
        <f t="shared" si="86"/>
        <v>0</v>
      </c>
      <c r="DG147">
        <f t="shared" si="71"/>
        <v>0</v>
      </c>
      <c r="DH147">
        <f t="shared" si="76"/>
        <v>0</v>
      </c>
      <c r="DI147">
        <f t="shared" si="77"/>
        <v>0</v>
      </c>
      <c r="DJ147">
        <f>DG147+DH147</f>
        <v>0</v>
      </c>
      <c r="DK147">
        <v>1</v>
      </c>
      <c r="DL147" t="s">
        <v>399</v>
      </c>
      <c r="DM147">
        <v>6</v>
      </c>
      <c r="DN147" t="s">
        <v>392</v>
      </c>
      <c r="DO147">
        <v>1</v>
      </c>
    </row>
    <row r="148" spans="1:119">
      <c r="A148">
        <f>ROW(Source!A48)</f>
        <v>48</v>
      </c>
      <c r="B148">
        <v>92418497</v>
      </c>
      <c r="C148">
        <v>92517646</v>
      </c>
      <c r="D148">
        <v>91503932</v>
      </c>
      <c r="E148">
        <v>1</v>
      </c>
      <c r="F148">
        <v>1</v>
      </c>
      <c r="G148">
        <v>1</v>
      </c>
      <c r="H148">
        <v>2</v>
      </c>
      <c r="I148" t="s">
        <v>400</v>
      </c>
      <c r="J148" t="s">
        <v>401</v>
      </c>
      <c r="K148" t="s">
        <v>402</v>
      </c>
      <c r="L148">
        <v>1368</v>
      </c>
      <c r="N148">
        <v>1011</v>
      </c>
      <c r="O148" t="s">
        <v>398</v>
      </c>
      <c r="P148" t="s">
        <v>398</v>
      </c>
      <c r="Q148">
        <v>1</v>
      </c>
      <c r="W148">
        <v>0</v>
      </c>
      <c r="X148">
        <v>-849950259</v>
      </c>
      <c r="Y148">
        <f t="shared" si="87"/>
        <v>3.0000000000000001E-3</v>
      </c>
      <c r="AA148">
        <v>0</v>
      </c>
      <c r="AB148">
        <v>641.70000000000005</v>
      </c>
      <c r="AC148">
        <v>539.69000000000005</v>
      </c>
      <c r="AD148">
        <v>0</v>
      </c>
      <c r="AE148">
        <v>0</v>
      </c>
      <c r="AF148">
        <v>641.70000000000005</v>
      </c>
      <c r="AG148">
        <v>539.69000000000005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24</v>
      </c>
      <c r="AV148">
        <v>1</v>
      </c>
      <c r="AW148">
        <v>2</v>
      </c>
      <c r="AX148">
        <v>92517669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6.4170000000000007</v>
      </c>
      <c r="BL148">
        <v>5.3969000000000005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1.9251000000000003</v>
      </c>
      <c r="BS148">
        <v>1.6190700000000002</v>
      </c>
      <c r="BT148">
        <v>0</v>
      </c>
      <c r="BU148">
        <v>0</v>
      </c>
      <c r="BV148">
        <v>3.0000000000000001E-3</v>
      </c>
      <c r="BW148">
        <v>1</v>
      </c>
      <c r="CV148">
        <v>0</v>
      </c>
      <c r="CW148">
        <f>ROUND(Y148*Source!I48*DO148,7)</f>
        <v>0</v>
      </c>
      <c r="CX148">
        <f>ROUND(Y148*Source!I48,7)</f>
        <v>0</v>
      </c>
      <c r="CY148">
        <f>AB148</f>
        <v>641.70000000000005</v>
      </c>
      <c r="CZ148">
        <f>AF148</f>
        <v>641.70000000000005</v>
      </c>
      <c r="DA148">
        <f>AJ148</f>
        <v>1</v>
      </c>
      <c r="DB148">
        <f t="shared" si="88"/>
        <v>1.93</v>
      </c>
      <c r="DC148">
        <f t="shared" si="89"/>
        <v>1.62</v>
      </c>
      <c r="DD148" t="s">
        <v>3</v>
      </c>
      <c r="DE148" t="s">
        <v>3</v>
      </c>
      <c r="DF148">
        <f t="shared" si="86"/>
        <v>0</v>
      </c>
      <c r="DG148">
        <f t="shared" si="71"/>
        <v>0</v>
      </c>
      <c r="DH148">
        <f t="shared" si="76"/>
        <v>0</v>
      </c>
      <c r="DI148">
        <f t="shared" si="77"/>
        <v>0</v>
      </c>
      <c r="DJ148">
        <f>DG148+DH148</f>
        <v>0</v>
      </c>
      <c r="DK148">
        <v>1</v>
      </c>
      <c r="DL148" t="s">
        <v>403</v>
      </c>
      <c r="DM148">
        <v>4</v>
      </c>
      <c r="DN148" t="s">
        <v>392</v>
      </c>
      <c r="DO148">
        <v>1</v>
      </c>
    </row>
    <row r="149" spans="1:119">
      <c r="A149">
        <f>ROW(Source!A48)</f>
        <v>48</v>
      </c>
      <c r="B149">
        <v>92418497</v>
      </c>
      <c r="C149">
        <v>92517646</v>
      </c>
      <c r="D149">
        <v>91504128</v>
      </c>
      <c r="E149">
        <v>1</v>
      </c>
      <c r="F149">
        <v>1</v>
      </c>
      <c r="G149">
        <v>1</v>
      </c>
      <c r="H149">
        <v>2</v>
      </c>
      <c r="I149" t="s">
        <v>423</v>
      </c>
      <c r="J149" t="s">
        <v>424</v>
      </c>
      <c r="K149" t="s">
        <v>425</v>
      </c>
      <c r="L149">
        <v>1368</v>
      </c>
      <c r="N149">
        <v>1011</v>
      </c>
      <c r="O149" t="s">
        <v>398</v>
      </c>
      <c r="P149" t="s">
        <v>398</v>
      </c>
      <c r="Q149">
        <v>1</v>
      </c>
      <c r="W149">
        <v>0</v>
      </c>
      <c r="X149">
        <v>303316554</v>
      </c>
      <c r="Y149">
        <f t="shared" si="87"/>
        <v>3.2399999999999998E-2</v>
      </c>
      <c r="AA149">
        <v>0</v>
      </c>
      <c r="AB149">
        <v>34.61</v>
      </c>
      <c r="AC149">
        <v>0</v>
      </c>
      <c r="AD149">
        <v>0</v>
      </c>
      <c r="AE149">
        <v>0</v>
      </c>
      <c r="AF149">
        <v>34.61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0.108</v>
      </c>
      <c r="AU149" t="s">
        <v>24</v>
      </c>
      <c r="AV149">
        <v>1</v>
      </c>
      <c r="AW149">
        <v>2</v>
      </c>
      <c r="AX149">
        <v>92517670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3.7378800000000001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1.121364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f>ROUND(Y149*Source!I48*DO149,7)</f>
        <v>0</v>
      </c>
      <c r="CX149">
        <f>ROUND(Y149*Source!I48,7)</f>
        <v>0</v>
      </c>
      <c r="CY149">
        <f>AB149</f>
        <v>34.61</v>
      </c>
      <c r="CZ149">
        <f>AF149</f>
        <v>34.61</v>
      </c>
      <c r="DA149">
        <f>AJ149</f>
        <v>1</v>
      </c>
      <c r="DB149">
        <f t="shared" si="88"/>
        <v>1.1200000000000001</v>
      </c>
      <c r="DC149">
        <f t="shared" si="89"/>
        <v>0</v>
      </c>
      <c r="DD149" t="s">
        <v>3</v>
      </c>
      <c r="DE149" t="s">
        <v>3</v>
      </c>
      <c r="DF149">
        <f t="shared" si="86"/>
        <v>0</v>
      </c>
      <c r="DG149">
        <f t="shared" si="71"/>
        <v>0</v>
      </c>
      <c r="DH149">
        <f t="shared" si="76"/>
        <v>0</v>
      </c>
      <c r="DI149">
        <f t="shared" si="77"/>
        <v>0</v>
      </c>
      <c r="DJ149">
        <f>DG149+DH149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>
      <c r="A150">
        <f>ROW(Source!A48)</f>
        <v>48</v>
      </c>
      <c r="B150">
        <v>92418497</v>
      </c>
      <c r="C150">
        <v>92517646</v>
      </c>
      <c r="D150">
        <v>91504565</v>
      </c>
      <c r="E150">
        <v>1</v>
      </c>
      <c r="F150">
        <v>1</v>
      </c>
      <c r="G150">
        <v>1</v>
      </c>
      <c r="H150">
        <v>2</v>
      </c>
      <c r="I150" t="s">
        <v>426</v>
      </c>
      <c r="J150" t="s">
        <v>427</v>
      </c>
      <c r="K150" t="s">
        <v>428</v>
      </c>
      <c r="L150">
        <v>1368</v>
      </c>
      <c r="N150">
        <v>1011</v>
      </c>
      <c r="O150" t="s">
        <v>398</v>
      </c>
      <c r="P150" t="s">
        <v>398</v>
      </c>
      <c r="Q150">
        <v>1</v>
      </c>
      <c r="W150">
        <v>0</v>
      </c>
      <c r="X150">
        <v>691687715</v>
      </c>
      <c r="Y150">
        <f t="shared" si="87"/>
        <v>5.2499999999999998E-2</v>
      </c>
      <c r="AA150">
        <v>0</v>
      </c>
      <c r="AB150">
        <v>15.84</v>
      </c>
      <c r="AC150">
        <v>0</v>
      </c>
      <c r="AD150">
        <v>0</v>
      </c>
      <c r="AE150">
        <v>0</v>
      </c>
      <c r="AF150">
        <v>15.84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0.17499999999999999</v>
      </c>
      <c r="AU150" t="s">
        <v>24</v>
      </c>
      <c r="AV150">
        <v>1</v>
      </c>
      <c r="AW150">
        <v>2</v>
      </c>
      <c r="AX150">
        <v>92517671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2.7719999999999998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0</v>
      </c>
      <c r="BR150">
        <v>0.83160000000000001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f>ROUND(Y150*Source!I48*DO150,7)</f>
        <v>0</v>
      </c>
      <c r="CX150">
        <f>ROUND(Y150*Source!I48,7)</f>
        <v>0</v>
      </c>
      <c r="CY150">
        <f>AB150</f>
        <v>15.84</v>
      </c>
      <c r="CZ150">
        <f>AF150</f>
        <v>15.84</v>
      </c>
      <c r="DA150">
        <f>AJ150</f>
        <v>1</v>
      </c>
      <c r="DB150">
        <f t="shared" si="88"/>
        <v>0.83</v>
      </c>
      <c r="DC150">
        <f t="shared" si="89"/>
        <v>0</v>
      </c>
      <c r="DD150" t="s">
        <v>3</v>
      </c>
      <c r="DE150" t="s">
        <v>3</v>
      </c>
      <c r="DF150">
        <f t="shared" si="86"/>
        <v>0</v>
      </c>
      <c r="DG150">
        <f t="shared" si="71"/>
        <v>0</v>
      </c>
      <c r="DH150">
        <f t="shared" si="76"/>
        <v>0</v>
      </c>
      <c r="DI150">
        <f t="shared" si="77"/>
        <v>0</v>
      </c>
      <c r="DJ150">
        <f>DG150+DH150</f>
        <v>0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>
      <c r="A151">
        <f>ROW(Source!A48)</f>
        <v>48</v>
      </c>
      <c r="B151">
        <v>92418497</v>
      </c>
      <c r="C151">
        <v>92517646</v>
      </c>
      <c r="D151">
        <v>91568634</v>
      </c>
      <c r="E151">
        <v>1</v>
      </c>
      <c r="F151">
        <v>1</v>
      </c>
      <c r="G151">
        <v>1</v>
      </c>
      <c r="H151">
        <v>3</v>
      </c>
      <c r="I151" t="s">
        <v>429</v>
      </c>
      <c r="J151" t="s">
        <v>430</v>
      </c>
      <c r="K151" t="s">
        <v>431</v>
      </c>
      <c r="L151">
        <v>1346</v>
      </c>
      <c r="N151">
        <v>1009</v>
      </c>
      <c r="O151" t="s">
        <v>407</v>
      </c>
      <c r="P151" t="s">
        <v>407</v>
      </c>
      <c r="Q151">
        <v>1</v>
      </c>
      <c r="W151">
        <v>0</v>
      </c>
      <c r="X151">
        <v>819855318</v>
      </c>
      <c r="Y151">
        <f t="shared" ref="Y151:Y162" si="90">(AT151*ROUND(0,7))</f>
        <v>0</v>
      </c>
      <c r="AA151">
        <v>240.06</v>
      </c>
      <c r="AB151">
        <v>0</v>
      </c>
      <c r="AC151">
        <v>0</v>
      </c>
      <c r="AD151">
        <v>0</v>
      </c>
      <c r="AE151">
        <v>150.04</v>
      </c>
      <c r="AF151">
        <v>0</v>
      </c>
      <c r="AG151">
        <v>0</v>
      </c>
      <c r="AH151">
        <v>0</v>
      </c>
      <c r="AI151">
        <v>1.6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8.9999999999999993E-3</v>
      </c>
      <c r="AU151" t="s">
        <v>23</v>
      </c>
      <c r="AV151">
        <v>0</v>
      </c>
      <c r="AW151">
        <v>2</v>
      </c>
      <c r="AX151">
        <v>92517672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1.3503599999999998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ROUND(Y151*Source!I48,7)</f>
        <v>0</v>
      </c>
      <c r="CY151">
        <f t="shared" ref="CY151:CY163" si="91">AA151</f>
        <v>240.06</v>
      </c>
      <c r="CZ151">
        <f t="shared" ref="CZ151:CZ163" si="92">AE151</f>
        <v>150.04</v>
      </c>
      <c r="DA151">
        <f t="shared" ref="DA151:DA163" si="93">AI151</f>
        <v>1.6</v>
      </c>
      <c r="DB151">
        <f t="shared" ref="DB151:DB162" si="94">ROUND((ROUND(AT151*CZ151,2)*ROUND(0,7)),2)</f>
        <v>0</v>
      </c>
      <c r="DC151">
        <f t="shared" ref="DC151:DC162" si="95">ROUND((ROUND(AT151*AG151,2)*ROUND(0,7)),2)</f>
        <v>0</v>
      </c>
      <c r="DD151" t="s">
        <v>3</v>
      </c>
      <c r="DE151" t="s">
        <v>3</v>
      </c>
      <c r="DF151">
        <f>ROUND(ROUND(AE151*AI151,2)*CX151,2)</f>
        <v>0</v>
      </c>
      <c r="DG151">
        <f t="shared" si="71"/>
        <v>0</v>
      </c>
      <c r="DH151">
        <f t="shared" si="76"/>
        <v>0</v>
      </c>
      <c r="DI151">
        <f t="shared" si="77"/>
        <v>0</v>
      </c>
      <c r="DJ151">
        <f t="shared" ref="DJ151:DJ163" si="96">DF151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>
      <c r="A152">
        <f>ROW(Source!A48)</f>
        <v>48</v>
      </c>
      <c r="B152">
        <v>92418497</v>
      </c>
      <c r="C152">
        <v>92517646</v>
      </c>
      <c r="D152">
        <v>91570676</v>
      </c>
      <c r="E152">
        <v>1</v>
      </c>
      <c r="F152">
        <v>1</v>
      </c>
      <c r="G152">
        <v>1</v>
      </c>
      <c r="H152">
        <v>3</v>
      </c>
      <c r="I152" t="s">
        <v>432</v>
      </c>
      <c r="J152" t="s">
        <v>433</v>
      </c>
      <c r="K152" t="s">
        <v>434</v>
      </c>
      <c r="L152">
        <v>1346</v>
      </c>
      <c r="N152">
        <v>1009</v>
      </c>
      <c r="O152" t="s">
        <v>407</v>
      </c>
      <c r="P152" t="s">
        <v>407</v>
      </c>
      <c r="Q152">
        <v>1</v>
      </c>
      <c r="W152">
        <v>0</v>
      </c>
      <c r="X152">
        <v>-559691286</v>
      </c>
      <c r="Y152">
        <f t="shared" si="90"/>
        <v>0</v>
      </c>
      <c r="AA152">
        <v>164.89</v>
      </c>
      <c r="AB152">
        <v>0</v>
      </c>
      <c r="AC152">
        <v>0</v>
      </c>
      <c r="AD152">
        <v>0</v>
      </c>
      <c r="AE152">
        <v>187.38</v>
      </c>
      <c r="AF152">
        <v>0</v>
      </c>
      <c r="AG152">
        <v>0</v>
      </c>
      <c r="AH152">
        <v>0</v>
      </c>
      <c r="AI152">
        <v>0.88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4.0000000000000001E-3</v>
      </c>
      <c r="AU152" t="s">
        <v>23</v>
      </c>
      <c r="AV152">
        <v>0</v>
      </c>
      <c r="AW152">
        <v>2</v>
      </c>
      <c r="AX152">
        <v>92517673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0.74951999999999996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ROUND(Y152*Source!I48,7)</f>
        <v>0</v>
      </c>
      <c r="CY152">
        <f t="shared" si="91"/>
        <v>164.89</v>
      </c>
      <c r="CZ152">
        <f t="shared" si="92"/>
        <v>187.38</v>
      </c>
      <c r="DA152">
        <f t="shared" si="93"/>
        <v>0.88</v>
      </c>
      <c r="DB152">
        <f t="shared" si="94"/>
        <v>0</v>
      </c>
      <c r="DC152">
        <f t="shared" si="95"/>
        <v>0</v>
      </c>
      <c r="DD152" t="s">
        <v>3</v>
      </c>
      <c r="DE152" t="s">
        <v>3</v>
      </c>
      <c r="DF152">
        <f>ROUND(ROUND(AE152*AI152,2)*CX152,2)</f>
        <v>0</v>
      </c>
      <c r="DG152">
        <f t="shared" si="71"/>
        <v>0</v>
      </c>
      <c r="DH152">
        <f t="shared" si="76"/>
        <v>0</v>
      </c>
      <c r="DI152">
        <f t="shared" si="77"/>
        <v>0</v>
      </c>
      <c r="DJ152">
        <f t="shared" si="96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>
      <c r="A153">
        <f>ROW(Source!A48)</f>
        <v>48</v>
      </c>
      <c r="B153">
        <v>92418497</v>
      </c>
      <c r="C153">
        <v>92517646</v>
      </c>
      <c r="D153">
        <v>91570700</v>
      </c>
      <c r="E153">
        <v>1</v>
      </c>
      <c r="F153">
        <v>1</v>
      </c>
      <c r="G153">
        <v>1</v>
      </c>
      <c r="H153">
        <v>3</v>
      </c>
      <c r="I153" t="s">
        <v>435</v>
      </c>
      <c r="J153" t="s">
        <v>436</v>
      </c>
      <c r="K153" t="s">
        <v>437</v>
      </c>
      <c r="L153">
        <v>1383</v>
      </c>
      <c r="N153">
        <v>1013</v>
      </c>
      <c r="O153" t="s">
        <v>438</v>
      </c>
      <c r="P153" t="s">
        <v>438</v>
      </c>
      <c r="Q153">
        <v>1</v>
      </c>
      <c r="W153">
        <v>0</v>
      </c>
      <c r="X153">
        <v>1840299850</v>
      </c>
      <c r="Y153">
        <f t="shared" si="90"/>
        <v>0</v>
      </c>
      <c r="AA153">
        <v>7.32</v>
      </c>
      <c r="AB153">
        <v>0</v>
      </c>
      <c r="AC153">
        <v>0</v>
      </c>
      <c r="AD153">
        <v>0</v>
      </c>
      <c r="AE153">
        <v>7.32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2.0799999999999999E-2</v>
      </c>
      <c r="AU153" t="s">
        <v>23</v>
      </c>
      <c r="AV153">
        <v>0</v>
      </c>
      <c r="AW153">
        <v>2</v>
      </c>
      <c r="AX153">
        <v>92517674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0.152256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ROUND(Y153*Source!I48,7)</f>
        <v>0</v>
      </c>
      <c r="CY153">
        <f t="shared" si="91"/>
        <v>7.32</v>
      </c>
      <c r="CZ153">
        <f t="shared" si="92"/>
        <v>7.32</v>
      </c>
      <c r="DA153">
        <f t="shared" si="93"/>
        <v>1</v>
      </c>
      <c r="DB153">
        <f t="shared" si="94"/>
        <v>0</v>
      </c>
      <c r="DC153">
        <f t="shared" si="95"/>
        <v>0</v>
      </c>
      <c r="DD153" t="s">
        <v>3</v>
      </c>
      <c r="DE153" t="s">
        <v>3</v>
      </c>
      <c r="DF153">
        <f>ROUND(ROUND(AE153,2)*CX153,2)</f>
        <v>0</v>
      </c>
      <c r="DG153">
        <f t="shared" si="71"/>
        <v>0</v>
      </c>
      <c r="DH153">
        <f t="shared" si="76"/>
        <v>0</v>
      </c>
      <c r="DI153">
        <f t="shared" si="77"/>
        <v>0</v>
      </c>
      <c r="DJ153">
        <f t="shared" si="96"/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>
      <c r="A154">
        <f>ROW(Source!A48)</f>
        <v>48</v>
      </c>
      <c r="B154">
        <v>92418497</v>
      </c>
      <c r="C154">
        <v>92517646</v>
      </c>
      <c r="D154">
        <v>91570859</v>
      </c>
      <c r="E154">
        <v>1</v>
      </c>
      <c r="F154">
        <v>1</v>
      </c>
      <c r="G154">
        <v>1</v>
      </c>
      <c r="H154">
        <v>3</v>
      </c>
      <c r="I154" t="s">
        <v>439</v>
      </c>
      <c r="J154" t="s">
        <v>440</v>
      </c>
      <c r="K154" t="s">
        <v>441</v>
      </c>
      <c r="L154">
        <v>1301</v>
      </c>
      <c r="N154">
        <v>1003</v>
      </c>
      <c r="O154" t="s">
        <v>282</v>
      </c>
      <c r="P154" t="s">
        <v>282</v>
      </c>
      <c r="Q154">
        <v>1</v>
      </c>
      <c r="W154">
        <v>0</v>
      </c>
      <c r="X154">
        <v>-1499427467</v>
      </c>
      <c r="Y154">
        <f t="shared" si="90"/>
        <v>0</v>
      </c>
      <c r="AA154">
        <v>5.17</v>
      </c>
      <c r="AB154">
        <v>0</v>
      </c>
      <c r="AC154">
        <v>0</v>
      </c>
      <c r="AD154">
        <v>0</v>
      </c>
      <c r="AE154">
        <v>5.87</v>
      </c>
      <c r="AF154">
        <v>0</v>
      </c>
      <c r="AG154">
        <v>0</v>
      </c>
      <c r="AH154">
        <v>0</v>
      </c>
      <c r="AI154">
        <v>0.88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3</v>
      </c>
      <c r="AU154" t="s">
        <v>23</v>
      </c>
      <c r="AV154">
        <v>0</v>
      </c>
      <c r="AW154">
        <v>2</v>
      </c>
      <c r="AX154">
        <v>92517675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17.61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ROUND(Y154*Source!I48,7)</f>
        <v>0</v>
      </c>
      <c r="CY154">
        <f t="shared" si="91"/>
        <v>5.17</v>
      </c>
      <c r="CZ154">
        <f t="shared" si="92"/>
        <v>5.87</v>
      </c>
      <c r="DA154">
        <f t="shared" si="93"/>
        <v>0.88</v>
      </c>
      <c r="DB154">
        <f t="shared" si="94"/>
        <v>0</v>
      </c>
      <c r="DC154">
        <f t="shared" si="95"/>
        <v>0</v>
      </c>
      <c r="DD154" t="s">
        <v>3</v>
      </c>
      <c r="DE154" t="s">
        <v>3</v>
      </c>
      <c r="DF154">
        <f t="shared" ref="DF154:DF162" si="97">ROUND(ROUND(AE154*AI154,2)*CX154,2)</f>
        <v>0</v>
      </c>
      <c r="DG154">
        <f t="shared" si="71"/>
        <v>0</v>
      </c>
      <c r="DH154">
        <f t="shared" si="76"/>
        <v>0</v>
      </c>
      <c r="DI154">
        <f t="shared" si="77"/>
        <v>0</v>
      </c>
      <c r="DJ154">
        <f t="shared" si="96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>
      <c r="A155">
        <f>ROW(Source!A48)</f>
        <v>48</v>
      </c>
      <c r="B155">
        <v>92418497</v>
      </c>
      <c r="C155">
        <v>92517646</v>
      </c>
      <c r="D155">
        <v>91571441</v>
      </c>
      <c r="E155">
        <v>1</v>
      </c>
      <c r="F155">
        <v>1</v>
      </c>
      <c r="G155">
        <v>1</v>
      </c>
      <c r="H155">
        <v>3</v>
      </c>
      <c r="I155" t="s">
        <v>442</v>
      </c>
      <c r="J155" t="s">
        <v>443</v>
      </c>
      <c r="K155" t="s">
        <v>444</v>
      </c>
      <c r="L155">
        <v>1346</v>
      </c>
      <c r="N155">
        <v>1009</v>
      </c>
      <c r="O155" t="s">
        <v>407</v>
      </c>
      <c r="P155" t="s">
        <v>407</v>
      </c>
      <c r="Q155">
        <v>1</v>
      </c>
      <c r="W155">
        <v>0</v>
      </c>
      <c r="X155">
        <v>-163259778</v>
      </c>
      <c r="Y155">
        <f t="shared" si="90"/>
        <v>0</v>
      </c>
      <c r="AA155">
        <v>121.39</v>
      </c>
      <c r="AB155">
        <v>0</v>
      </c>
      <c r="AC155">
        <v>0</v>
      </c>
      <c r="AD155">
        <v>0</v>
      </c>
      <c r="AE155">
        <v>155.63</v>
      </c>
      <c r="AF155">
        <v>0</v>
      </c>
      <c r="AG155">
        <v>0</v>
      </c>
      <c r="AH155">
        <v>0</v>
      </c>
      <c r="AI155">
        <v>0.78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7.0000000000000007E-2</v>
      </c>
      <c r="AU155" t="s">
        <v>23</v>
      </c>
      <c r="AV155">
        <v>0</v>
      </c>
      <c r="AW155">
        <v>2</v>
      </c>
      <c r="AX155">
        <v>92517676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10.8941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ROUND(Y155*Source!I48,7)</f>
        <v>0</v>
      </c>
      <c r="CY155">
        <f t="shared" si="91"/>
        <v>121.39</v>
      </c>
      <c r="CZ155">
        <f t="shared" si="92"/>
        <v>155.63</v>
      </c>
      <c r="DA155">
        <f t="shared" si="93"/>
        <v>0.78</v>
      </c>
      <c r="DB155">
        <f t="shared" si="94"/>
        <v>0</v>
      </c>
      <c r="DC155">
        <f t="shared" si="95"/>
        <v>0</v>
      </c>
      <c r="DD155" t="s">
        <v>3</v>
      </c>
      <c r="DE155" t="s">
        <v>3</v>
      </c>
      <c r="DF155">
        <f t="shared" si="97"/>
        <v>0</v>
      </c>
      <c r="DG155">
        <f t="shared" ref="DG155:DG185" si="98">ROUND(ROUND(AF155,2)*CX155,2)</f>
        <v>0</v>
      </c>
      <c r="DH155">
        <f t="shared" si="76"/>
        <v>0</v>
      </c>
      <c r="DI155">
        <f t="shared" si="77"/>
        <v>0</v>
      </c>
      <c r="DJ155">
        <f t="shared" si="96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>
      <c r="A156">
        <f>ROW(Source!A48)</f>
        <v>48</v>
      </c>
      <c r="B156">
        <v>92418497</v>
      </c>
      <c r="C156">
        <v>92517646</v>
      </c>
      <c r="D156">
        <v>91572197</v>
      </c>
      <c r="E156">
        <v>1</v>
      </c>
      <c r="F156">
        <v>1</v>
      </c>
      <c r="G156">
        <v>1</v>
      </c>
      <c r="H156">
        <v>3</v>
      </c>
      <c r="I156" t="s">
        <v>415</v>
      </c>
      <c r="J156" t="s">
        <v>416</v>
      </c>
      <c r="K156" t="s">
        <v>417</v>
      </c>
      <c r="L156">
        <v>1346</v>
      </c>
      <c r="N156">
        <v>1009</v>
      </c>
      <c r="O156" t="s">
        <v>407</v>
      </c>
      <c r="P156" t="s">
        <v>407</v>
      </c>
      <c r="Q156">
        <v>1</v>
      </c>
      <c r="W156">
        <v>0</v>
      </c>
      <c r="X156">
        <v>-1131385474</v>
      </c>
      <c r="Y156">
        <f t="shared" si="90"/>
        <v>0</v>
      </c>
      <c r="AA156">
        <v>188.92</v>
      </c>
      <c r="AB156">
        <v>0</v>
      </c>
      <c r="AC156">
        <v>0</v>
      </c>
      <c r="AD156">
        <v>0</v>
      </c>
      <c r="AE156">
        <v>174.93</v>
      </c>
      <c r="AF156">
        <v>0</v>
      </c>
      <c r="AG156">
        <v>0</v>
      </c>
      <c r="AH156">
        <v>0</v>
      </c>
      <c r="AI156">
        <v>1.08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0.38</v>
      </c>
      <c r="AU156" t="s">
        <v>23</v>
      </c>
      <c r="AV156">
        <v>0</v>
      </c>
      <c r="AW156">
        <v>2</v>
      </c>
      <c r="AX156">
        <v>92517677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66.473399999999998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ROUND(Y156*Source!I48,7)</f>
        <v>0</v>
      </c>
      <c r="CY156">
        <f t="shared" si="91"/>
        <v>188.92</v>
      </c>
      <c r="CZ156">
        <f t="shared" si="92"/>
        <v>174.93</v>
      </c>
      <c r="DA156">
        <f t="shared" si="93"/>
        <v>1.08</v>
      </c>
      <c r="DB156">
        <f t="shared" si="94"/>
        <v>0</v>
      </c>
      <c r="DC156">
        <f t="shared" si="95"/>
        <v>0</v>
      </c>
      <c r="DD156" t="s">
        <v>3</v>
      </c>
      <c r="DE156" t="s">
        <v>3</v>
      </c>
      <c r="DF156">
        <f t="shared" si="97"/>
        <v>0</v>
      </c>
      <c r="DG156">
        <f t="shared" si="98"/>
        <v>0</v>
      </c>
      <c r="DH156">
        <f t="shared" si="76"/>
        <v>0</v>
      </c>
      <c r="DI156">
        <f t="shared" si="77"/>
        <v>0</v>
      </c>
      <c r="DJ156">
        <f t="shared" si="96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>
      <c r="A157">
        <f>ROW(Source!A48)</f>
        <v>48</v>
      </c>
      <c r="B157">
        <v>92418497</v>
      </c>
      <c r="C157">
        <v>92517646</v>
      </c>
      <c r="D157">
        <v>91572263</v>
      </c>
      <c r="E157">
        <v>1</v>
      </c>
      <c r="F157">
        <v>1</v>
      </c>
      <c r="G157">
        <v>1</v>
      </c>
      <c r="H157">
        <v>3</v>
      </c>
      <c r="I157" t="s">
        <v>445</v>
      </c>
      <c r="J157" t="s">
        <v>446</v>
      </c>
      <c r="K157" t="s">
        <v>447</v>
      </c>
      <c r="L157">
        <v>1425</v>
      </c>
      <c r="N157">
        <v>1013</v>
      </c>
      <c r="O157" t="s">
        <v>155</v>
      </c>
      <c r="P157" t="s">
        <v>155</v>
      </c>
      <c r="Q157">
        <v>1</v>
      </c>
      <c r="W157">
        <v>0</v>
      </c>
      <c r="X157">
        <v>-1956790874</v>
      </c>
      <c r="Y157">
        <f t="shared" si="90"/>
        <v>0</v>
      </c>
      <c r="AA157">
        <v>53.81</v>
      </c>
      <c r="AB157">
        <v>0</v>
      </c>
      <c r="AC157">
        <v>0</v>
      </c>
      <c r="AD157">
        <v>0</v>
      </c>
      <c r="AE157">
        <v>41.71</v>
      </c>
      <c r="AF157">
        <v>0</v>
      </c>
      <c r="AG157">
        <v>0</v>
      </c>
      <c r="AH157">
        <v>0</v>
      </c>
      <c r="AI157">
        <v>1.29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1.4E-2</v>
      </c>
      <c r="AU157" t="s">
        <v>23</v>
      </c>
      <c r="AV157">
        <v>0</v>
      </c>
      <c r="AW157">
        <v>2</v>
      </c>
      <c r="AX157">
        <v>92517678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0.58394000000000001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ROUND(Y157*Source!I48,7)</f>
        <v>0</v>
      </c>
      <c r="CY157">
        <f t="shared" si="91"/>
        <v>53.81</v>
      </c>
      <c r="CZ157">
        <f t="shared" si="92"/>
        <v>41.71</v>
      </c>
      <c r="DA157">
        <f t="shared" si="93"/>
        <v>1.29</v>
      </c>
      <c r="DB157">
        <f t="shared" si="94"/>
        <v>0</v>
      </c>
      <c r="DC157">
        <f t="shared" si="95"/>
        <v>0</v>
      </c>
      <c r="DD157" t="s">
        <v>3</v>
      </c>
      <c r="DE157" t="s">
        <v>3</v>
      </c>
      <c r="DF157">
        <f t="shared" si="97"/>
        <v>0</v>
      </c>
      <c r="DG157">
        <f t="shared" si="98"/>
        <v>0</v>
      </c>
      <c r="DH157">
        <f t="shared" si="76"/>
        <v>0</v>
      </c>
      <c r="DI157">
        <f t="shared" si="77"/>
        <v>0</v>
      </c>
      <c r="DJ157">
        <f t="shared" si="96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>
      <c r="A158">
        <f>ROW(Source!A48)</f>
        <v>48</v>
      </c>
      <c r="B158">
        <v>92418497</v>
      </c>
      <c r="C158">
        <v>92517646</v>
      </c>
      <c r="D158">
        <v>91573319</v>
      </c>
      <c r="E158">
        <v>1</v>
      </c>
      <c r="F158">
        <v>1</v>
      </c>
      <c r="G158">
        <v>1</v>
      </c>
      <c r="H158">
        <v>3</v>
      </c>
      <c r="I158" t="s">
        <v>448</v>
      </c>
      <c r="J158" t="s">
        <v>449</v>
      </c>
      <c r="K158" t="s">
        <v>450</v>
      </c>
      <c r="L158">
        <v>1346</v>
      </c>
      <c r="N158">
        <v>1009</v>
      </c>
      <c r="O158" t="s">
        <v>407</v>
      </c>
      <c r="P158" t="s">
        <v>407</v>
      </c>
      <c r="Q158">
        <v>1</v>
      </c>
      <c r="W158">
        <v>0</v>
      </c>
      <c r="X158">
        <v>-390590286</v>
      </c>
      <c r="Y158">
        <f t="shared" si="90"/>
        <v>0</v>
      </c>
      <c r="AA158">
        <v>609.29999999999995</v>
      </c>
      <c r="AB158">
        <v>0</v>
      </c>
      <c r="AC158">
        <v>0</v>
      </c>
      <c r="AD158">
        <v>0</v>
      </c>
      <c r="AE158">
        <v>395.65</v>
      </c>
      <c r="AF158">
        <v>0</v>
      </c>
      <c r="AG158">
        <v>0</v>
      </c>
      <c r="AH158">
        <v>0</v>
      </c>
      <c r="AI158">
        <v>1.54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2E-3</v>
      </c>
      <c r="AU158" t="s">
        <v>23</v>
      </c>
      <c r="AV158">
        <v>0</v>
      </c>
      <c r="AW158">
        <v>2</v>
      </c>
      <c r="AX158">
        <v>92517679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0.7913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ROUND(Y158*Source!I48,7)</f>
        <v>0</v>
      </c>
      <c r="CY158">
        <f t="shared" si="91"/>
        <v>609.29999999999995</v>
      </c>
      <c r="CZ158">
        <f t="shared" si="92"/>
        <v>395.65</v>
      </c>
      <c r="DA158">
        <f t="shared" si="93"/>
        <v>1.54</v>
      </c>
      <c r="DB158">
        <f t="shared" si="94"/>
        <v>0</v>
      </c>
      <c r="DC158">
        <f t="shared" si="95"/>
        <v>0</v>
      </c>
      <c r="DD158" t="s">
        <v>3</v>
      </c>
      <c r="DE158" t="s">
        <v>3</v>
      </c>
      <c r="DF158">
        <f t="shared" si="97"/>
        <v>0</v>
      </c>
      <c r="DG158">
        <f t="shared" si="98"/>
        <v>0</v>
      </c>
      <c r="DH158">
        <f t="shared" si="76"/>
        <v>0</v>
      </c>
      <c r="DI158">
        <f t="shared" si="77"/>
        <v>0</v>
      </c>
      <c r="DJ158">
        <f t="shared" si="96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>
      <c r="A159">
        <f>ROW(Source!A48)</f>
        <v>48</v>
      </c>
      <c r="B159">
        <v>92418497</v>
      </c>
      <c r="C159">
        <v>92517646</v>
      </c>
      <c r="D159">
        <v>91577340</v>
      </c>
      <c r="E159">
        <v>1</v>
      </c>
      <c r="F159">
        <v>1</v>
      </c>
      <c r="G159">
        <v>1</v>
      </c>
      <c r="H159">
        <v>3</v>
      </c>
      <c r="I159" t="s">
        <v>451</v>
      </c>
      <c r="J159" t="s">
        <v>452</v>
      </c>
      <c r="K159" t="s">
        <v>453</v>
      </c>
      <c r="L159">
        <v>1348</v>
      </c>
      <c r="N159">
        <v>1009</v>
      </c>
      <c r="O159" t="s">
        <v>191</v>
      </c>
      <c r="P159" t="s">
        <v>191</v>
      </c>
      <c r="Q159">
        <v>1000</v>
      </c>
      <c r="W159">
        <v>0</v>
      </c>
      <c r="X159">
        <v>-854471770</v>
      </c>
      <c r="Y159">
        <f t="shared" si="90"/>
        <v>0</v>
      </c>
      <c r="AA159">
        <v>135809.66</v>
      </c>
      <c r="AB159">
        <v>0</v>
      </c>
      <c r="AC159">
        <v>0</v>
      </c>
      <c r="AD159">
        <v>0</v>
      </c>
      <c r="AE159">
        <v>105278.81</v>
      </c>
      <c r="AF159">
        <v>0</v>
      </c>
      <c r="AG159">
        <v>0</v>
      </c>
      <c r="AH159">
        <v>0</v>
      </c>
      <c r="AI159">
        <v>1.29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2E-3</v>
      </c>
      <c r="AU159" t="s">
        <v>23</v>
      </c>
      <c r="AV159">
        <v>0</v>
      </c>
      <c r="AW159">
        <v>2</v>
      </c>
      <c r="AX159">
        <v>92517680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210.55761999999999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ROUND(Y159*Source!I48,7)</f>
        <v>0</v>
      </c>
      <c r="CY159">
        <f t="shared" si="91"/>
        <v>135809.66</v>
      </c>
      <c r="CZ159">
        <f t="shared" si="92"/>
        <v>105278.81</v>
      </c>
      <c r="DA159">
        <f t="shared" si="93"/>
        <v>1.29</v>
      </c>
      <c r="DB159">
        <f t="shared" si="94"/>
        <v>0</v>
      </c>
      <c r="DC159">
        <f t="shared" si="95"/>
        <v>0</v>
      </c>
      <c r="DD159" t="s">
        <v>3</v>
      </c>
      <c r="DE159" t="s">
        <v>3</v>
      </c>
      <c r="DF159">
        <f t="shared" si="97"/>
        <v>0</v>
      </c>
      <c r="DG159">
        <f t="shared" si="98"/>
        <v>0</v>
      </c>
      <c r="DH159">
        <f t="shared" si="76"/>
        <v>0</v>
      </c>
      <c r="DI159">
        <f t="shared" si="77"/>
        <v>0</v>
      </c>
      <c r="DJ159">
        <f t="shared" si="96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>
      <c r="A160">
        <f>ROW(Source!A48)</f>
        <v>48</v>
      </c>
      <c r="B160">
        <v>92418497</v>
      </c>
      <c r="C160">
        <v>92517646</v>
      </c>
      <c r="D160">
        <v>91589375</v>
      </c>
      <c r="E160">
        <v>1</v>
      </c>
      <c r="F160">
        <v>1</v>
      </c>
      <c r="G160">
        <v>1</v>
      </c>
      <c r="H160">
        <v>3</v>
      </c>
      <c r="I160" t="s">
        <v>454</v>
      </c>
      <c r="J160" t="s">
        <v>455</v>
      </c>
      <c r="K160" t="s">
        <v>456</v>
      </c>
      <c r="L160">
        <v>1346</v>
      </c>
      <c r="N160">
        <v>1009</v>
      </c>
      <c r="O160" t="s">
        <v>407</v>
      </c>
      <c r="P160" t="s">
        <v>407</v>
      </c>
      <c r="Q160">
        <v>1</v>
      </c>
      <c r="W160">
        <v>0</v>
      </c>
      <c r="X160">
        <v>291254868</v>
      </c>
      <c r="Y160">
        <f t="shared" si="90"/>
        <v>0</v>
      </c>
      <c r="AA160">
        <v>115.03</v>
      </c>
      <c r="AB160">
        <v>0</v>
      </c>
      <c r="AC160">
        <v>0</v>
      </c>
      <c r="AD160">
        <v>0</v>
      </c>
      <c r="AE160">
        <v>79.88</v>
      </c>
      <c r="AF160">
        <v>0</v>
      </c>
      <c r="AG160">
        <v>0</v>
      </c>
      <c r="AH160">
        <v>0</v>
      </c>
      <c r="AI160">
        <v>1.44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4.7E-2</v>
      </c>
      <c r="AU160" t="s">
        <v>23</v>
      </c>
      <c r="AV160">
        <v>0</v>
      </c>
      <c r="AW160">
        <v>2</v>
      </c>
      <c r="AX160">
        <v>92517681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3.7543599999999997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ROUND(Y160*Source!I48,7)</f>
        <v>0</v>
      </c>
      <c r="CY160">
        <f t="shared" si="91"/>
        <v>115.03</v>
      </c>
      <c r="CZ160">
        <f t="shared" si="92"/>
        <v>79.88</v>
      </c>
      <c r="DA160">
        <f t="shared" si="93"/>
        <v>1.44</v>
      </c>
      <c r="DB160">
        <f t="shared" si="94"/>
        <v>0</v>
      </c>
      <c r="DC160">
        <f t="shared" si="95"/>
        <v>0</v>
      </c>
      <c r="DD160" t="s">
        <v>3</v>
      </c>
      <c r="DE160" t="s">
        <v>3</v>
      </c>
      <c r="DF160">
        <f t="shared" si="97"/>
        <v>0</v>
      </c>
      <c r="DG160">
        <f t="shared" si="98"/>
        <v>0</v>
      </c>
      <c r="DH160">
        <f t="shared" si="76"/>
        <v>0</v>
      </c>
      <c r="DI160">
        <f t="shared" si="77"/>
        <v>0</v>
      </c>
      <c r="DJ160">
        <f t="shared" si="96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>
      <c r="A161">
        <f>ROW(Source!A48)</f>
        <v>48</v>
      </c>
      <c r="B161">
        <v>92418497</v>
      </c>
      <c r="C161">
        <v>92517646</v>
      </c>
      <c r="D161">
        <v>91589421</v>
      </c>
      <c r="E161">
        <v>1</v>
      </c>
      <c r="F161">
        <v>1</v>
      </c>
      <c r="G161">
        <v>1</v>
      </c>
      <c r="H161">
        <v>3</v>
      </c>
      <c r="I161" t="s">
        <v>457</v>
      </c>
      <c r="J161" t="s">
        <v>458</v>
      </c>
      <c r="K161" t="s">
        <v>459</v>
      </c>
      <c r="L161">
        <v>1346</v>
      </c>
      <c r="N161">
        <v>1009</v>
      </c>
      <c r="O161" t="s">
        <v>407</v>
      </c>
      <c r="P161" t="s">
        <v>407</v>
      </c>
      <c r="Q161">
        <v>1</v>
      </c>
      <c r="W161">
        <v>0</v>
      </c>
      <c r="X161">
        <v>940570589</v>
      </c>
      <c r="Y161">
        <f t="shared" si="90"/>
        <v>0</v>
      </c>
      <c r="AA161">
        <v>188.93</v>
      </c>
      <c r="AB161">
        <v>0</v>
      </c>
      <c r="AC161">
        <v>0</v>
      </c>
      <c r="AD161">
        <v>0</v>
      </c>
      <c r="AE161">
        <v>157.44</v>
      </c>
      <c r="AF161">
        <v>0</v>
      </c>
      <c r="AG161">
        <v>0</v>
      </c>
      <c r="AH161">
        <v>0</v>
      </c>
      <c r="AI161">
        <v>1.2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1.4E-2</v>
      </c>
      <c r="AU161" t="s">
        <v>23</v>
      </c>
      <c r="AV161">
        <v>0</v>
      </c>
      <c r="AW161">
        <v>2</v>
      </c>
      <c r="AX161">
        <v>92517682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2.2041599999999999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ROUND(Y161*Source!I48,7)</f>
        <v>0</v>
      </c>
      <c r="CY161">
        <f t="shared" si="91"/>
        <v>188.93</v>
      </c>
      <c r="CZ161">
        <f t="shared" si="92"/>
        <v>157.44</v>
      </c>
      <c r="DA161">
        <f t="shared" si="93"/>
        <v>1.2</v>
      </c>
      <c r="DB161">
        <f t="shared" si="94"/>
        <v>0</v>
      </c>
      <c r="DC161">
        <f t="shared" si="95"/>
        <v>0</v>
      </c>
      <c r="DD161" t="s">
        <v>3</v>
      </c>
      <c r="DE161" t="s">
        <v>3</v>
      </c>
      <c r="DF161">
        <f t="shared" si="97"/>
        <v>0</v>
      </c>
      <c r="DG161">
        <f t="shared" si="98"/>
        <v>0</v>
      </c>
      <c r="DH161">
        <f t="shared" si="76"/>
        <v>0</v>
      </c>
      <c r="DI161">
        <f t="shared" si="77"/>
        <v>0</v>
      </c>
      <c r="DJ161">
        <f t="shared" si="96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>
      <c r="A162">
        <f>ROW(Source!A48)</f>
        <v>48</v>
      </c>
      <c r="B162">
        <v>92418497</v>
      </c>
      <c r="C162">
        <v>92517646</v>
      </c>
      <c r="D162">
        <v>91596891</v>
      </c>
      <c r="E162">
        <v>1</v>
      </c>
      <c r="F162">
        <v>1</v>
      </c>
      <c r="G162">
        <v>1</v>
      </c>
      <c r="H162">
        <v>3</v>
      </c>
      <c r="I162" t="s">
        <v>460</v>
      </c>
      <c r="J162" t="s">
        <v>461</v>
      </c>
      <c r="K162" t="s">
        <v>462</v>
      </c>
      <c r="L162">
        <v>1455</v>
      </c>
      <c r="N162">
        <v>1013</v>
      </c>
      <c r="O162" t="s">
        <v>463</v>
      </c>
      <c r="P162" t="s">
        <v>463</v>
      </c>
      <c r="Q162">
        <v>1</v>
      </c>
      <c r="W162">
        <v>0</v>
      </c>
      <c r="X162">
        <v>-1775048380</v>
      </c>
      <c r="Y162">
        <f t="shared" si="90"/>
        <v>0</v>
      </c>
      <c r="AA162">
        <v>1303.67</v>
      </c>
      <c r="AB162">
        <v>0</v>
      </c>
      <c r="AC162">
        <v>0</v>
      </c>
      <c r="AD162">
        <v>0</v>
      </c>
      <c r="AE162">
        <v>944.69</v>
      </c>
      <c r="AF162">
        <v>0</v>
      </c>
      <c r="AG162">
        <v>0</v>
      </c>
      <c r="AH162">
        <v>0</v>
      </c>
      <c r="AI162">
        <v>1.38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0.1</v>
      </c>
      <c r="AU162" t="s">
        <v>23</v>
      </c>
      <c r="AV162">
        <v>0</v>
      </c>
      <c r="AW162">
        <v>2</v>
      </c>
      <c r="AX162">
        <v>92517683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94.469000000000008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ROUND(Y162*Source!I48,7)</f>
        <v>0</v>
      </c>
      <c r="CY162">
        <f t="shared" si="91"/>
        <v>1303.67</v>
      </c>
      <c r="CZ162">
        <f t="shared" si="92"/>
        <v>944.69</v>
      </c>
      <c r="DA162">
        <f t="shared" si="93"/>
        <v>1.38</v>
      </c>
      <c r="DB162">
        <f t="shared" si="94"/>
        <v>0</v>
      </c>
      <c r="DC162">
        <f t="shared" si="95"/>
        <v>0</v>
      </c>
      <c r="DD162" t="s">
        <v>3</v>
      </c>
      <c r="DE162" t="s">
        <v>3</v>
      </c>
      <c r="DF162">
        <f t="shared" si="97"/>
        <v>0</v>
      </c>
      <c r="DG162">
        <f t="shared" si="98"/>
        <v>0</v>
      </c>
      <c r="DH162">
        <f t="shared" si="76"/>
        <v>0</v>
      </c>
      <c r="DI162">
        <f t="shared" si="77"/>
        <v>0</v>
      </c>
      <c r="DJ162">
        <f t="shared" si="96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>
      <c r="A163">
        <f>ROW(Source!A48)</f>
        <v>48</v>
      </c>
      <c r="B163">
        <v>92418497</v>
      </c>
      <c r="C163">
        <v>92517646</v>
      </c>
      <c r="D163">
        <v>91502383</v>
      </c>
      <c r="E163">
        <v>117</v>
      </c>
      <c r="F163">
        <v>1</v>
      </c>
      <c r="G163">
        <v>1</v>
      </c>
      <c r="H163">
        <v>3</v>
      </c>
      <c r="I163" t="s">
        <v>32</v>
      </c>
      <c r="J163" t="s">
        <v>3</v>
      </c>
      <c r="K163" t="s">
        <v>33</v>
      </c>
      <c r="L163">
        <v>3277935</v>
      </c>
      <c r="N163">
        <v>1013</v>
      </c>
      <c r="O163" t="s">
        <v>34</v>
      </c>
      <c r="P163" t="s">
        <v>34</v>
      </c>
      <c r="Q163">
        <v>1</v>
      </c>
      <c r="W163">
        <v>0</v>
      </c>
      <c r="X163">
        <v>274903907</v>
      </c>
      <c r="Y163">
        <f>AT163</f>
        <v>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 t="s">
        <v>3</v>
      </c>
      <c r="AT163">
        <v>2</v>
      </c>
      <c r="AU163" t="s">
        <v>3</v>
      </c>
      <c r="AV163">
        <v>0</v>
      </c>
      <c r="AW163">
        <v>2</v>
      </c>
      <c r="AX163">
        <v>92517684</v>
      </c>
      <c r="AY163">
        <v>1</v>
      </c>
      <c r="AZ163">
        <v>2048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ROUND(Y163*Source!I48,7)</f>
        <v>0</v>
      </c>
      <c r="CY163">
        <f t="shared" si="91"/>
        <v>0</v>
      </c>
      <c r="CZ163">
        <f t="shared" si="92"/>
        <v>0</v>
      </c>
      <c r="DA163">
        <f t="shared" si="93"/>
        <v>1</v>
      </c>
      <c r="DB163">
        <f>ROUND(ROUND(AT163*CZ163,2),2)</f>
        <v>0</v>
      </c>
      <c r="DC163">
        <f>ROUND(ROUND(AT163*AG163,2),2)</f>
        <v>0</v>
      </c>
      <c r="DD163" t="s">
        <v>3</v>
      </c>
      <c r="DE163" t="s">
        <v>3</v>
      </c>
      <c r="DF163">
        <f t="shared" ref="DF163:DF169" si="99">ROUND(ROUND(AE163,2)*CX163,2)</f>
        <v>0</v>
      </c>
      <c r="DG163">
        <f t="shared" si="98"/>
        <v>0</v>
      </c>
      <c r="DH163">
        <f t="shared" si="76"/>
        <v>0</v>
      </c>
      <c r="DI163">
        <f t="shared" si="77"/>
        <v>0</v>
      </c>
      <c r="DJ163">
        <f t="shared" si="96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>
      <c r="A164">
        <f>ROW(Source!A49)</f>
        <v>49</v>
      </c>
      <c r="B164">
        <v>92418442</v>
      </c>
      <c r="C164">
        <v>92517646</v>
      </c>
      <c r="D164">
        <v>91496377</v>
      </c>
      <c r="E164">
        <v>117</v>
      </c>
      <c r="F164">
        <v>1</v>
      </c>
      <c r="G164">
        <v>1</v>
      </c>
      <c r="H164">
        <v>1</v>
      </c>
      <c r="I164" t="s">
        <v>466</v>
      </c>
      <c r="J164" t="s">
        <v>3</v>
      </c>
      <c r="K164" t="s">
        <v>467</v>
      </c>
      <c r="L164">
        <v>1191</v>
      </c>
      <c r="N164">
        <v>1013</v>
      </c>
      <c r="O164" t="s">
        <v>392</v>
      </c>
      <c r="P164" t="s">
        <v>392</v>
      </c>
      <c r="Q164">
        <v>1</v>
      </c>
      <c r="W164">
        <v>0</v>
      </c>
      <c r="X164">
        <v>-1088579471</v>
      </c>
      <c r="Y164">
        <f t="shared" ref="Y164:Y169" si="100">(AT164*ROUND(0.3,7))</f>
        <v>0.6</v>
      </c>
      <c r="AA164">
        <v>0</v>
      </c>
      <c r="AB164">
        <v>0</v>
      </c>
      <c r="AC164">
        <v>0</v>
      </c>
      <c r="AD164">
        <v>533.64</v>
      </c>
      <c r="AE164">
        <v>0</v>
      </c>
      <c r="AF164">
        <v>0</v>
      </c>
      <c r="AG164">
        <v>0</v>
      </c>
      <c r="AH164">
        <v>533.64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2</v>
      </c>
      <c r="AU164" t="s">
        <v>24</v>
      </c>
      <c r="AV164">
        <v>1</v>
      </c>
      <c r="AW164">
        <v>2</v>
      </c>
      <c r="AX164">
        <v>92517666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1067.28</v>
      </c>
      <c r="BN164">
        <v>2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320.18399999999997</v>
      </c>
      <c r="BU164">
        <v>0.6</v>
      </c>
      <c r="BV164">
        <v>0</v>
      </c>
      <c r="BW164">
        <v>1</v>
      </c>
      <c r="CU164">
        <f>ROUND(AT164*Source!I49*AH164*AL164,2)</f>
        <v>0</v>
      </c>
      <c r="CV164">
        <f>ROUND(Y164*Source!I49,7)</f>
        <v>0</v>
      </c>
      <c r="CW164">
        <v>0</v>
      </c>
      <c r="CX164">
        <f>ROUND(Y164*Source!I49,7)</f>
        <v>0</v>
      </c>
      <c r="CY164">
        <f>AD164</f>
        <v>533.64</v>
      </c>
      <c r="CZ164">
        <f>AH164</f>
        <v>533.64</v>
      </c>
      <c r="DA164">
        <f>AL164</f>
        <v>1</v>
      </c>
      <c r="DB164">
        <f t="shared" ref="DB164:DB169" si="101">ROUND((ROUND(AT164*CZ164,2)*ROUND(0.3,7)),2)</f>
        <v>320.18</v>
      </c>
      <c r="DC164">
        <f t="shared" ref="DC164:DC169" si="102">ROUND((ROUND(AT164*AG164,2)*ROUND(0.3,7)),2)</f>
        <v>0</v>
      </c>
      <c r="DD164" t="s">
        <v>3</v>
      </c>
      <c r="DE164" t="s">
        <v>3</v>
      </c>
      <c r="DF164">
        <f t="shared" si="99"/>
        <v>0</v>
      </c>
      <c r="DG164">
        <f t="shared" si="98"/>
        <v>0</v>
      </c>
      <c r="DH164">
        <f t="shared" si="76"/>
        <v>0</v>
      </c>
      <c r="DI164">
        <f t="shared" si="77"/>
        <v>0</v>
      </c>
      <c r="DJ164">
        <f>DI164</f>
        <v>0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>
      <c r="A165">
        <f>ROW(Source!A49)</f>
        <v>49</v>
      </c>
      <c r="B165">
        <v>92418442</v>
      </c>
      <c r="C165">
        <v>92517646</v>
      </c>
      <c r="D165">
        <v>91496549</v>
      </c>
      <c r="E165">
        <v>117</v>
      </c>
      <c r="F165">
        <v>1</v>
      </c>
      <c r="G165">
        <v>1</v>
      </c>
      <c r="H165">
        <v>1</v>
      </c>
      <c r="I165" t="s">
        <v>393</v>
      </c>
      <c r="J165" t="s">
        <v>3</v>
      </c>
      <c r="K165" t="s">
        <v>394</v>
      </c>
      <c r="L165">
        <v>1191</v>
      </c>
      <c r="N165">
        <v>1013</v>
      </c>
      <c r="O165" t="s">
        <v>392</v>
      </c>
      <c r="P165" t="s">
        <v>392</v>
      </c>
      <c r="Q165">
        <v>1</v>
      </c>
      <c r="W165">
        <v>0</v>
      </c>
      <c r="X165">
        <v>-1417349443</v>
      </c>
      <c r="Y165">
        <f t="shared" si="100"/>
        <v>6.0000000000000001E-3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0.02</v>
      </c>
      <c r="AU165" t="s">
        <v>24</v>
      </c>
      <c r="AV165">
        <v>2</v>
      </c>
      <c r="AW165">
        <v>2</v>
      </c>
      <c r="AX165">
        <v>92517667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ROUND(Y165*Source!I49,7)</f>
        <v>0</v>
      </c>
      <c r="CY165">
        <f>AD165</f>
        <v>0</v>
      </c>
      <c r="CZ165">
        <f>AH165</f>
        <v>0</v>
      </c>
      <c r="DA165">
        <f>AL165</f>
        <v>1</v>
      </c>
      <c r="DB165">
        <f t="shared" si="101"/>
        <v>0</v>
      </c>
      <c r="DC165">
        <f t="shared" si="102"/>
        <v>0</v>
      </c>
      <c r="DD165" t="s">
        <v>3</v>
      </c>
      <c r="DE165" t="s">
        <v>3</v>
      </c>
      <c r="DF165">
        <f t="shared" si="99"/>
        <v>0</v>
      </c>
      <c r="DG165">
        <f t="shared" si="98"/>
        <v>0</v>
      </c>
      <c r="DH165">
        <f t="shared" si="76"/>
        <v>0</v>
      </c>
      <c r="DI165">
        <f t="shared" si="77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>
      <c r="A166">
        <f>ROW(Source!A49)</f>
        <v>49</v>
      </c>
      <c r="B166">
        <v>92418442</v>
      </c>
      <c r="C166">
        <v>92517646</v>
      </c>
      <c r="D166">
        <v>91503038</v>
      </c>
      <c r="E166">
        <v>1</v>
      </c>
      <c r="F166">
        <v>1</v>
      </c>
      <c r="G166">
        <v>1</v>
      </c>
      <c r="H166">
        <v>2</v>
      </c>
      <c r="I166" t="s">
        <v>395</v>
      </c>
      <c r="J166" t="s">
        <v>396</v>
      </c>
      <c r="K166" t="s">
        <v>397</v>
      </c>
      <c r="L166">
        <v>1368</v>
      </c>
      <c r="N166">
        <v>1011</v>
      </c>
      <c r="O166" t="s">
        <v>398</v>
      </c>
      <c r="P166" t="s">
        <v>398</v>
      </c>
      <c r="Q166">
        <v>1</v>
      </c>
      <c r="W166">
        <v>0</v>
      </c>
      <c r="X166">
        <v>639918019</v>
      </c>
      <c r="Y166">
        <f t="shared" si="100"/>
        <v>3.0000000000000001E-3</v>
      </c>
      <c r="AA166">
        <v>0</v>
      </c>
      <c r="AB166">
        <v>1626.29</v>
      </c>
      <c r="AC166">
        <v>724.95</v>
      </c>
      <c r="AD166">
        <v>0</v>
      </c>
      <c r="AE166">
        <v>0</v>
      </c>
      <c r="AF166">
        <v>1626.29</v>
      </c>
      <c r="AG166">
        <v>724.95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0.01</v>
      </c>
      <c r="AU166" t="s">
        <v>24</v>
      </c>
      <c r="AV166">
        <v>1</v>
      </c>
      <c r="AW166">
        <v>2</v>
      </c>
      <c r="AX166">
        <v>92517668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16.262899999999998</v>
      </c>
      <c r="BL166">
        <v>7.2495000000000003</v>
      </c>
      <c r="BM166">
        <v>0</v>
      </c>
      <c r="BN166">
        <v>0</v>
      </c>
      <c r="BO166">
        <v>0.01</v>
      </c>
      <c r="BP166">
        <v>1</v>
      </c>
      <c r="BQ166">
        <v>0</v>
      </c>
      <c r="BR166">
        <v>4.87887</v>
      </c>
      <c r="BS166">
        <v>2.1748500000000002</v>
      </c>
      <c r="BT166">
        <v>0</v>
      </c>
      <c r="BU166">
        <v>0</v>
      </c>
      <c r="BV166">
        <v>3.0000000000000001E-3</v>
      </c>
      <c r="BW166">
        <v>1</v>
      </c>
      <c r="CV166">
        <v>0</v>
      </c>
      <c r="CW166">
        <f>ROUND(Y166*Source!I49*DO166,7)</f>
        <v>0</v>
      </c>
      <c r="CX166">
        <f>ROUND(Y166*Source!I49,7)</f>
        <v>0</v>
      </c>
      <c r="CY166">
        <f>AB166</f>
        <v>1626.29</v>
      </c>
      <c r="CZ166">
        <f>AF166</f>
        <v>1626.29</v>
      </c>
      <c r="DA166">
        <f>AJ166</f>
        <v>1</v>
      </c>
      <c r="DB166">
        <f t="shared" si="101"/>
        <v>4.88</v>
      </c>
      <c r="DC166">
        <f t="shared" si="102"/>
        <v>2.1800000000000002</v>
      </c>
      <c r="DD166" t="s">
        <v>3</v>
      </c>
      <c r="DE166" t="s">
        <v>3</v>
      </c>
      <c r="DF166">
        <f t="shared" si="99"/>
        <v>0</v>
      </c>
      <c r="DG166">
        <f t="shared" si="98"/>
        <v>0</v>
      </c>
      <c r="DH166">
        <f t="shared" si="76"/>
        <v>0</v>
      </c>
      <c r="DI166">
        <f t="shared" si="77"/>
        <v>0</v>
      </c>
      <c r="DJ166">
        <f>DG166+DH166</f>
        <v>0</v>
      </c>
      <c r="DK166">
        <v>1</v>
      </c>
      <c r="DL166" t="s">
        <v>399</v>
      </c>
      <c r="DM166">
        <v>6</v>
      </c>
      <c r="DN166" t="s">
        <v>392</v>
      </c>
      <c r="DO166">
        <v>1</v>
      </c>
    </row>
    <row r="167" spans="1:119">
      <c r="A167">
        <f>ROW(Source!A49)</f>
        <v>49</v>
      </c>
      <c r="B167">
        <v>92418442</v>
      </c>
      <c r="C167">
        <v>92517646</v>
      </c>
      <c r="D167">
        <v>91503932</v>
      </c>
      <c r="E167">
        <v>1</v>
      </c>
      <c r="F167">
        <v>1</v>
      </c>
      <c r="G167">
        <v>1</v>
      </c>
      <c r="H167">
        <v>2</v>
      </c>
      <c r="I167" t="s">
        <v>400</v>
      </c>
      <c r="J167" t="s">
        <v>401</v>
      </c>
      <c r="K167" t="s">
        <v>402</v>
      </c>
      <c r="L167">
        <v>1368</v>
      </c>
      <c r="N167">
        <v>1011</v>
      </c>
      <c r="O167" t="s">
        <v>398</v>
      </c>
      <c r="P167" t="s">
        <v>398</v>
      </c>
      <c r="Q167">
        <v>1</v>
      </c>
      <c r="W167">
        <v>0</v>
      </c>
      <c r="X167">
        <v>-849950259</v>
      </c>
      <c r="Y167">
        <f t="shared" si="100"/>
        <v>3.0000000000000001E-3</v>
      </c>
      <c r="AA167">
        <v>0</v>
      </c>
      <c r="AB167">
        <v>641.70000000000005</v>
      </c>
      <c r="AC167">
        <v>539.69000000000005</v>
      </c>
      <c r="AD167">
        <v>0</v>
      </c>
      <c r="AE167">
        <v>0</v>
      </c>
      <c r="AF167">
        <v>641.70000000000005</v>
      </c>
      <c r="AG167">
        <v>539.69000000000005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0.01</v>
      </c>
      <c r="AU167" t="s">
        <v>24</v>
      </c>
      <c r="AV167">
        <v>1</v>
      </c>
      <c r="AW167">
        <v>2</v>
      </c>
      <c r="AX167">
        <v>92517669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6.4170000000000007</v>
      </c>
      <c r="BL167">
        <v>5.3969000000000005</v>
      </c>
      <c r="BM167">
        <v>0</v>
      </c>
      <c r="BN167">
        <v>0</v>
      </c>
      <c r="BO167">
        <v>0.01</v>
      </c>
      <c r="BP167">
        <v>1</v>
      </c>
      <c r="BQ167">
        <v>0</v>
      </c>
      <c r="BR167">
        <v>1.9251000000000003</v>
      </c>
      <c r="BS167">
        <v>1.6190700000000002</v>
      </c>
      <c r="BT167">
        <v>0</v>
      </c>
      <c r="BU167">
        <v>0</v>
      </c>
      <c r="BV167">
        <v>3.0000000000000001E-3</v>
      </c>
      <c r="BW167">
        <v>1</v>
      </c>
      <c r="CV167">
        <v>0</v>
      </c>
      <c r="CW167">
        <f>ROUND(Y167*Source!I49*DO167,7)</f>
        <v>0</v>
      </c>
      <c r="CX167">
        <f>ROUND(Y167*Source!I49,7)</f>
        <v>0</v>
      </c>
      <c r="CY167">
        <f>AB167</f>
        <v>641.70000000000005</v>
      </c>
      <c r="CZ167">
        <f>AF167</f>
        <v>641.70000000000005</v>
      </c>
      <c r="DA167">
        <f>AJ167</f>
        <v>1</v>
      </c>
      <c r="DB167">
        <f t="shared" si="101"/>
        <v>1.93</v>
      </c>
      <c r="DC167">
        <f t="shared" si="102"/>
        <v>1.62</v>
      </c>
      <c r="DD167" t="s">
        <v>3</v>
      </c>
      <c r="DE167" t="s">
        <v>3</v>
      </c>
      <c r="DF167">
        <f t="shared" si="99"/>
        <v>0</v>
      </c>
      <c r="DG167">
        <f t="shared" si="98"/>
        <v>0</v>
      </c>
      <c r="DH167">
        <f t="shared" si="76"/>
        <v>0</v>
      </c>
      <c r="DI167">
        <f t="shared" si="77"/>
        <v>0</v>
      </c>
      <c r="DJ167">
        <f>DG167+DH167</f>
        <v>0</v>
      </c>
      <c r="DK167">
        <v>1</v>
      </c>
      <c r="DL167" t="s">
        <v>403</v>
      </c>
      <c r="DM167">
        <v>4</v>
      </c>
      <c r="DN167" t="s">
        <v>392</v>
      </c>
      <c r="DO167">
        <v>1</v>
      </c>
    </row>
    <row r="168" spans="1:119">
      <c r="A168">
        <f>ROW(Source!A49)</f>
        <v>49</v>
      </c>
      <c r="B168">
        <v>92418442</v>
      </c>
      <c r="C168">
        <v>92517646</v>
      </c>
      <c r="D168">
        <v>91504128</v>
      </c>
      <c r="E168">
        <v>1</v>
      </c>
      <c r="F168">
        <v>1</v>
      </c>
      <c r="G168">
        <v>1</v>
      </c>
      <c r="H168">
        <v>2</v>
      </c>
      <c r="I168" t="s">
        <v>423</v>
      </c>
      <c r="J168" t="s">
        <v>424</v>
      </c>
      <c r="K168" t="s">
        <v>425</v>
      </c>
      <c r="L168">
        <v>1368</v>
      </c>
      <c r="N168">
        <v>1011</v>
      </c>
      <c r="O168" t="s">
        <v>398</v>
      </c>
      <c r="P168" t="s">
        <v>398</v>
      </c>
      <c r="Q168">
        <v>1</v>
      </c>
      <c r="W168">
        <v>0</v>
      </c>
      <c r="X168">
        <v>303316554</v>
      </c>
      <c r="Y168">
        <f t="shared" si="100"/>
        <v>3.2399999999999998E-2</v>
      </c>
      <c r="AA168">
        <v>0</v>
      </c>
      <c r="AB168">
        <v>34.61</v>
      </c>
      <c r="AC168">
        <v>0</v>
      </c>
      <c r="AD168">
        <v>0</v>
      </c>
      <c r="AE168">
        <v>0</v>
      </c>
      <c r="AF168">
        <v>34.61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0.108</v>
      </c>
      <c r="AU168" t="s">
        <v>24</v>
      </c>
      <c r="AV168">
        <v>1</v>
      </c>
      <c r="AW168">
        <v>2</v>
      </c>
      <c r="AX168">
        <v>92517670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3.7378800000000001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1.121364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f>ROUND(Y168*Source!I49*DO168,7)</f>
        <v>0</v>
      </c>
      <c r="CX168">
        <f>ROUND(Y168*Source!I49,7)</f>
        <v>0</v>
      </c>
      <c r="CY168">
        <f>AB168</f>
        <v>34.61</v>
      </c>
      <c r="CZ168">
        <f>AF168</f>
        <v>34.61</v>
      </c>
      <c r="DA168">
        <f>AJ168</f>
        <v>1</v>
      </c>
      <c r="DB168">
        <f t="shared" si="101"/>
        <v>1.1200000000000001</v>
      </c>
      <c r="DC168">
        <f t="shared" si="102"/>
        <v>0</v>
      </c>
      <c r="DD168" t="s">
        <v>3</v>
      </c>
      <c r="DE168" t="s">
        <v>3</v>
      </c>
      <c r="DF168">
        <f t="shared" si="99"/>
        <v>0</v>
      </c>
      <c r="DG168">
        <f t="shared" si="98"/>
        <v>0</v>
      </c>
      <c r="DH168">
        <f t="shared" si="76"/>
        <v>0</v>
      </c>
      <c r="DI168">
        <f t="shared" si="77"/>
        <v>0</v>
      </c>
      <c r="DJ168">
        <f>DG168+DH168</f>
        <v>0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>
      <c r="A169">
        <f>ROW(Source!A49)</f>
        <v>49</v>
      </c>
      <c r="B169">
        <v>92418442</v>
      </c>
      <c r="C169">
        <v>92517646</v>
      </c>
      <c r="D169">
        <v>91504565</v>
      </c>
      <c r="E169">
        <v>1</v>
      </c>
      <c r="F169">
        <v>1</v>
      </c>
      <c r="G169">
        <v>1</v>
      </c>
      <c r="H169">
        <v>2</v>
      </c>
      <c r="I169" t="s">
        <v>426</v>
      </c>
      <c r="J169" t="s">
        <v>427</v>
      </c>
      <c r="K169" t="s">
        <v>428</v>
      </c>
      <c r="L169">
        <v>1368</v>
      </c>
      <c r="N169">
        <v>1011</v>
      </c>
      <c r="O169" t="s">
        <v>398</v>
      </c>
      <c r="P169" t="s">
        <v>398</v>
      </c>
      <c r="Q169">
        <v>1</v>
      </c>
      <c r="W169">
        <v>0</v>
      </c>
      <c r="X169">
        <v>691687715</v>
      </c>
      <c r="Y169">
        <f t="shared" si="100"/>
        <v>5.2499999999999998E-2</v>
      </c>
      <c r="AA169">
        <v>0</v>
      </c>
      <c r="AB169">
        <v>15.84</v>
      </c>
      <c r="AC169">
        <v>0</v>
      </c>
      <c r="AD169">
        <v>0</v>
      </c>
      <c r="AE169">
        <v>0</v>
      </c>
      <c r="AF169">
        <v>15.84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0.17499999999999999</v>
      </c>
      <c r="AU169" t="s">
        <v>24</v>
      </c>
      <c r="AV169">
        <v>1</v>
      </c>
      <c r="AW169">
        <v>2</v>
      </c>
      <c r="AX169">
        <v>92517671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2.7719999999999998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0.83160000000000001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f>ROUND(Y169*Source!I49*DO169,7)</f>
        <v>0</v>
      </c>
      <c r="CX169">
        <f>ROUND(Y169*Source!I49,7)</f>
        <v>0</v>
      </c>
      <c r="CY169">
        <f>AB169</f>
        <v>15.84</v>
      </c>
      <c r="CZ169">
        <f>AF169</f>
        <v>15.84</v>
      </c>
      <c r="DA169">
        <f>AJ169</f>
        <v>1</v>
      </c>
      <c r="DB169">
        <f t="shared" si="101"/>
        <v>0.83</v>
      </c>
      <c r="DC169">
        <f t="shared" si="102"/>
        <v>0</v>
      </c>
      <c r="DD169" t="s">
        <v>3</v>
      </c>
      <c r="DE169" t="s">
        <v>3</v>
      </c>
      <c r="DF169">
        <f t="shared" si="99"/>
        <v>0</v>
      </c>
      <c r="DG169">
        <f t="shared" si="98"/>
        <v>0</v>
      </c>
      <c r="DH169">
        <f t="shared" si="76"/>
        <v>0</v>
      </c>
      <c r="DI169">
        <f t="shared" si="77"/>
        <v>0</v>
      </c>
      <c r="DJ169">
        <f>DG169+DH169</f>
        <v>0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>
      <c r="A170">
        <f>ROW(Source!A49)</f>
        <v>49</v>
      </c>
      <c r="B170">
        <v>92418442</v>
      </c>
      <c r="C170">
        <v>92517646</v>
      </c>
      <c r="D170">
        <v>91568634</v>
      </c>
      <c r="E170">
        <v>1</v>
      </c>
      <c r="F170">
        <v>1</v>
      </c>
      <c r="G170">
        <v>1</v>
      </c>
      <c r="H170">
        <v>3</v>
      </c>
      <c r="I170" t="s">
        <v>429</v>
      </c>
      <c r="J170" t="s">
        <v>430</v>
      </c>
      <c r="K170" t="s">
        <v>431</v>
      </c>
      <c r="L170">
        <v>1346</v>
      </c>
      <c r="N170">
        <v>1009</v>
      </c>
      <c r="O170" t="s">
        <v>407</v>
      </c>
      <c r="P170" t="s">
        <v>407</v>
      </c>
      <c r="Q170">
        <v>1</v>
      </c>
      <c r="W170">
        <v>0</v>
      </c>
      <c r="X170">
        <v>819855318</v>
      </c>
      <c r="Y170">
        <f t="shared" ref="Y170:Y181" si="103">(AT170*ROUND(0,7))</f>
        <v>0</v>
      </c>
      <c r="AA170">
        <v>240.06</v>
      </c>
      <c r="AB170">
        <v>0</v>
      </c>
      <c r="AC170">
        <v>0</v>
      </c>
      <c r="AD170">
        <v>0</v>
      </c>
      <c r="AE170">
        <v>150.04</v>
      </c>
      <c r="AF170">
        <v>0</v>
      </c>
      <c r="AG170">
        <v>0</v>
      </c>
      <c r="AH170">
        <v>0</v>
      </c>
      <c r="AI170">
        <v>1.6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8.9999999999999993E-3</v>
      </c>
      <c r="AU170" t="s">
        <v>23</v>
      </c>
      <c r="AV170">
        <v>0</v>
      </c>
      <c r="AW170">
        <v>2</v>
      </c>
      <c r="AX170">
        <v>92517672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1.3503599999999998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ROUND(Y170*Source!I49,7)</f>
        <v>0</v>
      </c>
      <c r="CY170">
        <f t="shared" ref="CY170:CY182" si="104">AA170</f>
        <v>240.06</v>
      </c>
      <c r="CZ170">
        <f t="shared" ref="CZ170:CZ182" si="105">AE170</f>
        <v>150.04</v>
      </c>
      <c r="DA170">
        <f t="shared" ref="DA170:DA182" si="106">AI170</f>
        <v>1.6</v>
      </c>
      <c r="DB170">
        <f t="shared" ref="DB170:DB181" si="107">ROUND((ROUND(AT170*CZ170,2)*ROUND(0,7)),2)</f>
        <v>0</v>
      </c>
      <c r="DC170">
        <f t="shared" ref="DC170:DC181" si="108">ROUND((ROUND(AT170*AG170,2)*ROUND(0,7)),2)</f>
        <v>0</v>
      </c>
      <c r="DD170" t="s">
        <v>3</v>
      </c>
      <c r="DE170" t="s">
        <v>3</v>
      </c>
      <c r="DF170">
        <f>ROUND(ROUND(AE170*AI170,2)*CX170,2)</f>
        <v>0</v>
      </c>
      <c r="DG170">
        <f t="shared" si="98"/>
        <v>0</v>
      </c>
      <c r="DH170">
        <f t="shared" si="76"/>
        <v>0</v>
      </c>
      <c r="DI170">
        <f t="shared" si="77"/>
        <v>0</v>
      </c>
      <c r="DJ170">
        <f t="shared" ref="DJ170:DJ182" si="109">DF170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>
      <c r="A171">
        <f>ROW(Source!A49)</f>
        <v>49</v>
      </c>
      <c r="B171">
        <v>92418442</v>
      </c>
      <c r="C171">
        <v>92517646</v>
      </c>
      <c r="D171">
        <v>91570676</v>
      </c>
      <c r="E171">
        <v>1</v>
      </c>
      <c r="F171">
        <v>1</v>
      </c>
      <c r="G171">
        <v>1</v>
      </c>
      <c r="H171">
        <v>3</v>
      </c>
      <c r="I171" t="s">
        <v>432</v>
      </c>
      <c r="J171" t="s">
        <v>433</v>
      </c>
      <c r="K171" t="s">
        <v>434</v>
      </c>
      <c r="L171">
        <v>1346</v>
      </c>
      <c r="N171">
        <v>1009</v>
      </c>
      <c r="O171" t="s">
        <v>407</v>
      </c>
      <c r="P171" t="s">
        <v>407</v>
      </c>
      <c r="Q171">
        <v>1</v>
      </c>
      <c r="W171">
        <v>0</v>
      </c>
      <c r="X171">
        <v>-559691286</v>
      </c>
      <c r="Y171">
        <f t="shared" si="103"/>
        <v>0</v>
      </c>
      <c r="AA171">
        <v>164.89</v>
      </c>
      <c r="AB171">
        <v>0</v>
      </c>
      <c r="AC171">
        <v>0</v>
      </c>
      <c r="AD171">
        <v>0</v>
      </c>
      <c r="AE171">
        <v>187.38</v>
      </c>
      <c r="AF171">
        <v>0</v>
      </c>
      <c r="AG171">
        <v>0</v>
      </c>
      <c r="AH171">
        <v>0</v>
      </c>
      <c r="AI171">
        <v>0.88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4.0000000000000001E-3</v>
      </c>
      <c r="AU171" t="s">
        <v>23</v>
      </c>
      <c r="AV171">
        <v>0</v>
      </c>
      <c r="AW171">
        <v>2</v>
      </c>
      <c r="AX171">
        <v>92517673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0.74951999999999996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ROUND(Y171*Source!I49,7)</f>
        <v>0</v>
      </c>
      <c r="CY171">
        <f t="shared" si="104"/>
        <v>164.89</v>
      </c>
      <c r="CZ171">
        <f t="shared" si="105"/>
        <v>187.38</v>
      </c>
      <c r="DA171">
        <f t="shared" si="106"/>
        <v>0.88</v>
      </c>
      <c r="DB171">
        <f t="shared" si="107"/>
        <v>0</v>
      </c>
      <c r="DC171">
        <f t="shared" si="108"/>
        <v>0</v>
      </c>
      <c r="DD171" t="s">
        <v>3</v>
      </c>
      <c r="DE171" t="s">
        <v>3</v>
      </c>
      <c r="DF171">
        <f>ROUND(ROUND(AE171*AI171,2)*CX171,2)</f>
        <v>0</v>
      </c>
      <c r="DG171">
        <f t="shared" si="98"/>
        <v>0</v>
      </c>
      <c r="DH171">
        <f t="shared" si="76"/>
        <v>0</v>
      </c>
      <c r="DI171">
        <f t="shared" si="77"/>
        <v>0</v>
      </c>
      <c r="DJ171">
        <f t="shared" si="109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>
      <c r="A172">
        <f>ROW(Source!A49)</f>
        <v>49</v>
      </c>
      <c r="B172">
        <v>92418442</v>
      </c>
      <c r="C172">
        <v>92517646</v>
      </c>
      <c r="D172">
        <v>91570700</v>
      </c>
      <c r="E172">
        <v>1</v>
      </c>
      <c r="F172">
        <v>1</v>
      </c>
      <c r="G172">
        <v>1</v>
      </c>
      <c r="H172">
        <v>3</v>
      </c>
      <c r="I172" t="s">
        <v>435</v>
      </c>
      <c r="J172" t="s">
        <v>436</v>
      </c>
      <c r="K172" t="s">
        <v>437</v>
      </c>
      <c r="L172">
        <v>1383</v>
      </c>
      <c r="N172">
        <v>1013</v>
      </c>
      <c r="O172" t="s">
        <v>438</v>
      </c>
      <c r="P172" t="s">
        <v>438</v>
      </c>
      <c r="Q172">
        <v>1</v>
      </c>
      <c r="W172">
        <v>0</v>
      </c>
      <c r="X172">
        <v>1840299850</v>
      </c>
      <c r="Y172">
        <f t="shared" si="103"/>
        <v>0</v>
      </c>
      <c r="AA172">
        <v>7.32</v>
      </c>
      <c r="AB172">
        <v>0</v>
      </c>
      <c r="AC172">
        <v>0</v>
      </c>
      <c r="AD172">
        <v>0</v>
      </c>
      <c r="AE172">
        <v>7.32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2.0799999999999999E-2</v>
      </c>
      <c r="AU172" t="s">
        <v>23</v>
      </c>
      <c r="AV172">
        <v>0</v>
      </c>
      <c r="AW172">
        <v>2</v>
      </c>
      <c r="AX172">
        <v>92517674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0.152256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ROUND(Y172*Source!I49,7)</f>
        <v>0</v>
      </c>
      <c r="CY172">
        <f t="shared" si="104"/>
        <v>7.32</v>
      </c>
      <c r="CZ172">
        <f t="shared" si="105"/>
        <v>7.32</v>
      </c>
      <c r="DA172">
        <f t="shared" si="106"/>
        <v>1</v>
      </c>
      <c r="DB172">
        <f t="shared" si="107"/>
        <v>0</v>
      </c>
      <c r="DC172">
        <f t="shared" si="108"/>
        <v>0</v>
      </c>
      <c r="DD172" t="s">
        <v>3</v>
      </c>
      <c r="DE172" t="s">
        <v>3</v>
      </c>
      <c r="DF172">
        <f>ROUND(ROUND(AE172,2)*CX172,2)</f>
        <v>0</v>
      </c>
      <c r="DG172">
        <f t="shared" si="98"/>
        <v>0</v>
      </c>
      <c r="DH172">
        <f t="shared" si="76"/>
        <v>0</v>
      </c>
      <c r="DI172">
        <f t="shared" si="77"/>
        <v>0</v>
      </c>
      <c r="DJ172">
        <f t="shared" si="109"/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>
      <c r="A173">
        <f>ROW(Source!A49)</f>
        <v>49</v>
      </c>
      <c r="B173">
        <v>92418442</v>
      </c>
      <c r="C173">
        <v>92517646</v>
      </c>
      <c r="D173">
        <v>91570859</v>
      </c>
      <c r="E173">
        <v>1</v>
      </c>
      <c r="F173">
        <v>1</v>
      </c>
      <c r="G173">
        <v>1</v>
      </c>
      <c r="H173">
        <v>3</v>
      </c>
      <c r="I173" t="s">
        <v>439</v>
      </c>
      <c r="J173" t="s">
        <v>440</v>
      </c>
      <c r="K173" t="s">
        <v>441</v>
      </c>
      <c r="L173">
        <v>1301</v>
      </c>
      <c r="N173">
        <v>1003</v>
      </c>
      <c r="O173" t="s">
        <v>282</v>
      </c>
      <c r="P173" t="s">
        <v>282</v>
      </c>
      <c r="Q173">
        <v>1</v>
      </c>
      <c r="W173">
        <v>0</v>
      </c>
      <c r="X173">
        <v>-1499427467</v>
      </c>
      <c r="Y173">
        <f t="shared" si="103"/>
        <v>0</v>
      </c>
      <c r="AA173">
        <v>5.17</v>
      </c>
      <c r="AB173">
        <v>0</v>
      </c>
      <c r="AC173">
        <v>0</v>
      </c>
      <c r="AD173">
        <v>0</v>
      </c>
      <c r="AE173">
        <v>5.87</v>
      </c>
      <c r="AF173">
        <v>0</v>
      </c>
      <c r="AG173">
        <v>0</v>
      </c>
      <c r="AH173">
        <v>0</v>
      </c>
      <c r="AI173">
        <v>0.88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3</v>
      </c>
      <c r="AU173" t="s">
        <v>23</v>
      </c>
      <c r="AV173">
        <v>0</v>
      </c>
      <c r="AW173">
        <v>2</v>
      </c>
      <c r="AX173">
        <v>92517675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17.61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ROUND(Y173*Source!I49,7)</f>
        <v>0</v>
      </c>
      <c r="CY173">
        <f t="shared" si="104"/>
        <v>5.17</v>
      </c>
      <c r="CZ173">
        <f t="shared" si="105"/>
        <v>5.87</v>
      </c>
      <c r="DA173">
        <f t="shared" si="106"/>
        <v>0.88</v>
      </c>
      <c r="DB173">
        <f t="shared" si="107"/>
        <v>0</v>
      </c>
      <c r="DC173">
        <f t="shared" si="108"/>
        <v>0</v>
      </c>
      <c r="DD173" t="s">
        <v>3</v>
      </c>
      <c r="DE173" t="s">
        <v>3</v>
      </c>
      <c r="DF173">
        <f t="shared" ref="DF173:DF181" si="110">ROUND(ROUND(AE173*AI173,2)*CX173,2)</f>
        <v>0</v>
      </c>
      <c r="DG173">
        <f t="shared" si="98"/>
        <v>0</v>
      </c>
      <c r="DH173">
        <f t="shared" si="76"/>
        <v>0</v>
      </c>
      <c r="DI173">
        <f t="shared" si="77"/>
        <v>0</v>
      </c>
      <c r="DJ173">
        <f t="shared" si="109"/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>
      <c r="A174">
        <f>ROW(Source!A49)</f>
        <v>49</v>
      </c>
      <c r="B174">
        <v>92418442</v>
      </c>
      <c r="C174">
        <v>92517646</v>
      </c>
      <c r="D174">
        <v>91571441</v>
      </c>
      <c r="E174">
        <v>1</v>
      </c>
      <c r="F174">
        <v>1</v>
      </c>
      <c r="G174">
        <v>1</v>
      </c>
      <c r="H174">
        <v>3</v>
      </c>
      <c r="I174" t="s">
        <v>442</v>
      </c>
      <c r="J174" t="s">
        <v>443</v>
      </c>
      <c r="K174" t="s">
        <v>444</v>
      </c>
      <c r="L174">
        <v>1346</v>
      </c>
      <c r="N174">
        <v>1009</v>
      </c>
      <c r="O174" t="s">
        <v>407</v>
      </c>
      <c r="P174" t="s">
        <v>407</v>
      </c>
      <c r="Q174">
        <v>1</v>
      </c>
      <c r="W174">
        <v>0</v>
      </c>
      <c r="X174">
        <v>-163259778</v>
      </c>
      <c r="Y174">
        <f t="shared" si="103"/>
        <v>0</v>
      </c>
      <c r="AA174">
        <v>121.39</v>
      </c>
      <c r="AB174">
        <v>0</v>
      </c>
      <c r="AC174">
        <v>0</v>
      </c>
      <c r="AD174">
        <v>0</v>
      </c>
      <c r="AE174">
        <v>155.63</v>
      </c>
      <c r="AF174">
        <v>0</v>
      </c>
      <c r="AG174">
        <v>0</v>
      </c>
      <c r="AH174">
        <v>0</v>
      </c>
      <c r="AI174">
        <v>0.78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7.0000000000000007E-2</v>
      </c>
      <c r="AU174" t="s">
        <v>23</v>
      </c>
      <c r="AV174">
        <v>0</v>
      </c>
      <c r="AW174">
        <v>2</v>
      </c>
      <c r="AX174">
        <v>92517676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10.8941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ROUND(Y174*Source!I49,7)</f>
        <v>0</v>
      </c>
      <c r="CY174">
        <f t="shared" si="104"/>
        <v>121.39</v>
      </c>
      <c r="CZ174">
        <f t="shared" si="105"/>
        <v>155.63</v>
      </c>
      <c r="DA174">
        <f t="shared" si="106"/>
        <v>0.78</v>
      </c>
      <c r="DB174">
        <f t="shared" si="107"/>
        <v>0</v>
      </c>
      <c r="DC174">
        <f t="shared" si="108"/>
        <v>0</v>
      </c>
      <c r="DD174" t="s">
        <v>3</v>
      </c>
      <c r="DE174" t="s">
        <v>3</v>
      </c>
      <c r="DF174">
        <f t="shared" si="110"/>
        <v>0</v>
      </c>
      <c r="DG174">
        <f t="shared" si="98"/>
        <v>0</v>
      </c>
      <c r="DH174">
        <f t="shared" si="76"/>
        <v>0</v>
      </c>
      <c r="DI174">
        <f t="shared" si="77"/>
        <v>0</v>
      </c>
      <c r="DJ174">
        <f t="shared" si="109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>
      <c r="A175">
        <f>ROW(Source!A49)</f>
        <v>49</v>
      </c>
      <c r="B175">
        <v>92418442</v>
      </c>
      <c r="C175">
        <v>92517646</v>
      </c>
      <c r="D175">
        <v>91572197</v>
      </c>
      <c r="E175">
        <v>1</v>
      </c>
      <c r="F175">
        <v>1</v>
      </c>
      <c r="G175">
        <v>1</v>
      </c>
      <c r="H175">
        <v>3</v>
      </c>
      <c r="I175" t="s">
        <v>415</v>
      </c>
      <c r="J175" t="s">
        <v>416</v>
      </c>
      <c r="K175" t="s">
        <v>417</v>
      </c>
      <c r="L175">
        <v>1346</v>
      </c>
      <c r="N175">
        <v>1009</v>
      </c>
      <c r="O175" t="s">
        <v>407</v>
      </c>
      <c r="P175" t="s">
        <v>407</v>
      </c>
      <c r="Q175">
        <v>1</v>
      </c>
      <c r="W175">
        <v>0</v>
      </c>
      <c r="X175">
        <v>-1131385474</v>
      </c>
      <c r="Y175">
        <f t="shared" si="103"/>
        <v>0</v>
      </c>
      <c r="AA175">
        <v>188.92</v>
      </c>
      <c r="AB175">
        <v>0</v>
      </c>
      <c r="AC175">
        <v>0</v>
      </c>
      <c r="AD175">
        <v>0</v>
      </c>
      <c r="AE175">
        <v>174.93</v>
      </c>
      <c r="AF175">
        <v>0</v>
      </c>
      <c r="AG175">
        <v>0</v>
      </c>
      <c r="AH175">
        <v>0</v>
      </c>
      <c r="AI175">
        <v>1.08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0.38</v>
      </c>
      <c r="AU175" t="s">
        <v>23</v>
      </c>
      <c r="AV175">
        <v>0</v>
      </c>
      <c r="AW175">
        <v>2</v>
      </c>
      <c r="AX175">
        <v>92517677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66.473399999999998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ROUND(Y175*Source!I49,7)</f>
        <v>0</v>
      </c>
      <c r="CY175">
        <f t="shared" si="104"/>
        <v>188.92</v>
      </c>
      <c r="CZ175">
        <f t="shared" si="105"/>
        <v>174.93</v>
      </c>
      <c r="DA175">
        <f t="shared" si="106"/>
        <v>1.08</v>
      </c>
      <c r="DB175">
        <f t="shared" si="107"/>
        <v>0</v>
      </c>
      <c r="DC175">
        <f t="shared" si="108"/>
        <v>0</v>
      </c>
      <c r="DD175" t="s">
        <v>3</v>
      </c>
      <c r="DE175" t="s">
        <v>3</v>
      </c>
      <c r="DF175">
        <f t="shared" si="110"/>
        <v>0</v>
      </c>
      <c r="DG175">
        <f t="shared" si="98"/>
        <v>0</v>
      </c>
      <c r="DH175">
        <f t="shared" si="76"/>
        <v>0</v>
      </c>
      <c r="DI175">
        <f t="shared" si="77"/>
        <v>0</v>
      </c>
      <c r="DJ175">
        <f t="shared" si="109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>
      <c r="A176">
        <f>ROW(Source!A49)</f>
        <v>49</v>
      </c>
      <c r="B176">
        <v>92418442</v>
      </c>
      <c r="C176">
        <v>92517646</v>
      </c>
      <c r="D176">
        <v>91572263</v>
      </c>
      <c r="E176">
        <v>1</v>
      </c>
      <c r="F176">
        <v>1</v>
      </c>
      <c r="G176">
        <v>1</v>
      </c>
      <c r="H176">
        <v>3</v>
      </c>
      <c r="I176" t="s">
        <v>445</v>
      </c>
      <c r="J176" t="s">
        <v>446</v>
      </c>
      <c r="K176" t="s">
        <v>447</v>
      </c>
      <c r="L176">
        <v>1425</v>
      </c>
      <c r="N176">
        <v>1013</v>
      </c>
      <c r="O176" t="s">
        <v>155</v>
      </c>
      <c r="P176" t="s">
        <v>155</v>
      </c>
      <c r="Q176">
        <v>1</v>
      </c>
      <c r="W176">
        <v>0</v>
      </c>
      <c r="X176">
        <v>-1956790874</v>
      </c>
      <c r="Y176">
        <f t="shared" si="103"/>
        <v>0</v>
      </c>
      <c r="AA176">
        <v>53.81</v>
      </c>
      <c r="AB176">
        <v>0</v>
      </c>
      <c r="AC176">
        <v>0</v>
      </c>
      <c r="AD176">
        <v>0</v>
      </c>
      <c r="AE176">
        <v>41.71</v>
      </c>
      <c r="AF176">
        <v>0</v>
      </c>
      <c r="AG176">
        <v>0</v>
      </c>
      <c r="AH176">
        <v>0</v>
      </c>
      <c r="AI176">
        <v>1.29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1.4E-2</v>
      </c>
      <c r="AU176" t="s">
        <v>23</v>
      </c>
      <c r="AV176">
        <v>0</v>
      </c>
      <c r="AW176">
        <v>2</v>
      </c>
      <c r="AX176">
        <v>92517678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0.58394000000000001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ROUND(Y176*Source!I49,7)</f>
        <v>0</v>
      </c>
      <c r="CY176">
        <f t="shared" si="104"/>
        <v>53.81</v>
      </c>
      <c r="CZ176">
        <f t="shared" si="105"/>
        <v>41.71</v>
      </c>
      <c r="DA176">
        <f t="shared" si="106"/>
        <v>1.29</v>
      </c>
      <c r="DB176">
        <f t="shared" si="107"/>
        <v>0</v>
      </c>
      <c r="DC176">
        <f t="shared" si="108"/>
        <v>0</v>
      </c>
      <c r="DD176" t="s">
        <v>3</v>
      </c>
      <c r="DE176" t="s">
        <v>3</v>
      </c>
      <c r="DF176">
        <f t="shared" si="110"/>
        <v>0</v>
      </c>
      <c r="DG176">
        <f t="shared" si="98"/>
        <v>0</v>
      </c>
      <c r="DH176">
        <f t="shared" si="76"/>
        <v>0</v>
      </c>
      <c r="DI176">
        <f t="shared" si="77"/>
        <v>0</v>
      </c>
      <c r="DJ176">
        <f t="shared" si="109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>
      <c r="A177">
        <f>ROW(Source!A49)</f>
        <v>49</v>
      </c>
      <c r="B177">
        <v>92418442</v>
      </c>
      <c r="C177">
        <v>92517646</v>
      </c>
      <c r="D177">
        <v>91573319</v>
      </c>
      <c r="E177">
        <v>1</v>
      </c>
      <c r="F177">
        <v>1</v>
      </c>
      <c r="G177">
        <v>1</v>
      </c>
      <c r="H177">
        <v>3</v>
      </c>
      <c r="I177" t="s">
        <v>448</v>
      </c>
      <c r="J177" t="s">
        <v>449</v>
      </c>
      <c r="K177" t="s">
        <v>450</v>
      </c>
      <c r="L177">
        <v>1346</v>
      </c>
      <c r="N177">
        <v>1009</v>
      </c>
      <c r="O177" t="s">
        <v>407</v>
      </c>
      <c r="P177" t="s">
        <v>407</v>
      </c>
      <c r="Q177">
        <v>1</v>
      </c>
      <c r="W177">
        <v>0</v>
      </c>
      <c r="X177">
        <v>-390590286</v>
      </c>
      <c r="Y177">
        <f t="shared" si="103"/>
        <v>0</v>
      </c>
      <c r="AA177">
        <v>609.29999999999995</v>
      </c>
      <c r="AB177">
        <v>0</v>
      </c>
      <c r="AC177">
        <v>0</v>
      </c>
      <c r="AD177">
        <v>0</v>
      </c>
      <c r="AE177">
        <v>395.65</v>
      </c>
      <c r="AF177">
        <v>0</v>
      </c>
      <c r="AG177">
        <v>0</v>
      </c>
      <c r="AH177">
        <v>0</v>
      </c>
      <c r="AI177">
        <v>1.54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2E-3</v>
      </c>
      <c r="AU177" t="s">
        <v>23</v>
      </c>
      <c r="AV177">
        <v>0</v>
      </c>
      <c r="AW177">
        <v>2</v>
      </c>
      <c r="AX177">
        <v>92517679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0.7913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ROUND(Y177*Source!I49,7)</f>
        <v>0</v>
      </c>
      <c r="CY177">
        <f t="shared" si="104"/>
        <v>609.29999999999995</v>
      </c>
      <c r="CZ177">
        <f t="shared" si="105"/>
        <v>395.65</v>
      </c>
      <c r="DA177">
        <f t="shared" si="106"/>
        <v>1.54</v>
      </c>
      <c r="DB177">
        <f t="shared" si="107"/>
        <v>0</v>
      </c>
      <c r="DC177">
        <f t="shared" si="108"/>
        <v>0</v>
      </c>
      <c r="DD177" t="s">
        <v>3</v>
      </c>
      <c r="DE177" t="s">
        <v>3</v>
      </c>
      <c r="DF177">
        <f t="shared" si="110"/>
        <v>0</v>
      </c>
      <c r="DG177">
        <f t="shared" si="98"/>
        <v>0</v>
      </c>
      <c r="DH177">
        <f t="shared" si="76"/>
        <v>0</v>
      </c>
      <c r="DI177">
        <f t="shared" si="77"/>
        <v>0</v>
      </c>
      <c r="DJ177">
        <f t="shared" si="109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>
      <c r="A178">
        <f>ROW(Source!A49)</f>
        <v>49</v>
      </c>
      <c r="B178">
        <v>92418442</v>
      </c>
      <c r="C178">
        <v>92517646</v>
      </c>
      <c r="D178">
        <v>91577340</v>
      </c>
      <c r="E178">
        <v>1</v>
      </c>
      <c r="F178">
        <v>1</v>
      </c>
      <c r="G178">
        <v>1</v>
      </c>
      <c r="H178">
        <v>3</v>
      </c>
      <c r="I178" t="s">
        <v>451</v>
      </c>
      <c r="J178" t="s">
        <v>452</v>
      </c>
      <c r="K178" t="s">
        <v>453</v>
      </c>
      <c r="L178">
        <v>1348</v>
      </c>
      <c r="N178">
        <v>1009</v>
      </c>
      <c r="O178" t="s">
        <v>191</v>
      </c>
      <c r="P178" t="s">
        <v>191</v>
      </c>
      <c r="Q178">
        <v>1000</v>
      </c>
      <c r="W178">
        <v>0</v>
      </c>
      <c r="X178">
        <v>-854471770</v>
      </c>
      <c r="Y178">
        <f t="shared" si="103"/>
        <v>0</v>
      </c>
      <c r="AA178">
        <v>135809.66</v>
      </c>
      <c r="AB178">
        <v>0</v>
      </c>
      <c r="AC178">
        <v>0</v>
      </c>
      <c r="AD178">
        <v>0</v>
      </c>
      <c r="AE178">
        <v>105278.81</v>
      </c>
      <c r="AF178">
        <v>0</v>
      </c>
      <c r="AG178">
        <v>0</v>
      </c>
      <c r="AH178">
        <v>0</v>
      </c>
      <c r="AI178">
        <v>1.29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2E-3</v>
      </c>
      <c r="AU178" t="s">
        <v>23</v>
      </c>
      <c r="AV178">
        <v>0</v>
      </c>
      <c r="AW178">
        <v>2</v>
      </c>
      <c r="AX178">
        <v>92517680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210.55761999999999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ROUND(Y178*Source!I49,7)</f>
        <v>0</v>
      </c>
      <c r="CY178">
        <f t="shared" si="104"/>
        <v>135809.66</v>
      </c>
      <c r="CZ178">
        <f t="shared" si="105"/>
        <v>105278.81</v>
      </c>
      <c r="DA178">
        <f t="shared" si="106"/>
        <v>1.29</v>
      </c>
      <c r="DB178">
        <f t="shared" si="107"/>
        <v>0</v>
      </c>
      <c r="DC178">
        <f t="shared" si="108"/>
        <v>0</v>
      </c>
      <c r="DD178" t="s">
        <v>3</v>
      </c>
      <c r="DE178" t="s">
        <v>3</v>
      </c>
      <c r="DF178">
        <f t="shared" si="110"/>
        <v>0</v>
      </c>
      <c r="DG178">
        <f t="shared" si="98"/>
        <v>0</v>
      </c>
      <c r="DH178">
        <f t="shared" si="76"/>
        <v>0</v>
      </c>
      <c r="DI178">
        <f t="shared" si="77"/>
        <v>0</v>
      </c>
      <c r="DJ178">
        <f t="shared" si="109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>
      <c r="A179">
        <f>ROW(Source!A49)</f>
        <v>49</v>
      </c>
      <c r="B179">
        <v>92418442</v>
      </c>
      <c r="C179">
        <v>92517646</v>
      </c>
      <c r="D179">
        <v>91589375</v>
      </c>
      <c r="E179">
        <v>1</v>
      </c>
      <c r="F179">
        <v>1</v>
      </c>
      <c r="G179">
        <v>1</v>
      </c>
      <c r="H179">
        <v>3</v>
      </c>
      <c r="I179" t="s">
        <v>454</v>
      </c>
      <c r="J179" t="s">
        <v>455</v>
      </c>
      <c r="K179" t="s">
        <v>456</v>
      </c>
      <c r="L179">
        <v>1346</v>
      </c>
      <c r="N179">
        <v>1009</v>
      </c>
      <c r="O179" t="s">
        <v>407</v>
      </c>
      <c r="P179" t="s">
        <v>407</v>
      </c>
      <c r="Q179">
        <v>1</v>
      </c>
      <c r="W179">
        <v>0</v>
      </c>
      <c r="X179">
        <v>291254868</v>
      </c>
      <c r="Y179">
        <f t="shared" si="103"/>
        <v>0</v>
      </c>
      <c r="AA179">
        <v>115.03</v>
      </c>
      <c r="AB179">
        <v>0</v>
      </c>
      <c r="AC179">
        <v>0</v>
      </c>
      <c r="AD179">
        <v>0</v>
      </c>
      <c r="AE179">
        <v>79.88</v>
      </c>
      <c r="AF179">
        <v>0</v>
      </c>
      <c r="AG179">
        <v>0</v>
      </c>
      <c r="AH179">
        <v>0</v>
      </c>
      <c r="AI179">
        <v>1.44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4.7E-2</v>
      </c>
      <c r="AU179" t="s">
        <v>23</v>
      </c>
      <c r="AV179">
        <v>0</v>
      </c>
      <c r="AW179">
        <v>2</v>
      </c>
      <c r="AX179">
        <v>92517681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3.7543599999999997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ROUND(Y179*Source!I49,7)</f>
        <v>0</v>
      </c>
      <c r="CY179">
        <f t="shared" si="104"/>
        <v>115.03</v>
      </c>
      <c r="CZ179">
        <f t="shared" si="105"/>
        <v>79.88</v>
      </c>
      <c r="DA179">
        <f t="shared" si="106"/>
        <v>1.44</v>
      </c>
      <c r="DB179">
        <f t="shared" si="107"/>
        <v>0</v>
      </c>
      <c r="DC179">
        <f t="shared" si="108"/>
        <v>0</v>
      </c>
      <c r="DD179" t="s">
        <v>3</v>
      </c>
      <c r="DE179" t="s">
        <v>3</v>
      </c>
      <c r="DF179">
        <f t="shared" si="110"/>
        <v>0</v>
      </c>
      <c r="DG179">
        <f t="shared" si="98"/>
        <v>0</v>
      </c>
      <c r="DH179">
        <f t="shared" si="76"/>
        <v>0</v>
      </c>
      <c r="DI179">
        <f t="shared" si="77"/>
        <v>0</v>
      </c>
      <c r="DJ179">
        <f t="shared" si="109"/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>
      <c r="A180">
        <f>ROW(Source!A49)</f>
        <v>49</v>
      </c>
      <c r="B180">
        <v>92418442</v>
      </c>
      <c r="C180">
        <v>92517646</v>
      </c>
      <c r="D180">
        <v>91589421</v>
      </c>
      <c r="E180">
        <v>1</v>
      </c>
      <c r="F180">
        <v>1</v>
      </c>
      <c r="G180">
        <v>1</v>
      </c>
      <c r="H180">
        <v>3</v>
      </c>
      <c r="I180" t="s">
        <v>457</v>
      </c>
      <c r="J180" t="s">
        <v>458</v>
      </c>
      <c r="K180" t="s">
        <v>459</v>
      </c>
      <c r="L180">
        <v>1346</v>
      </c>
      <c r="N180">
        <v>1009</v>
      </c>
      <c r="O180" t="s">
        <v>407</v>
      </c>
      <c r="P180" t="s">
        <v>407</v>
      </c>
      <c r="Q180">
        <v>1</v>
      </c>
      <c r="W180">
        <v>0</v>
      </c>
      <c r="X180">
        <v>940570589</v>
      </c>
      <c r="Y180">
        <f t="shared" si="103"/>
        <v>0</v>
      </c>
      <c r="AA180">
        <v>188.93</v>
      </c>
      <c r="AB180">
        <v>0</v>
      </c>
      <c r="AC180">
        <v>0</v>
      </c>
      <c r="AD180">
        <v>0</v>
      </c>
      <c r="AE180">
        <v>157.44</v>
      </c>
      <c r="AF180">
        <v>0</v>
      </c>
      <c r="AG180">
        <v>0</v>
      </c>
      <c r="AH180">
        <v>0</v>
      </c>
      <c r="AI180">
        <v>1.2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1.4E-2</v>
      </c>
      <c r="AU180" t="s">
        <v>23</v>
      </c>
      <c r="AV180">
        <v>0</v>
      </c>
      <c r="AW180">
        <v>2</v>
      </c>
      <c r="AX180">
        <v>92517682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2.2041599999999999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ROUND(Y180*Source!I49,7)</f>
        <v>0</v>
      </c>
      <c r="CY180">
        <f t="shared" si="104"/>
        <v>188.93</v>
      </c>
      <c r="CZ180">
        <f t="shared" si="105"/>
        <v>157.44</v>
      </c>
      <c r="DA180">
        <f t="shared" si="106"/>
        <v>1.2</v>
      </c>
      <c r="DB180">
        <f t="shared" si="107"/>
        <v>0</v>
      </c>
      <c r="DC180">
        <f t="shared" si="108"/>
        <v>0</v>
      </c>
      <c r="DD180" t="s">
        <v>3</v>
      </c>
      <c r="DE180" t="s">
        <v>3</v>
      </c>
      <c r="DF180">
        <f t="shared" si="110"/>
        <v>0</v>
      </c>
      <c r="DG180">
        <f t="shared" si="98"/>
        <v>0</v>
      </c>
      <c r="DH180">
        <f t="shared" si="76"/>
        <v>0</v>
      </c>
      <c r="DI180">
        <f t="shared" si="77"/>
        <v>0</v>
      </c>
      <c r="DJ180">
        <f t="shared" si="109"/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>
      <c r="A181">
        <f>ROW(Source!A49)</f>
        <v>49</v>
      </c>
      <c r="B181">
        <v>92418442</v>
      </c>
      <c r="C181">
        <v>92517646</v>
      </c>
      <c r="D181">
        <v>91596891</v>
      </c>
      <c r="E181">
        <v>1</v>
      </c>
      <c r="F181">
        <v>1</v>
      </c>
      <c r="G181">
        <v>1</v>
      </c>
      <c r="H181">
        <v>3</v>
      </c>
      <c r="I181" t="s">
        <v>460</v>
      </c>
      <c r="J181" t="s">
        <v>461</v>
      </c>
      <c r="K181" t="s">
        <v>462</v>
      </c>
      <c r="L181">
        <v>1455</v>
      </c>
      <c r="N181">
        <v>1013</v>
      </c>
      <c r="O181" t="s">
        <v>463</v>
      </c>
      <c r="P181" t="s">
        <v>463</v>
      </c>
      <c r="Q181">
        <v>1</v>
      </c>
      <c r="W181">
        <v>0</v>
      </c>
      <c r="X181">
        <v>-1775048380</v>
      </c>
      <c r="Y181">
        <f t="shared" si="103"/>
        <v>0</v>
      </c>
      <c r="AA181">
        <v>1303.67</v>
      </c>
      <c r="AB181">
        <v>0</v>
      </c>
      <c r="AC181">
        <v>0</v>
      </c>
      <c r="AD181">
        <v>0</v>
      </c>
      <c r="AE181">
        <v>944.69</v>
      </c>
      <c r="AF181">
        <v>0</v>
      </c>
      <c r="AG181">
        <v>0</v>
      </c>
      <c r="AH181">
        <v>0</v>
      </c>
      <c r="AI181">
        <v>1.38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0.1</v>
      </c>
      <c r="AU181" t="s">
        <v>23</v>
      </c>
      <c r="AV181">
        <v>0</v>
      </c>
      <c r="AW181">
        <v>2</v>
      </c>
      <c r="AX181">
        <v>92517683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94.469000000000008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ROUND(Y181*Source!I49,7)</f>
        <v>0</v>
      </c>
      <c r="CY181">
        <f t="shared" si="104"/>
        <v>1303.67</v>
      </c>
      <c r="CZ181">
        <f t="shared" si="105"/>
        <v>944.69</v>
      </c>
      <c r="DA181">
        <f t="shared" si="106"/>
        <v>1.38</v>
      </c>
      <c r="DB181">
        <f t="shared" si="107"/>
        <v>0</v>
      </c>
      <c r="DC181">
        <f t="shared" si="108"/>
        <v>0</v>
      </c>
      <c r="DD181" t="s">
        <v>3</v>
      </c>
      <c r="DE181" t="s">
        <v>3</v>
      </c>
      <c r="DF181">
        <f t="shared" si="110"/>
        <v>0</v>
      </c>
      <c r="DG181">
        <f t="shared" si="98"/>
        <v>0</v>
      </c>
      <c r="DH181">
        <f t="shared" si="76"/>
        <v>0</v>
      </c>
      <c r="DI181">
        <f t="shared" si="77"/>
        <v>0</v>
      </c>
      <c r="DJ181">
        <f t="shared" si="109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>
      <c r="A182">
        <f>ROW(Source!A49)</f>
        <v>49</v>
      </c>
      <c r="B182">
        <v>92418442</v>
      </c>
      <c r="C182">
        <v>92517646</v>
      </c>
      <c r="D182">
        <v>91502383</v>
      </c>
      <c r="E182">
        <v>117</v>
      </c>
      <c r="F182">
        <v>1</v>
      </c>
      <c r="G182">
        <v>1</v>
      </c>
      <c r="H182">
        <v>3</v>
      </c>
      <c r="I182" t="s">
        <v>32</v>
      </c>
      <c r="J182" t="s">
        <v>3</v>
      </c>
      <c r="K182" t="s">
        <v>33</v>
      </c>
      <c r="L182">
        <v>3277935</v>
      </c>
      <c r="N182">
        <v>1013</v>
      </c>
      <c r="O182" t="s">
        <v>34</v>
      </c>
      <c r="P182" t="s">
        <v>34</v>
      </c>
      <c r="Q182">
        <v>1</v>
      </c>
      <c r="W182">
        <v>0</v>
      </c>
      <c r="X182">
        <v>274903907</v>
      </c>
      <c r="Y182">
        <f>AT182</f>
        <v>2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 t="s">
        <v>3</v>
      </c>
      <c r="AT182">
        <v>2</v>
      </c>
      <c r="AU182" t="s">
        <v>3</v>
      </c>
      <c r="AV182">
        <v>0</v>
      </c>
      <c r="AW182">
        <v>2</v>
      </c>
      <c r="AX182">
        <v>92517684</v>
      </c>
      <c r="AY182">
        <v>1</v>
      </c>
      <c r="AZ182">
        <v>2048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ROUND(Y182*Source!I49,7)</f>
        <v>0</v>
      </c>
      <c r="CY182">
        <f t="shared" si="104"/>
        <v>0</v>
      </c>
      <c r="CZ182">
        <f t="shared" si="105"/>
        <v>0</v>
      </c>
      <c r="DA182">
        <f t="shared" si="106"/>
        <v>1</v>
      </c>
      <c r="DB182">
        <f>ROUND(ROUND(AT182*CZ182,2),2)</f>
        <v>0</v>
      </c>
      <c r="DC182">
        <f>ROUND(ROUND(AT182*AG182,2),2)</f>
        <v>0</v>
      </c>
      <c r="DD182" t="s">
        <v>3</v>
      </c>
      <c r="DE182" t="s">
        <v>3</v>
      </c>
      <c r="DF182">
        <f t="shared" ref="DF182:DF187" si="111">ROUND(ROUND(AE182,2)*CX182,2)</f>
        <v>0</v>
      </c>
      <c r="DG182">
        <f t="shared" si="98"/>
        <v>0</v>
      </c>
      <c r="DH182">
        <f t="shared" si="76"/>
        <v>0</v>
      </c>
      <c r="DI182">
        <f t="shared" si="77"/>
        <v>0</v>
      </c>
      <c r="DJ182">
        <f t="shared" si="109"/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>
      <c r="A183">
        <f>ROW(Source!A52)</f>
        <v>52</v>
      </c>
      <c r="B183">
        <v>92418497</v>
      </c>
      <c r="C183">
        <v>92517686</v>
      </c>
      <c r="D183">
        <v>91496379</v>
      </c>
      <c r="E183">
        <v>117</v>
      </c>
      <c r="F183">
        <v>1</v>
      </c>
      <c r="G183">
        <v>1</v>
      </c>
      <c r="H183">
        <v>1</v>
      </c>
      <c r="I183" t="s">
        <v>390</v>
      </c>
      <c r="J183" t="s">
        <v>3</v>
      </c>
      <c r="K183" t="s">
        <v>391</v>
      </c>
      <c r="L183">
        <v>1191</v>
      </c>
      <c r="N183">
        <v>1013</v>
      </c>
      <c r="O183" t="s">
        <v>392</v>
      </c>
      <c r="P183" t="s">
        <v>392</v>
      </c>
      <c r="Q183">
        <v>1</v>
      </c>
      <c r="W183">
        <v>0</v>
      </c>
      <c r="X183">
        <v>888410196</v>
      </c>
      <c r="Y183">
        <f>(AT183*ROUND(0.3,7))</f>
        <v>0.64499999999999991</v>
      </c>
      <c r="AA183">
        <v>0</v>
      </c>
      <c r="AB183">
        <v>0</v>
      </c>
      <c r="AC183">
        <v>0</v>
      </c>
      <c r="AD183">
        <v>539.69000000000005</v>
      </c>
      <c r="AE183">
        <v>0</v>
      </c>
      <c r="AF183">
        <v>0</v>
      </c>
      <c r="AG183">
        <v>0</v>
      </c>
      <c r="AH183">
        <v>539.69000000000005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2.15</v>
      </c>
      <c r="AU183" t="s">
        <v>24</v>
      </c>
      <c r="AV183">
        <v>1</v>
      </c>
      <c r="AW183">
        <v>2</v>
      </c>
      <c r="AX183">
        <v>92517695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1160.3335</v>
      </c>
      <c r="BN183">
        <v>2.15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348.10005000000001</v>
      </c>
      <c r="BU183">
        <v>0.64499999999999991</v>
      </c>
      <c r="BV183">
        <v>0</v>
      </c>
      <c r="BW183">
        <v>1</v>
      </c>
      <c r="CU183">
        <f>ROUND(AT183*Source!I52*AH183*AL183,2)</f>
        <v>3481</v>
      </c>
      <c r="CV183">
        <f>ROUND(Y183*Source!I52,7)</f>
        <v>1.9350000000000001</v>
      </c>
      <c r="CW183">
        <v>0</v>
      </c>
      <c r="CX183">
        <f>ROUND(Y183*Source!I52,7)</f>
        <v>1.9350000000000001</v>
      </c>
      <c r="CY183">
        <f>AD183</f>
        <v>539.69000000000005</v>
      </c>
      <c r="CZ183">
        <f>AH183</f>
        <v>539.69000000000005</v>
      </c>
      <c r="DA183">
        <f>AL183</f>
        <v>1</v>
      </c>
      <c r="DB183">
        <f>ROUND((ROUND(AT183*CZ183,2)*ROUND(0.3,7)),2)</f>
        <v>348.1</v>
      </c>
      <c r="DC183">
        <f>ROUND((ROUND(AT183*AG183,2)*ROUND(0.3,7)),2)</f>
        <v>0</v>
      </c>
      <c r="DD183" t="s">
        <v>3</v>
      </c>
      <c r="DE183" t="s">
        <v>3</v>
      </c>
      <c r="DF183">
        <f t="shared" si="111"/>
        <v>0</v>
      </c>
      <c r="DG183">
        <f t="shared" si="98"/>
        <v>0</v>
      </c>
      <c r="DH183">
        <f t="shared" si="76"/>
        <v>0</v>
      </c>
      <c r="DI183">
        <f t="shared" si="77"/>
        <v>1044.3</v>
      </c>
      <c r="DJ183">
        <f>DI183</f>
        <v>1044.3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>
      <c r="A184">
        <f>ROW(Source!A52)</f>
        <v>52</v>
      </c>
      <c r="B184">
        <v>92418497</v>
      </c>
      <c r="C184">
        <v>92517686</v>
      </c>
      <c r="D184">
        <v>91496549</v>
      </c>
      <c r="E184">
        <v>117</v>
      </c>
      <c r="F184">
        <v>1</v>
      </c>
      <c r="G184">
        <v>1</v>
      </c>
      <c r="H184">
        <v>1</v>
      </c>
      <c r="I184" t="s">
        <v>393</v>
      </c>
      <c r="J184" t="s">
        <v>3</v>
      </c>
      <c r="K184" t="s">
        <v>394</v>
      </c>
      <c r="L184">
        <v>1191</v>
      </c>
      <c r="N184">
        <v>1013</v>
      </c>
      <c r="O184" t="s">
        <v>392</v>
      </c>
      <c r="P184" t="s">
        <v>392</v>
      </c>
      <c r="Q184">
        <v>1</v>
      </c>
      <c r="W184">
        <v>0</v>
      </c>
      <c r="X184">
        <v>-1417349443</v>
      </c>
      <c r="Y184">
        <f>(AT184*ROUND(0.3,7))</f>
        <v>2.7E-2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0.09</v>
      </c>
      <c r="AU184" t="s">
        <v>24</v>
      </c>
      <c r="AV184">
        <v>2</v>
      </c>
      <c r="AW184">
        <v>2</v>
      </c>
      <c r="AX184">
        <v>92517696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ROUND(Y184*Source!I52,7)</f>
        <v>8.1000000000000003E-2</v>
      </c>
      <c r="CY184">
        <f>AD184</f>
        <v>0</v>
      </c>
      <c r="CZ184">
        <f>AH184</f>
        <v>0</v>
      </c>
      <c r="DA184">
        <f>AL184</f>
        <v>1</v>
      </c>
      <c r="DB184">
        <f>ROUND((ROUND(AT184*CZ184,2)*ROUND(0.3,7)),2)</f>
        <v>0</v>
      </c>
      <c r="DC184">
        <f>ROUND((ROUND(AT184*AG184,2)*ROUND(0.3,7)),2)</f>
        <v>0</v>
      </c>
      <c r="DD184" t="s">
        <v>3</v>
      </c>
      <c r="DE184" t="s">
        <v>3</v>
      </c>
      <c r="DF184">
        <f t="shared" si="111"/>
        <v>0</v>
      </c>
      <c r="DG184">
        <f t="shared" si="98"/>
        <v>0</v>
      </c>
      <c r="DH184">
        <f t="shared" si="76"/>
        <v>0</v>
      </c>
      <c r="DI184">
        <f t="shared" si="77"/>
        <v>0</v>
      </c>
      <c r="DJ184">
        <f>DI184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>
      <c r="A185">
        <f>ROW(Source!A52)</f>
        <v>52</v>
      </c>
      <c r="B185">
        <v>92418497</v>
      </c>
      <c r="C185">
        <v>92517686</v>
      </c>
      <c r="D185">
        <v>91503038</v>
      </c>
      <c r="E185">
        <v>1</v>
      </c>
      <c r="F185">
        <v>1</v>
      </c>
      <c r="G185">
        <v>1</v>
      </c>
      <c r="H185">
        <v>2</v>
      </c>
      <c r="I185" t="s">
        <v>395</v>
      </c>
      <c r="J185" t="s">
        <v>396</v>
      </c>
      <c r="K185" t="s">
        <v>397</v>
      </c>
      <c r="L185">
        <v>1368</v>
      </c>
      <c r="N185">
        <v>1011</v>
      </c>
      <c r="O185" t="s">
        <v>398</v>
      </c>
      <c r="P185" t="s">
        <v>398</v>
      </c>
      <c r="Q185">
        <v>1</v>
      </c>
      <c r="W185">
        <v>0</v>
      </c>
      <c r="X185">
        <v>639918019</v>
      </c>
      <c r="Y185">
        <f>(AT185*ROUND(0.3,7))</f>
        <v>1.0500000000000001E-2</v>
      </c>
      <c r="AA185">
        <v>0</v>
      </c>
      <c r="AB185">
        <v>1626.29</v>
      </c>
      <c r="AC185">
        <v>724.95</v>
      </c>
      <c r="AD185">
        <v>0</v>
      </c>
      <c r="AE185">
        <v>0</v>
      </c>
      <c r="AF185">
        <v>1626.29</v>
      </c>
      <c r="AG185">
        <v>724.95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3.5000000000000003E-2</v>
      </c>
      <c r="AU185" t="s">
        <v>24</v>
      </c>
      <c r="AV185">
        <v>1</v>
      </c>
      <c r="AW185">
        <v>2</v>
      </c>
      <c r="AX185">
        <v>92517697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56.920150000000007</v>
      </c>
      <c r="BL185">
        <v>25.373250000000002</v>
      </c>
      <c r="BM185">
        <v>0</v>
      </c>
      <c r="BN185">
        <v>0</v>
      </c>
      <c r="BO185">
        <v>3.5000000000000003E-2</v>
      </c>
      <c r="BP185">
        <v>1</v>
      </c>
      <c r="BQ185">
        <v>0</v>
      </c>
      <c r="BR185">
        <v>17.076045000000001</v>
      </c>
      <c r="BS185">
        <v>7.611975000000001</v>
      </c>
      <c r="BT185">
        <v>0</v>
      </c>
      <c r="BU185">
        <v>0</v>
      </c>
      <c r="BV185">
        <v>1.0500000000000001E-2</v>
      </c>
      <c r="BW185">
        <v>1</v>
      </c>
      <c r="CV185">
        <v>0</v>
      </c>
      <c r="CW185">
        <f>ROUND(Y185*Source!I52*DO185,7)</f>
        <v>3.15E-2</v>
      </c>
      <c r="CX185">
        <f>ROUND(Y185*Source!I52,7)</f>
        <v>3.15E-2</v>
      </c>
      <c r="CY185">
        <f>AB185</f>
        <v>1626.29</v>
      </c>
      <c r="CZ185">
        <f>AF185</f>
        <v>1626.29</v>
      </c>
      <c r="DA185">
        <f>AJ185</f>
        <v>1</v>
      </c>
      <c r="DB185">
        <f>ROUND((ROUND(AT185*CZ185,2)*ROUND(0.3,7)),2)</f>
        <v>17.079999999999998</v>
      </c>
      <c r="DC185">
        <f>ROUND((ROUND(AT185*AG185,2)*ROUND(0.3,7)),2)</f>
        <v>7.61</v>
      </c>
      <c r="DD185" t="s">
        <v>3</v>
      </c>
      <c r="DE185" t="s">
        <v>3</v>
      </c>
      <c r="DF185">
        <f t="shared" si="111"/>
        <v>0</v>
      </c>
      <c r="DG185">
        <f t="shared" si="98"/>
        <v>51.23</v>
      </c>
      <c r="DH185">
        <f t="shared" si="76"/>
        <v>22.84</v>
      </c>
      <c r="DI185">
        <f t="shared" si="77"/>
        <v>0</v>
      </c>
      <c r="DJ185">
        <f>DG185+DH185</f>
        <v>74.069999999999993</v>
      </c>
      <c r="DK185">
        <v>1</v>
      </c>
      <c r="DL185" t="s">
        <v>399</v>
      </c>
      <c r="DM185">
        <v>6</v>
      </c>
      <c r="DN185" t="s">
        <v>392</v>
      </c>
      <c r="DO185">
        <v>1</v>
      </c>
    </row>
    <row r="186" spans="1:119">
      <c r="A186">
        <f>ROW(Source!A52)</f>
        <v>52</v>
      </c>
      <c r="B186">
        <v>92418497</v>
      </c>
      <c r="C186">
        <v>92517686</v>
      </c>
      <c r="D186">
        <v>91503175</v>
      </c>
      <c r="E186">
        <v>1</v>
      </c>
      <c r="F186">
        <v>1</v>
      </c>
      <c r="G186">
        <v>1</v>
      </c>
      <c r="H186">
        <v>2</v>
      </c>
      <c r="I186" t="s">
        <v>411</v>
      </c>
      <c r="J186" t="s">
        <v>412</v>
      </c>
      <c r="K186" t="s">
        <v>413</v>
      </c>
      <c r="L186">
        <v>1368</v>
      </c>
      <c r="N186">
        <v>1011</v>
      </c>
      <c r="O186" t="s">
        <v>398</v>
      </c>
      <c r="P186" t="s">
        <v>398</v>
      </c>
      <c r="Q186">
        <v>1</v>
      </c>
      <c r="W186">
        <v>0</v>
      </c>
      <c r="X186">
        <v>-357636774</v>
      </c>
      <c r="Y186">
        <f>(AT186*ROUND(0.3,7))</f>
        <v>6.0000000000000001E-3</v>
      </c>
      <c r="AA186">
        <v>0</v>
      </c>
      <c r="AB186">
        <v>82.55</v>
      </c>
      <c r="AC186">
        <v>479.27</v>
      </c>
      <c r="AD186">
        <v>0</v>
      </c>
      <c r="AE186">
        <v>0</v>
      </c>
      <c r="AF186">
        <v>55.78</v>
      </c>
      <c r="AG186">
        <v>479.27</v>
      </c>
      <c r="AH186">
        <v>0</v>
      </c>
      <c r="AI186">
        <v>1</v>
      </c>
      <c r="AJ186">
        <v>1.48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0.02</v>
      </c>
      <c r="AU186" t="s">
        <v>24</v>
      </c>
      <c r="AV186">
        <v>1</v>
      </c>
      <c r="AW186">
        <v>2</v>
      </c>
      <c r="AX186">
        <v>92517698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1.1156000000000001</v>
      </c>
      <c r="BL186">
        <v>9.5853999999999999</v>
      </c>
      <c r="BM186">
        <v>0</v>
      </c>
      <c r="BN186">
        <v>0</v>
      </c>
      <c r="BO186">
        <v>0.02</v>
      </c>
      <c r="BP186">
        <v>1</v>
      </c>
      <c r="BQ186">
        <v>0</v>
      </c>
      <c r="BR186">
        <v>0.33468000000000003</v>
      </c>
      <c r="BS186">
        <v>2.8756200000000001</v>
      </c>
      <c r="BT186">
        <v>0</v>
      </c>
      <c r="BU186">
        <v>0</v>
      </c>
      <c r="BV186">
        <v>6.0000000000000001E-3</v>
      </c>
      <c r="BW186">
        <v>1</v>
      </c>
      <c r="CV186">
        <v>0</v>
      </c>
      <c r="CW186">
        <f>ROUND(Y186*Source!I52*DO186,7)</f>
        <v>1.7999999999999999E-2</v>
      </c>
      <c r="CX186">
        <f>ROUND(Y186*Source!I52,7)</f>
        <v>1.7999999999999999E-2</v>
      </c>
      <c r="CY186">
        <f>AB186</f>
        <v>82.55</v>
      </c>
      <c r="CZ186">
        <f>AF186</f>
        <v>55.78</v>
      </c>
      <c r="DA186">
        <f>AJ186</f>
        <v>1.48</v>
      </c>
      <c r="DB186">
        <f>ROUND((ROUND(AT186*CZ186,2)*ROUND(0.3,7)),2)</f>
        <v>0.34</v>
      </c>
      <c r="DC186">
        <f>ROUND((ROUND(AT186*AG186,2)*ROUND(0.3,7)),2)</f>
        <v>2.88</v>
      </c>
      <c r="DD186" t="s">
        <v>3</v>
      </c>
      <c r="DE186" t="s">
        <v>3</v>
      </c>
      <c r="DF186">
        <f t="shared" si="111"/>
        <v>0</v>
      </c>
      <c r="DG186">
        <f>ROUND(ROUND(AF186*AJ186,2)*CX186,2)</f>
        <v>1.49</v>
      </c>
      <c r="DH186">
        <f t="shared" si="76"/>
        <v>8.6300000000000008</v>
      </c>
      <c r="DI186">
        <f t="shared" si="77"/>
        <v>0</v>
      </c>
      <c r="DJ186">
        <f>DG186+DH186</f>
        <v>10.120000000000001</v>
      </c>
      <c r="DK186">
        <v>0</v>
      </c>
      <c r="DL186" t="s">
        <v>414</v>
      </c>
      <c r="DM186">
        <v>3</v>
      </c>
      <c r="DN186" t="s">
        <v>392</v>
      </c>
      <c r="DO186">
        <v>1</v>
      </c>
    </row>
    <row r="187" spans="1:119">
      <c r="A187">
        <f>ROW(Source!A52)</f>
        <v>52</v>
      </c>
      <c r="B187">
        <v>92418497</v>
      </c>
      <c r="C187">
        <v>92517686</v>
      </c>
      <c r="D187">
        <v>91503932</v>
      </c>
      <c r="E187">
        <v>1</v>
      </c>
      <c r="F187">
        <v>1</v>
      </c>
      <c r="G187">
        <v>1</v>
      </c>
      <c r="H187">
        <v>2</v>
      </c>
      <c r="I187" t="s">
        <v>400</v>
      </c>
      <c r="J187" t="s">
        <v>401</v>
      </c>
      <c r="K187" t="s">
        <v>402</v>
      </c>
      <c r="L187">
        <v>1368</v>
      </c>
      <c r="N187">
        <v>1011</v>
      </c>
      <c r="O187" t="s">
        <v>398</v>
      </c>
      <c r="P187" t="s">
        <v>398</v>
      </c>
      <c r="Q187">
        <v>1</v>
      </c>
      <c r="W187">
        <v>0</v>
      </c>
      <c r="X187">
        <v>-849950259</v>
      </c>
      <c r="Y187">
        <f>(AT187*ROUND(0.3,7))</f>
        <v>1.0500000000000001E-2</v>
      </c>
      <c r="AA187">
        <v>0</v>
      </c>
      <c r="AB187">
        <v>641.70000000000005</v>
      </c>
      <c r="AC187">
        <v>539.69000000000005</v>
      </c>
      <c r="AD187">
        <v>0</v>
      </c>
      <c r="AE187">
        <v>0</v>
      </c>
      <c r="AF187">
        <v>641.70000000000005</v>
      </c>
      <c r="AG187">
        <v>539.69000000000005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3.5000000000000003E-2</v>
      </c>
      <c r="AU187" t="s">
        <v>24</v>
      </c>
      <c r="AV187">
        <v>1</v>
      </c>
      <c r="AW187">
        <v>2</v>
      </c>
      <c r="AX187">
        <v>92517699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22.459500000000002</v>
      </c>
      <c r="BL187">
        <v>18.889150000000004</v>
      </c>
      <c r="BM187">
        <v>0</v>
      </c>
      <c r="BN187">
        <v>0</v>
      </c>
      <c r="BO187">
        <v>3.5000000000000003E-2</v>
      </c>
      <c r="BP187">
        <v>1</v>
      </c>
      <c r="BQ187">
        <v>0</v>
      </c>
      <c r="BR187">
        <v>6.7378500000000008</v>
      </c>
      <c r="BS187">
        <v>5.6667450000000006</v>
      </c>
      <c r="BT187">
        <v>0</v>
      </c>
      <c r="BU187">
        <v>0</v>
      </c>
      <c r="BV187">
        <v>1.0500000000000001E-2</v>
      </c>
      <c r="BW187">
        <v>1</v>
      </c>
      <c r="CV187">
        <v>0</v>
      </c>
      <c r="CW187">
        <f>ROUND(Y187*Source!I52*DO187,7)</f>
        <v>3.15E-2</v>
      </c>
      <c r="CX187">
        <f>ROUND(Y187*Source!I52,7)</f>
        <v>3.15E-2</v>
      </c>
      <c r="CY187">
        <f>AB187</f>
        <v>641.70000000000005</v>
      </c>
      <c r="CZ187">
        <f>AF187</f>
        <v>641.70000000000005</v>
      </c>
      <c r="DA187">
        <f>AJ187</f>
        <v>1</v>
      </c>
      <c r="DB187">
        <f>ROUND((ROUND(AT187*CZ187,2)*ROUND(0.3,7)),2)</f>
        <v>6.74</v>
      </c>
      <c r="DC187">
        <f>ROUND((ROUND(AT187*AG187,2)*ROUND(0.3,7)),2)</f>
        <v>5.67</v>
      </c>
      <c r="DD187" t="s">
        <v>3</v>
      </c>
      <c r="DE187" t="s">
        <v>3</v>
      </c>
      <c r="DF187">
        <f t="shared" si="111"/>
        <v>0</v>
      </c>
      <c r="DG187">
        <f t="shared" ref="DG187:DG193" si="112">ROUND(ROUND(AF187,2)*CX187,2)</f>
        <v>20.21</v>
      </c>
      <c r="DH187">
        <f t="shared" si="76"/>
        <v>17</v>
      </c>
      <c r="DI187">
        <f t="shared" si="77"/>
        <v>0</v>
      </c>
      <c r="DJ187">
        <f>DG187+DH187</f>
        <v>37.21</v>
      </c>
      <c r="DK187">
        <v>1</v>
      </c>
      <c r="DL187" t="s">
        <v>403</v>
      </c>
      <c r="DM187">
        <v>4</v>
      </c>
      <c r="DN187" t="s">
        <v>392</v>
      </c>
      <c r="DO187">
        <v>1</v>
      </c>
    </row>
    <row r="188" spans="1:119">
      <c r="A188">
        <f>ROW(Source!A52)</f>
        <v>52</v>
      </c>
      <c r="B188">
        <v>92418497</v>
      </c>
      <c r="C188">
        <v>92517686</v>
      </c>
      <c r="D188">
        <v>91572197</v>
      </c>
      <c r="E188">
        <v>1</v>
      </c>
      <c r="F188">
        <v>1</v>
      </c>
      <c r="G188">
        <v>1</v>
      </c>
      <c r="H188">
        <v>3</v>
      </c>
      <c r="I188" t="s">
        <v>415</v>
      </c>
      <c r="J188" t="s">
        <v>416</v>
      </c>
      <c r="K188" t="s">
        <v>417</v>
      </c>
      <c r="L188">
        <v>1346</v>
      </c>
      <c r="N188">
        <v>1009</v>
      </c>
      <c r="O188" t="s">
        <v>407</v>
      </c>
      <c r="P188" t="s">
        <v>407</v>
      </c>
      <c r="Q188">
        <v>1</v>
      </c>
      <c r="W188">
        <v>0</v>
      </c>
      <c r="X188">
        <v>-1131385474</v>
      </c>
      <c r="Y188">
        <f>(AT188*ROUND(0,7))</f>
        <v>0</v>
      </c>
      <c r="AA188">
        <v>188.92</v>
      </c>
      <c r="AB188">
        <v>0</v>
      </c>
      <c r="AC188">
        <v>0</v>
      </c>
      <c r="AD188">
        <v>0</v>
      </c>
      <c r="AE188">
        <v>174.93</v>
      </c>
      <c r="AF188">
        <v>0</v>
      </c>
      <c r="AG188">
        <v>0</v>
      </c>
      <c r="AH188">
        <v>0</v>
      </c>
      <c r="AI188">
        <v>1.08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0.39</v>
      </c>
      <c r="AU188" t="s">
        <v>23</v>
      </c>
      <c r="AV188">
        <v>0</v>
      </c>
      <c r="AW188">
        <v>2</v>
      </c>
      <c r="AX188">
        <v>92517700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68.222700000000003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ROUND(Y188*Source!I52,7)</f>
        <v>0</v>
      </c>
      <c r="CY188">
        <f>AA188</f>
        <v>188.92</v>
      </c>
      <c r="CZ188">
        <f>AE188</f>
        <v>174.93</v>
      </c>
      <c r="DA188">
        <f>AI188</f>
        <v>1.08</v>
      </c>
      <c r="DB188">
        <f>ROUND((ROUND(AT188*CZ188,2)*ROUND(0,7)),2)</f>
        <v>0</v>
      </c>
      <c r="DC188">
        <f>ROUND((ROUND(AT188*AG188,2)*ROUND(0,7)),2)</f>
        <v>0</v>
      </c>
      <c r="DD188" t="s">
        <v>3</v>
      </c>
      <c r="DE188" t="s">
        <v>3</v>
      </c>
      <c r="DF188">
        <f>ROUND(ROUND(AE188*AI188,2)*CX188,2)</f>
        <v>0</v>
      </c>
      <c r="DG188">
        <f t="shared" si="112"/>
        <v>0</v>
      </c>
      <c r="DH188">
        <f t="shared" si="76"/>
        <v>0</v>
      </c>
      <c r="DI188">
        <f t="shared" si="77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>
      <c r="A189">
        <f>ROW(Source!A52)</f>
        <v>52</v>
      </c>
      <c r="B189">
        <v>92418497</v>
      </c>
      <c r="C189">
        <v>92517686</v>
      </c>
      <c r="D189">
        <v>91596891</v>
      </c>
      <c r="E189">
        <v>1</v>
      </c>
      <c r="F189">
        <v>1</v>
      </c>
      <c r="G189">
        <v>1</v>
      </c>
      <c r="H189">
        <v>3</v>
      </c>
      <c r="I189" t="s">
        <v>460</v>
      </c>
      <c r="J189" t="s">
        <v>461</v>
      </c>
      <c r="K189" t="s">
        <v>462</v>
      </c>
      <c r="L189">
        <v>1455</v>
      </c>
      <c r="N189">
        <v>1013</v>
      </c>
      <c r="O189" t="s">
        <v>463</v>
      </c>
      <c r="P189" t="s">
        <v>463</v>
      </c>
      <c r="Q189">
        <v>1</v>
      </c>
      <c r="W189">
        <v>0</v>
      </c>
      <c r="X189">
        <v>-1775048380</v>
      </c>
      <c r="Y189">
        <f>(AT189*ROUND(0,7))</f>
        <v>0</v>
      </c>
      <c r="AA189">
        <v>1303.67</v>
      </c>
      <c r="AB189">
        <v>0</v>
      </c>
      <c r="AC189">
        <v>0</v>
      </c>
      <c r="AD189">
        <v>0</v>
      </c>
      <c r="AE189">
        <v>944.69</v>
      </c>
      <c r="AF189">
        <v>0</v>
      </c>
      <c r="AG189">
        <v>0</v>
      </c>
      <c r="AH189">
        <v>0</v>
      </c>
      <c r="AI189">
        <v>1.38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0.1</v>
      </c>
      <c r="AU189" t="s">
        <v>23</v>
      </c>
      <c r="AV189">
        <v>0</v>
      </c>
      <c r="AW189">
        <v>2</v>
      </c>
      <c r="AX189">
        <v>92517701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94.469000000000008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ROUND(Y189*Source!I52,7)</f>
        <v>0</v>
      </c>
      <c r="CY189">
        <f>AA189</f>
        <v>1303.67</v>
      </c>
      <c r="CZ189">
        <f>AE189</f>
        <v>944.69</v>
      </c>
      <c r="DA189">
        <f>AI189</f>
        <v>1.38</v>
      </c>
      <c r="DB189">
        <f>ROUND((ROUND(AT189*CZ189,2)*ROUND(0,7)),2)</f>
        <v>0</v>
      </c>
      <c r="DC189">
        <f>ROUND((ROUND(AT189*AG189,2)*ROUND(0,7)),2)</f>
        <v>0</v>
      </c>
      <c r="DD189" t="s">
        <v>3</v>
      </c>
      <c r="DE189" t="s">
        <v>3</v>
      </c>
      <c r="DF189">
        <f>ROUND(ROUND(AE189*AI189,2)*CX189,2)</f>
        <v>0</v>
      </c>
      <c r="DG189">
        <f t="shared" si="112"/>
        <v>0</v>
      </c>
      <c r="DH189">
        <f t="shared" si="76"/>
        <v>0</v>
      </c>
      <c r="DI189">
        <f t="shared" si="77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>
      <c r="A190">
        <f>ROW(Source!A52)</f>
        <v>52</v>
      </c>
      <c r="B190">
        <v>92418497</v>
      </c>
      <c r="C190">
        <v>92517686</v>
      </c>
      <c r="D190">
        <v>91502383</v>
      </c>
      <c r="E190">
        <v>117</v>
      </c>
      <c r="F190">
        <v>1</v>
      </c>
      <c r="G190">
        <v>1</v>
      </c>
      <c r="H190">
        <v>3</v>
      </c>
      <c r="I190" t="s">
        <v>32</v>
      </c>
      <c r="J190" t="s">
        <v>3</v>
      </c>
      <c r="K190" t="s">
        <v>33</v>
      </c>
      <c r="L190">
        <v>3277935</v>
      </c>
      <c r="N190">
        <v>1013</v>
      </c>
      <c r="O190" t="s">
        <v>34</v>
      </c>
      <c r="P190" t="s">
        <v>34</v>
      </c>
      <c r="Q190">
        <v>1</v>
      </c>
      <c r="W190">
        <v>0</v>
      </c>
      <c r="X190">
        <v>274903907</v>
      </c>
      <c r="Y190">
        <f>AT190</f>
        <v>2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 t="s">
        <v>3</v>
      </c>
      <c r="AT190">
        <v>2</v>
      </c>
      <c r="AU190" t="s">
        <v>3</v>
      </c>
      <c r="AV190">
        <v>0</v>
      </c>
      <c r="AW190">
        <v>2</v>
      </c>
      <c r="AX190">
        <v>92517702</v>
      </c>
      <c r="AY190">
        <v>1</v>
      </c>
      <c r="AZ190">
        <v>2048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ROUND(Y190*Source!I52,7)</f>
        <v>6</v>
      </c>
      <c r="CY190">
        <f>AA190</f>
        <v>0</v>
      </c>
      <c r="CZ190">
        <f>AE190</f>
        <v>0</v>
      </c>
      <c r="DA190">
        <f>AI190</f>
        <v>1</v>
      </c>
      <c r="DB190">
        <f>ROUND(ROUND(AT190*CZ190,2),2)</f>
        <v>0</v>
      </c>
      <c r="DC190">
        <f>ROUND(ROUND(AT190*AG190,2),2)</f>
        <v>0</v>
      </c>
      <c r="DD190" t="s">
        <v>3</v>
      </c>
      <c r="DE190" t="s">
        <v>3</v>
      </c>
      <c r="DF190">
        <f t="shared" ref="DF190:DF195" si="113">ROUND(ROUND(AE190,2)*CX190,2)</f>
        <v>0</v>
      </c>
      <c r="DG190">
        <f t="shared" si="112"/>
        <v>0</v>
      </c>
      <c r="DH190">
        <f t="shared" si="76"/>
        <v>0</v>
      </c>
      <c r="DI190">
        <f t="shared" si="77"/>
        <v>0</v>
      </c>
      <c r="DJ190">
        <f>DF190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>
      <c r="A191">
        <f>ROW(Source!A53)</f>
        <v>53</v>
      </c>
      <c r="B191">
        <v>92418442</v>
      </c>
      <c r="C191">
        <v>92517686</v>
      </c>
      <c r="D191">
        <v>91496379</v>
      </c>
      <c r="E191">
        <v>117</v>
      </c>
      <c r="F191">
        <v>1</v>
      </c>
      <c r="G191">
        <v>1</v>
      </c>
      <c r="H191">
        <v>1</v>
      </c>
      <c r="I191" t="s">
        <v>390</v>
      </c>
      <c r="J191" t="s">
        <v>3</v>
      </c>
      <c r="K191" t="s">
        <v>391</v>
      </c>
      <c r="L191">
        <v>1191</v>
      </c>
      <c r="N191">
        <v>1013</v>
      </c>
      <c r="O191" t="s">
        <v>392</v>
      </c>
      <c r="P191" t="s">
        <v>392</v>
      </c>
      <c r="Q191">
        <v>1</v>
      </c>
      <c r="W191">
        <v>0</v>
      </c>
      <c r="X191">
        <v>888410196</v>
      </c>
      <c r="Y191">
        <f>(AT191*ROUND(0.3,7))</f>
        <v>0.64499999999999991</v>
      </c>
      <c r="AA191">
        <v>0</v>
      </c>
      <c r="AB191">
        <v>0</v>
      </c>
      <c r="AC191">
        <v>0</v>
      </c>
      <c r="AD191">
        <v>539.69000000000005</v>
      </c>
      <c r="AE191">
        <v>0</v>
      </c>
      <c r="AF191">
        <v>0</v>
      </c>
      <c r="AG191">
        <v>0</v>
      </c>
      <c r="AH191">
        <v>539.69000000000005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2.15</v>
      </c>
      <c r="AU191" t="s">
        <v>24</v>
      </c>
      <c r="AV191">
        <v>1</v>
      </c>
      <c r="AW191">
        <v>2</v>
      </c>
      <c r="AX191">
        <v>92517695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1160.3335</v>
      </c>
      <c r="BN191">
        <v>2.15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348.10005000000001</v>
      </c>
      <c r="BU191">
        <v>0.64499999999999991</v>
      </c>
      <c r="BV191">
        <v>0</v>
      </c>
      <c r="BW191">
        <v>1</v>
      </c>
      <c r="CU191">
        <f>ROUND(AT191*Source!I53*AH191*AL191,2)</f>
        <v>3481</v>
      </c>
      <c r="CV191">
        <f>ROUND(Y191*Source!I53,7)</f>
        <v>1.9350000000000001</v>
      </c>
      <c r="CW191">
        <v>0</v>
      </c>
      <c r="CX191">
        <f>ROUND(Y191*Source!I53,7)</f>
        <v>1.9350000000000001</v>
      </c>
      <c r="CY191">
        <f>AD191</f>
        <v>539.69000000000005</v>
      </c>
      <c r="CZ191">
        <f>AH191</f>
        <v>539.69000000000005</v>
      </c>
      <c r="DA191">
        <f>AL191</f>
        <v>1</v>
      </c>
      <c r="DB191">
        <f>ROUND((ROUND(AT191*CZ191,2)*ROUND(0.3,7)),2)</f>
        <v>348.1</v>
      </c>
      <c r="DC191">
        <f>ROUND((ROUND(AT191*AG191,2)*ROUND(0.3,7)),2)</f>
        <v>0</v>
      </c>
      <c r="DD191" t="s">
        <v>3</v>
      </c>
      <c r="DE191" t="s">
        <v>3</v>
      </c>
      <c r="DF191">
        <f t="shared" si="113"/>
        <v>0</v>
      </c>
      <c r="DG191">
        <f t="shared" si="112"/>
        <v>0</v>
      </c>
      <c r="DH191">
        <f t="shared" si="76"/>
        <v>0</v>
      </c>
      <c r="DI191">
        <f t="shared" si="77"/>
        <v>1044.3</v>
      </c>
      <c r="DJ191">
        <f>DI191</f>
        <v>1044.3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>
      <c r="A192">
        <f>ROW(Source!A53)</f>
        <v>53</v>
      </c>
      <c r="B192">
        <v>92418442</v>
      </c>
      <c r="C192">
        <v>92517686</v>
      </c>
      <c r="D192">
        <v>91496549</v>
      </c>
      <c r="E192">
        <v>117</v>
      </c>
      <c r="F192">
        <v>1</v>
      </c>
      <c r="G192">
        <v>1</v>
      </c>
      <c r="H192">
        <v>1</v>
      </c>
      <c r="I192" t="s">
        <v>393</v>
      </c>
      <c r="J192" t="s">
        <v>3</v>
      </c>
      <c r="K192" t="s">
        <v>394</v>
      </c>
      <c r="L192">
        <v>1191</v>
      </c>
      <c r="N192">
        <v>1013</v>
      </c>
      <c r="O192" t="s">
        <v>392</v>
      </c>
      <c r="P192" t="s">
        <v>392</v>
      </c>
      <c r="Q192">
        <v>1</v>
      </c>
      <c r="W192">
        <v>0</v>
      </c>
      <c r="X192">
        <v>-1417349443</v>
      </c>
      <c r="Y192">
        <f>(AT192*ROUND(0.3,7))</f>
        <v>2.7E-2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24</v>
      </c>
      <c r="AV192">
        <v>2</v>
      </c>
      <c r="AW192">
        <v>2</v>
      </c>
      <c r="AX192">
        <v>92517696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ROUND(Y192*Source!I53,7)</f>
        <v>8.1000000000000003E-2</v>
      </c>
      <c r="CY192">
        <f>AD192</f>
        <v>0</v>
      </c>
      <c r="CZ192">
        <f>AH192</f>
        <v>0</v>
      </c>
      <c r="DA192">
        <f>AL192</f>
        <v>1</v>
      </c>
      <c r="DB192">
        <f>ROUND((ROUND(AT192*CZ192,2)*ROUND(0.3,7)),2)</f>
        <v>0</v>
      </c>
      <c r="DC192">
        <f>ROUND((ROUND(AT192*AG192,2)*ROUND(0.3,7)),2)</f>
        <v>0</v>
      </c>
      <c r="DD192" t="s">
        <v>3</v>
      </c>
      <c r="DE192" t="s">
        <v>3</v>
      </c>
      <c r="DF192">
        <f t="shared" si="113"/>
        <v>0</v>
      </c>
      <c r="DG192">
        <f t="shared" si="112"/>
        <v>0</v>
      </c>
      <c r="DH192">
        <f t="shared" si="76"/>
        <v>0</v>
      </c>
      <c r="DI192">
        <f t="shared" si="77"/>
        <v>0</v>
      </c>
      <c r="DJ192">
        <f>DI192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>
      <c r="A193">
        <f>ROW(Source!A53)</f>
        <v>53</v>
      </c>
      <c r="B193">
        <v>92418442</v>
      </c>
      <c r="C193">
        <v>92517686</v>
      </c>
      <c r="D193">
        <v>91503038</v>
      </c>
      <c r="E193">
        <v>1</v>
      </c>
      <c r="F193">
        <v>1</v>
      </c>
      <c r="G193">
        <v>1</v>
      </c>
      <c r="H193">
        <v>2</v>
      </c>
      <c r="I193" t="s">
        <v>395</v>
      </c>
      <c r="J193" t="s">
        <v>396</v>
      </c>
      <c r="K193" t="s">
        <v>397</v>
      </c>
      <c r="L193">
        <v>1368</v>
      </c>
      <c r="N193">
        <v>1011</v>
      </c>
      <c r="O193" t="s">
        <v>398</v>
      </c>
      <c r="P193" t="s">
        <v>398</v>
      </c>
      <c r="Q193">
        <v>1</v>
      </c>
      <c r="W193">
        <v>0</v>
      </c>
      <c r="X193">
        <v>639918019</v>
      </c>
      <c r="Y193">
        <f>(AT193*ROUND(0.3,7))</f>
        <v>1.0500000000000001E-2</v>
      </c>
      <c r="AA193">
        <v>0</v>
      </c>
      <c r="AB193">
        <v>1626.29</v>
      </c>
      <c r="AC193">
        <v>724.95</v>
      </c>
      <c r="AD193">
        <v>0</v>
      </c>
      <c r="AE193">
        <v>0</v>
      </c>
      <c r="AF193">
        <v>1626.29</v>
      </c>
      <c r="AG193">
        <v>724.95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3.5000000000000003E-2</v>
      </c>
      <c r="AU193" t="s">
        <v>24</v>
      </c>
      <c r="AV193">
        <v>1</v>
      </c>
      <c r="AW193">
        <v>2</v>
      </c>
      <c r="AX193">
        <v>92517697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56.920150000000007</v>
      </c>
      <c r="BL193">
        <v>25.373250000000002</v>
      </c>
      <c r="BM193">
        <v>0</v>
      </c>
      <c r="BN193">
        <v>0</v>
      </c>
      <c r="BO193">
        <v>3.5000000000000003E-2</v>
      </c>
      <c r="BP193">
        <v>1</v>
      </c>
      <c r="BQ193">
        <v>0</v>
      </c>
      <c r="BR193">
        <v>17.076045000000001</v>
      </c>
      <c r="BS193">
        <v>7.611975000000001</v>
      </c>
      <c r="BT193">
        <v>0</v>
      </c>
      <c r="BU193">
        <v>0</v>
      </c>
      <c r="BV193">
        <v>1.0500000000000001E-2</v>
      </c>
      <c r="BW193">
        <v>1</v>
      </c>
      <c r="CV193">
        <v>0</v>
      </c>
      <c r="CW193">
        <f>ROUND(Y193*Source!I53*DO193,7)</f>
        <v>3.15E-2</v>
      </c>
      <c r="CX193">
        <f>ROUND(Y193*Source!I53,7)</f>
        <v>3.15E-2</v>
      </c>
      <c r="CY193">
        <f>AB193</f>
        <v>1626.29</v>
      </c>
      <c r="CZ193">
        <f>AF193</f>
        <v>1626.29</v>
      </c>
      <c r="DA193">
        <f>AJ193</f>
        <v>1</v>
      </c>
      <c r="DB193">
        <f>ROUND((ROUND(AT193*CZ193,2)*ROUND(0.3,7)),2)</f>
        <v>17.079999999999998</v>
      </c>
      <c r="DC193">
        <f>ROUND((ROUND(AT193*AG193,2)*ROUND(0.3,7)),2)</f>
        <v>7.61</v>
      </c>
      <c r="DD193" t="s">
        <v>3</v>
      </c>
      <c r="DE193" t="s">
        <v>3</v>
      </c>
      <c r="DF193">
        <f t="shared" si="113"/>
        <v>0</v>
      </c>
      <c r="DG193">
        <f t="shared" si="112"/>
        <v>51.23</v>
      </c>
      <c r="DH193">
        <f t="shared" ref="DH193:DH256" si="114">ROUND(ROUND(AG193,2)*CX193,2)</f>
        <v>22.84</v>
      </c>
      <c r="DI193">
        <f t="shared" ref="DI193:DI256" si="115">ROUND(ROUND(AH193,2)*CX193,2)</f>
        <v>0</v>
      </c>
      <c r="DJ193">
        <f>DG193+DH193</f>
        <v>74.069999999999993</v>
      </c>
      <c r="DK193">
        <v>1</v>
      </c>
      <c r="DL193" t="s">
        <v>399</v>
      </c>
      <c r="DM193">
        <v>6</v>
      </c>
      <c r="DN193" t="s">
        <v>392</v>
      </c>
      <c r="DO193">
        <v>1</v>
      </c>
    </row>
    <row r="194" spans="1:119">
      <c r="A194">
        <f>ROW(Source!A53)</f>
        <v>53</v>
      </c>
      <c r="B194">
        <v>92418442</v>
      </c>
      <c r="C194">
        <v>92517686</v>
      </c>
      <c r="D194">
        <v>91503175</v>
      </c>
      <c r="E194">
        <v>1</v>
      </c>
      <c r="F194">
        <v>1</v>
      </c>
      <c r="G194">
        <v>1</v>
      </c>
      <c r="H194">
        <v>2</v>
      </c>
      <c r="I194" t="s">
        <v>411</v>
      </c>
      <c r="J194" t="s">
        <v>412</v>
      </c>
      <c r="K194" t="s">
        <v>413</v>
      </c>
      <c r="L194">
        <v>1368</v>
      </c>
      <c r="N194">
        <v>1011</v>
      </c>
      <c r="O194" t="s">
        <v>398</v>
      </c>
      <c r="P194" t="s">
        <v>398</v>
      </c>
      <c r="Q194">
        <v>1</v>
      </c>
      <c r="W194">
        <v>0</v>
      </c>
      <c r="X194">
        <v>-357636774</v>
      </c>
      <c r="Y194">
        <f>(AT194*ROUND(0.3,7))</f>
        <v>6.0000000000000001E-3</v>
      </c>
      <c r="AA194">
        <v>0</v>
      </c>
      <c r="AB194">
        <v>82.55</v>
      </c>
      <c r="AC194">
        <v>479.27</v>
      </c>
      <c r="AD194">
        <v>0</v>
      </c>
      <c r="AE194">
        <v>0</v>
      </c>
      <c r="AF194">
        <v>55.78</v>
      </c>
      <c r="AG194">
        <v>479.27</v>
      </c>
      <c r="AH194">
        <v>0</v>
      </c>
      <c r="AI194">
        <v>1</v>
      </c>
      <c r="AJ194">
        <v>1.48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0.02</v>
      </c>
      <c r="AU194" t="s">
        <v>24</v>
      </c>
      <c r="AV194">
        <v>1</v>
      </c>
      <c r="AW194">
        <v>2</v>
      </c>
      <c r="AX194">
        <v>92517698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1.1156000000000001</v>
      </c>
      <c r="BL194">
        <v>9.5853999999999999</v>
      </c>
      <c r="BM194">
        <v>0</v>
      </c>
      <c r="BN194">
        <v>0</v>
      </c>
      <c r="BO194">
        <v>0.02</v>
      </c>
      <c r="BP194">
        <v>1</v>
      </c>
      <c r="BQ194">
        <v>0</v>
      </c>
      <c r="BR194">
        <v>0.33468000000000003</v>
      </c>
      <c r="BS194">
        <v>2.8756200000000001</v>
      </c>
      <c r="BT194">
        <v>0</v>
      </c>
      <c r="BU194">
        <v>0</v>
      </c>
      <c r="BV194">
        <v>6.0000000000000001E-3</v>
      </c>
      <c r="BW194">
        <v>1</v>
      </c>
      <c r="CV194">
        <v>0</v>
      </c>
      <c r="CW194">
        <f>ROUND(Y194*Source!I53*DO194,7)</f>
        <v>1.7999999999999999E-2</v>
      </c>
      <c r="CX194">
        <f>ROUND(Y194*Source!I53,7)</f>
        <v>1.7999999999999999E-2</v>
      </c>
      <c r="CY194">
        <f>AB194</f>
        <v>82.55</v>
      </c>
      <c r="CZ194">
        <f>AF194</f>
        <v>55.78</v>
      </c>
      <c r="DA194">
        <f>AJ194</f>
        <v>1.48</v>
      </c>
      <c r="DB194">
        <f>ROUND((ROUND(AT194*CZ194,2)*ROUND(0.3,7)),2)</f>
        <v>0.34</v>
      </c>
      <c r="DC194">
        <f>ROUND((ROUND(AT194*AG194,2)*ROUND(0.3,7)),2)</f>
        <v>2.88</v>
      </c>
      <c r="DD194" t="s">
        <v>3</v>
      </c>
      <c r="DE194" t="s">
        <v>3</v>
      </c>
      <c r="DF194">
        <f t="shared" si="113"/>
        <v>0</v>
      </c>
      <c r="DG194">
        <f>ROUND(ROUND(AF194*AJ194,2)*CX194,2)</f>
        <v>1.49</v>
      </c>
      <c r="DH194">
        <f t="shared" si="114"/>
        <v>8.6300000000000008</v>
      </c>
      <c r="DI194">
        <f t="shared" si="115"/>
        <v>0</v>
      </c>
      <c r="DJ194">
        <f>DG194+DH194</f>
        <v>10.120000000000001</v>
      </c>
      <c r="DK194">
        <v>0</v>
      </c>
      <c r="DL194" t="s">
        <v>414</v>
      </c>
      <c r="DM194">
        <v>3</v>
      </c>
      <c r="DN194" t="s">
        <v>392</v>
      </c>
      <c r="DO194">
        <v>1</v>
      </c>
    </row>
    <row r="195" spans="1:119">
      <c r="A195">
        <f>ROW(Source!A53)</f>
        <v>53</v>
      </c>
      <c r="B195">
        <v>92418442</v>
      </c>
      <c r="C195">
        <v>92517686</v>
      </c>
      <c r="D195">
        <v>91503932</v>
      </c>
      <c r="E195">
        <v>1</v>
      </c>
      <c r="F195">
        <v>1</v>
      </c>
      <c r="G195">
        <v>1</v>
      </c>
      <c r="H195">
        <v>2</v>
      </c>
      <c r="I195" t="s">
        <v>400</v>
      </c>
      <c r="J195" t="s">
        <v>401</v>
      </c>
      <c r="K195" t="s">
        <v>402</v>
      </c>
      <c r="L195">
        <v>1368</v>
      </c>
      <c r="N195">
        <v>1011</v>
      </c>
      <c r="O195" t="s">
        <v>398</v>
      </c>
      <c r="P195" t="s">
        <v>398</v>
      </c>
      <c r="Q195">
        <v>1</v>
      </c>
      <c r="W195">
        <v>0</v>
      </c>
      <c r="X195">
        <v>-849950259</v>
      </c>
      <c r="Y195">
        <f>(AT195*ROUND(0.3,7))</f>
        <v>1.0500000000000001E-2</v>
      </c>
      <c r="AA195">
        <v>0</v>
      </c>
      <c r="AB195">
        <v>641.70000000000005</v>
      </c>
      <c r="AC195">
        <v>539.69000000000005</v>
      </c>
      <c r="AD195">
        <v>0</v>
      </c>
      <c r="AE195">
        <v>0</v>
      </c>
      <c r="AF195">
        <v>641.70000000000005</v>
      </c>
      <c r="AG195">
        <v>539.69000000000005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3.5000000000000003E-2</v>
      </c>
      <c r="AU195" t="s">
        <v>24</v>
      </c>
      <c r="AV195">
        <v>1</v>
      </c>
      <c r="AW195">
        <v>2</v>
      </c>
      <c r="AX195">
        <v>92517699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22.459500000000002</v>
      </c>
      <c r="BL195">
        <v>18.889150000000004</v>
      </c>
      <c r="BM195">
        <v>0</v>
      </c>
      <c r="BN195">
        <v>0</v>
      </c>
      <c r="BO195">
        <v>3.5000000000000003E-2</v>
      </c>
      <c r="BP195">
        <v>1</v>
      </c>
      <c r="BQ195">
        <v>0</v>
      </c>
      <c r="BR195">
        <v>6.7378500000000008</v>
      </c>
      <c r="BS195">
        <v>5.6667450000000006</v>
      </c>
      <c r="BT195">
        <v>0</v>
      </c>
      <c r="BU195">
        <v>0</v>
      </c>
      <c r="BV195">
        <v>1.0500000000000001E-2</v>
      </c>
      <c r="BW195">
        <v>1</v>
      </c>
      <c r="CV195">
        <v>0</v>
      </c>
      <c r="CW195">
        <f>ROUND(Y195*Source!I53*DO195,7)</f>
        <v>3.15E-2</v>
      </c>
      <c r="CX195">
        <f>ROUND(Y195*Source!I53,7)</f>
        <v>3.15E-2</v>
      </c>
      <c r="CY195">
        <f>AB195</f>
        <v>641.70000000000005</v>
      </c>
      <c r="CZ195">
        <f>AF195</f>
        <v>641.70000000000005</v>
      </c>
      <c r="DA195">
        <f>AJ195</f>
        <v>1</v>
      </c>
      <c r="DB195">
        <f>ROUND((ROUND(AT195*CZ195,2)*ROUND(0.3,7)),2)</f>
        <v>6.74</v>
      </c>
      <c r="DC195">
        <f>ROUND((ROUND(AT195*AG195,2)*ROUND(0.3,7)),2)</f>
        <v>5.67</v>
      </c>
      <c r="DD195" t="s">
        <v>3</v>
      </c>
      <c r="DE195" t="s">
        <v>3</v>
      </c>
      <c r="DF195">
        <f t="shared" si="113"/>
        <v>0</v>
      </c>
      <c r="DG195">
        <f t="shared" ref="DG195:DG200" si="116">ROUND(ROUND(AF195,2)*CX195,2)</f>
        <v>20.21</v>
      </c>
      <c r="DH195">
        <f t="shared" si="114"/>
        <v>17</v>
      </c>
      <c r="DI195">
        <f t="shared" si="115"/>
        <v>0</v>
      </c>
      <c r="DJ195">
        <f>DG195+DH195</f>
        <v>37.21</v>
      </c>
      <c r="DK195">
        <v>1</v>
      </c>
      <c r="DL195" t="s">
        <v>403</v>
      </c>
      <c r="DM195">
        <v>4</v>
      </c>
      <c r="DN195" t="s">
        <v>392</v>
      </c>
      <c r="DO195">
        <v>1</v>
      </c>
    </row>
    <row r="196" spans="1:119">
      <c r="A196">
        <f>ROW(Source!A53)</f>
        <v>53</v>
      </c>
      <c r="B196">
        <v>92418442</v>
      </c>
      <c r="C196">
        <v>92517686</v>
      </c>
      <c r="D196">
        <v>91572197</v>
      </c>
      <c r="E196">
        <v>1</v>
      </c>
      <c r="F196">
        <v>1</v>
      </c>
      <c r="G196">
        <v>1</v>
      </c>
      <c r="H196">
        <v>3</v>
      </c>
      <c r="I196" t="s">
        <v>415</v>
      </c>
      <c r="J196" t="s">
        <v>416</v>
      </c>
      <c r="K196" t="s">
        <v>417</v>
      </c>
      <c r="L196">
        <v>1346</v>
      </c>
      <c r="N196">
        <v>1009</v>
      </c>
      <c r="O196" t="s">
        <v>407</v>
      </c>
      <c r="P196" t="s">
        <v>407</v>
      </c>
      <c r="Q196">
        <v>1</v>
      </c>
      <c r="W196">
        <v>0</v>
      </c>
      <c r="X196">
        <v>-1131385474</v>
      </c>
      <c r="Y196">
        <f>(AT196*ROUND(0,7))</f>
        <v>0</v>
      </c>
      <c r="AA196">
        <v>188.92</v>
      </c>
      <c r="AB196">
        <v>0</v>
      </c>
      <c r="AC196">
        <v>0</v>
      </c>
      <c r="AD196">
        <v>0</v>
      </c>
      <c r="AE196">
        <v>174.93</v>
      </c>
      <c r="AF196">
        <v>0</v>
      </c>
      <c r="AG196">
        <v>0</v>
      </c>
      <c r="AH196">
        <v>0</v>
      </c>
      <c r="AI196">
        <v>1.08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0.39</v>
      </c>
      <c r="AU196" t="s">
        <v>23</v>
      </c>
      <c r="AV196">
        <v>0</v>
      </c>
      <c r="AW196">
        <v>2</v>
      </c>
      <c r="AX196">
        <v>92517700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68.222700000000003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ROUND(Y196*Source!I53,7)</f>
        <v>0</v>
      </c>
      <c r="CY196">
        <f>AA196</f>
        <v>188.92</v>
      </c>
      <c r="CZ196">
        <f>AE196</f>
        <v>174.93</v>
      </c>
      <c r="DA196">
        <f>AI196</f>
        <v>1.08</v>
      </c>
      <c r="DB196">
        <f>ROUND((ROUND(AT196*CZ196,2)*ROUND(0,7)),2)</f>
        <v>0</v>
      </c>
      <c r="DC196">
        <f>ROUND((ROUND(AT196*AG196,2)*ROUND(0,7)),2)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116"/>
        <v>0</v>
      </c>
      <c r="DH196">
        <f t="shared" si="114"/>
        <v>0</v>
      </c>
      <c r="DI196">
        <f t="shared" si="115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>
      <c r="A197">
        <f>ROW(Source!A53)</f>
        <v>53</v>
      </c>
      <c r="B197">
        <v>92418442</v>
      </c>
      <c r="C197">
        <v>92517686</v>
      </c>
      <c r="D197">
        <v>91596891</v>
      </c>
      <c r="E197">
        <v>1</v>
      </c>
      <c r="F197">
        <v>1</v>
      </c>
      <c r="G197">
        <v>1</v>
      </c>
      <c r="H197">
        <v>3</v>
      </c>
      <c r="I197" t="s">
        <v>460</v>
      </c>
      <c r="J197" t="s">
        <v>461</v>
      </c>
      <c r="K197" t="s">
        <v>462</v>
      </c>
      <c r="L197">
        <v>1455</v>
      </c>
      <c r="N197">
        <v>1013</v>
      </c>
      <c r="O197" t="s">
        <v>463</v>
      </c>
      <c r="P197" t="s">
        <v>463</v>
      </c>
      <c r="Q197">
        <v>1</v>
      </c>
      <c r="W197">
        <v>0</v>
      </c>
      <c r="X197">
        <v>-1775048380</v>
      </c>
      <c r="Y197">
        <f>(AT197*ROUND(0,7))</f>
        <v>0</v>
      </c>
      <c r="AA197">
        <v>1303.67</v>
      </c>
      <c r="AB197">
        <v>0</v>
      </c>
      <c r="AC197">
        <v>0</v>
      </c>
      <c r="AD197">
        <v>0</v>
      </c>
      <c r="AE197">
        <v>944.69</v>
      </c>
      <c r="AF197">
        <v>0</v>
      </c>
      <c r="AG197">
        <v>0</v>
      </c>
      <c r="AH197">
        <v>0</v>
      </c>
      <c r="AI197">
        <v>1.38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0.1</v>
      </c>
      <c r="AU197" t="s">
        <v>23</v>
      </c>
      <c r="AV197">
        <v>0</v>
      </c>
      <c r="AW197">
        <v>2</v>
      </c>
      <c r="AX197">
        <v>92517701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94.469000000000008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ROUND(Y197*Source!I53,7)</f>
        <v>0</v>
      </c>
      <c r="CY197">
        <f>AA197</f>
        <v>1303.67</v>
      </c>
      <c r="CZ197">
        <f>AE197</f>
        <v>944.69</v>
      </c>
      <c r="DA197">
        <f>AI197</f>
        <v>1.38</v>
      </c>
      <c r="DB197">
        <f>ROUND((ROUND(AT197*CZ197,2)*ROUND(0,7)),2)</f>
        <v>0</v>
      </c>
      <c r="DC197">
        <f>ROUND((ROUND(AT197*AG197,2)*ROUND(0,7)),2)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116"/>
        <v>0</v>
      </c>
      <c r="DH197">
        <f t="shared" si="114"/>
        <v>0</v>
      </c>
      <c r="DI197">
        <f t="shared" si="115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>
      <c r="A198">
        <f>ROW(Source!A53)</f>
        <v>53</v>
      </c>
      <c r="B198">
        <v>92418442</v>
      </c>
      <c r="C198">
        <v>92517686</v>
      </c>
      <c r="D198">
        <v>91502383</v>
      </c>
      <c r="E198">
        <v>117</v>
      </c>
      <c r="F198">
        <v>1</v>
      </c>
      <c r="G198">
        <v>1</v>
      </c>
      <c r="H198">
        <v>3</v>
      </c>
      <c r="I198" t="s">
        <v>32</v>
      </c>
      <c r="J198" t="s">
        <v>3</v>
      </c>
      <c r="K198" t="s">
        <v>33</v>
      </c>
      <c r="L198">
        <v>3277935</v>
      </c>
      <c r="N198">
        <v>1013</v>
      </c>
      <c r="O198" t="s">
        <v>34</v>
      </c>
      <c r="P198" t="s">
        <v>34</v>
      </c>
      <c r="Q198">
        <v>1</v>
      </c>
      <c r="W198">
        <v>0</v>
      </c>
      <c r="X198">
        <v>274903907</v>
      </c>
      <c r="Y198">
        <f t="shared" ref="Y198:Y261" si="117"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92517702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ROUND(Y198*Source!I53,7)</f>
        <v>6</v>
      </c>
      <c r="CY198">
        <f>AA198</f>
        <v>0</v>
      </c>
      <c r="CZ198">
        <f>AE198</f>
        <v>0</v>
      </c>
      <c r="DA198">
        <f>AI198</f>
        <v>1</v>
      </c>
      <c r="DB198">
        <f t="shared" ref="DB198:DB261" si="118">ROUND(ROUND(AT198*CZ198,2),2)</f>
        <v>0</v>
      </c>
      <c r="DC198">
        <f t="shared" ref="DC198:DC261" si="119">ROUND(ROUND(AT198*AG198,2),2)</f>
        <v>0</v>
      </c>
      <c r="DD198" t="s">
        <v>3</v>
      </c>
      <c r="DE198" t="s">
        <v>3</v>
      </c>
      <c r="DF198">
        <f t="shared" ref="DF198:DF208" si="120">ROUND(ROUND(AE198,2)*CX198,2)</f>
        <v>0</v>
      </c>
      <c r="DG198">
        <f t="shared" si="116"/>
        <v>0</v>
      </c>
      <c r="DH198">
        <f t="shared" si="114"/>
        <v>0</v>
      </c>
      <c r="DI198">
        <f t="shared" si="115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>
      <c r="A199">
        <f>ROW(Source!A56)</f>
        <v>56</v>
      </c>
      <c r="B199">
        <v>92418497</v>
      </c>
      <c r="C199">
        <v>92517704</v>
      </c>
      <c r="D199">
        <v>91496315</v>
      </c>
      <c r="E199">
        <v>117</v>
      </c>
      <c r="F199">
        <v>1</v>
      </c>
      <c r="G199">
        <v>1</v>
      </c>
      <c r="H199">
        <v>1</v>
      </c>
      <c r="I199" t="s">
        <v>468</v>
      </c>
      <c r="J199" t="s">
        <v>3</v>
      </c>
      <c r="K199" t="s">
        <v>469</v>
      </c>
      <c r="L199">
        <v>1191</v>
      </c>
      <c r="N199">
        <v>1013</v>
      </c>
      <c r="O199" t="s">
        <v>392</v>
      </c>
      <c r="P199" t="s">
        <v>392</v>
      </c>
      <c r="Q199">
        <v>1</v>
      </c>
      <c r="W199">
        <v>0</v>
      </c>
      <c r="X199">
        <v>370475345</v>
      </c>
      <c r="Y199">
        <f t="shared" si="117"/>
        <v>9.64</v>
      </c>
      <c r="AA199">
        <v>0</v>
      </c>
      <c r="AB199">
        <v>0</v>
      </c>
      <c r="AC199">
        <v>0</v>
      </c>
      <c r="AD199">
        <v>439</v>
      </c>
      <c r="AE199">
        <v>0</v>
      </c>
      <c r="AF199">
        <v>0</v>
      </c>
      <c r="AG199">
        <v>0</v>
      </c>
      <c r="AH199">
        <v>439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9.64</v>
      </c>
      <c r="AU199" t="s">
        <v>3</v>
      </c>
      <c r="AV199">
        <v>1</v>
      </c>
      <c r="AW199">
        <v>2</v>
      </c>
      <c r="AX199">
        <v>92517708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4231.96</v>
      </c>
      <c r="BN199">
        <v>9.64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4231.96</v>
      </c>
      <c r="BU199">
        <v>9.64</v>
      </c>
      <c r="BV199">
        <v>0</v>
      </c>
      <c r="BW199">
        <v>1</v>
      </c>
      <c r="CU199">
        <f>ROUND(AT199*Source!I56*AH199*AL199,2)</f>
        <v>0</v>
      </c>
      <c r="CV199">
        <f>ROUND(Y199*Source!I56,7)</f>
        <v>0</v>
      </c>
      <c r="CW199">
        <v>0</v>
      </c>
      <c r="CX199">
        <f>ROUND(Y199*Source!I56,7)</f>
        <v>0</v>
      </c>
      <c r="CY199">
        <f>AD199</f>
        <v>439</v>
      </c>
      <c r="CZ199">
        <f>AH199</f>
        <v>439</v>
      </c>
      <c r="DA199">
        <f>AL199</f>
        <v>1</v>
      </c>
      <c r="DB199">
        <f t="shared" si="118"/>
        <v>4231.96</v>
      </c>
      <c r="DC199">
        <f t="shared" si="119"/>
        <v>0</v>
      </c>
      <c r="DD199" t="s">
        <v>3</v>
      </c>
      <c r="DE199" t="s">
        <v>3</v>
      </c>
      <c r="DF199">
        <f t="shared" si="120"/>
        <v>0</v>
      </c>
      <c r="DG199">
        <f t="shared" si="116"/>
        <v>0</v>
      </c>
      <c r="DH199">
        <f t="shared" si="114"/>
        <v>0</v>
      </c>
      <c r="DI199">
        <f t="shared" si="115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>
      <c r="A200">
        <f>ROW(Source!A56)</f>
        <v>56</v>
      </c>
      <c r="B200">
        <v>92418497</v>
      </c>
      <c r="C200">
        <v>92517704</v>
      </c>
      <c r="D200">
        <v>91496549</v>
      </c>
      <c r="E200">
        <v>117</v>
      </c>
      <c r="F200">
        <v>1</v>
      </c>
      <c r="G200">
        <v>1</v>
      </c>
      <c r="H200">
        <v>1</v>
      </c>
      <c r="I200" t="s">
        <v>393</v>
      </c>
      <c r="J200" t="s">
        <v>3</v>
      </c>
      <c r="K200" t="s">
        <v>394</v>
      </c>
      <c r="L200">
        <v>1191</v>
      </c>
      <c r="N200">
        <v>1013</v>
      </c>
      <c r="O200" t="s">
        <v>392</v>
      </c>
      <c r="P200" t="s">
        <v>392</v>
      </c>
      <c r="Q200">
        <v>1</v>
      </c>
      <c r="W200">
        <v>0</v>
      </c>
      <c r="X200">
        <v>-1417349443</v>
      </c>
      <c r="Y200">
        <f t="shared" si="117"/>
        <v>0.01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0.01</v>
      </c>
      <c r="AU200" t="s">
        <v>3</v>
      </c>
      <c r="AV200">
        <v>2</v>
      </c>
      <c r="AW200">
        <v>2</v>
      </c>
      <c r="AX200">
        <v>92517709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ROUND(Y200*Source!I56,7)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118"/>
        <v>0</v>
      </c>
      <c r="DC200">
        <f t="shared" si="119"/>
        <v>0</v>
      </c>
      <c r="DD200" t="s">
        <v>3</v>
      </c>
      <c r="DE200" t="s">
        <v>3</v>
      </c>
      <c r="DF200">
        <f t="shared" si="120"/>
        <v>0</v>
      </c>
      <c r="DG200">
        <f t="shared" si="116"/>
        <v>0</v>
      </c>
      <c r="DH200">
        <f t="shared" si="114"/>
        <v>0</v>
      </c>
      <c r="DI200">
        <f t="shared" si="115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>
      <c r="A201">
        <f>ROW(Source!A56)</f>
        <v>56</v>
      </c>
      <c r="B201">
        <v>92418497</v>
      </c>
      <c r="C201">
        <v>92517704</v>
      </c>
      <c r="D201">
        <v>91503225</v>
      </c>
      <c r="E201">
        <v>1</v>
      </c>
      <c r="F201">
        <v>1</v>
      </c>
      <c r="G201">
        <v>1</v>
      </c>
      <c r="H201">
        <v>2</v>
      </c>
      <c r="I201" t="s">
        <v>470</v>
      </c>
      <c r="J201" t="s">
        <v>471</v>
      </c>
      <c r="K201" t="s">
        <v>472</v>
      </c>
      <c r="L201">
        <v>1368</v>
      </c>
      <c r="N201">
        <v>1011</v>
      </c>
      <c r="O201" t="s">
        <v>398</v>
      </c>
      <c r="P201" t="s">
        <v>398</v>
      </c>
      <c r="Q201">
        <v>1</v>
      </c>
      <c r="W201">
        <v>0</v>
      </c>
      <c r="X201">
        <v>945201097</v>
      </c>
      <c r="Y201">
        <f t="shared" si="117"/>
        <v>0.01</v>
      </c>
      <c r="AA201">
        <v>0</v>
      </c>
      <c r="AB201">
        <v>57.85</v>
      </c>
      <c r="AC201">
        <v>479.27</v>
      </c>
      <c r="AD201">
        <v>0</v>
      </c>
      <c r="AE201">
        <v>0</v>
      </c>
      <c r="AF201">
        <v>37.32</v>
      </c>
      <c r="AG201">
        <v>479.27</v>
      </c>
      <c r="AH201">
        <v>0</v>
      </c>
      <c r="AI201">
        <v>1</v>
      </c>
      <c r="AJ201">
        <v>1.55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0.01</v>
      </c>
      <c r="AU201" t="s">
        <v>3</v>
      </c>
      <c r="AV201">
        <v>1</v>
      </c>
      <c r="AW201">
        <v>2</v>
      </c>
      <c r="AX201">
        <v>92517710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0.37320000000000003</v>
      </c>
      <c r="BL201">
        <v>4.7927</v>
      </c>
      <c r="BM201">
        <v>0</v>
      </c>
      <c r="BN201">
        <v>0</v>
      </c>
      <c r="BO201">
        <v>0.01</v>
      </c>
      <c r="BP201">
        <v>1</v>
      </c>
      <c r="BQ201">
        <v>0</v>
      </c>
      <c r="BR201">
        <v>0.37320000000000003</v>
      </c>
      <c r="BS201">
        <v>4.7927</v>
      </c>
      <c r="BT201">
        <v>0</v>
      </c>
      <c r="BU201">
        <v>0</v>
      </c>
      <c r="BV201">
        <v>0.01</v>
      </c>
      <c r="BW201">
        <v>1</v>
      </c>
      <c r="CV201">
        <v>0</v>
      </c>
      <c r="CW201">
        <f>ROUND(Y201*Source!I56*DO201,7)</f>
        <v>0</v>
      </c>
      <c r="CX201">
        <f>ROUND(Y201*Source!I56,7)</f>
        <v>0</v>
      </c>
      <c r="CY201">
        <f>AB201</f>
        <v>57.85</v>
      </c>
      <c r="CZ201">
        <f>AF201</f>
        <v>37.32</v>
      </c>
      <c r="DA201">
        <f>AJ201</f>
        <v>1.55</v>
      </c>
      <c r="DB201">
        <f t="shared" si="118"/>
        <v>0.37</v>
      </c>
      <c r="DC201">
        <f t="shared" si="119"/>
        <v>4.79</v>
      </c>
      <c r="DD201" t="s">
        <v>3</v>
      </c>
      <c r="DE201" t="s">
        <v>3</v>
      </c>
      <c r="DF201">
        <f t="shared" si="120"/>
        <v>0</v>
      </c>
      <c r="DG201">
        <f>ROUND(ROUND(AF201*AJ201,2)*CX201,2)</f>
        <v>0</v>
      </c>
      <c r="DH201">
        <f t="shared" si="114"/>
        <v>0</v>
      </c>
      <c r="DI201">
        <f t="shared" si="115"/>
        <v>0</v>
      </c>
      <c r="DJ201">
        <f>DG201+DH201</f>
        <v>0</v>
      </c>
      <c r="DK201">
        <v>0</v>
      </c>
      <c r="DL201" t="s">
        <v>414</v>
      </c>
      <c r="DM201">
        <v>3</v>
      </c>
      <c r="DN201" t="s">
        <v>392</v>
      </c>
      <c r="DO201">
        <v>1</v>
      </c>
    </row>
    <row r="202" spans="1:119">
      <c r="A202">
        <f>ROW(Source!A57)</f>
        <v>57</v>
      </c>
      <c r="B202">
        <v>92418442</v>
      </c>
      <c r="C202">
        <v>92517704</v>
      </c>
      <c r="D202">
        <v>91496315</v>
      </c>
      <c r="E202">
        <v>117</v>
      </c>
      <c r="F202">
        <v>1</v>
      </c>
      <c r="G202">
        <v>1</v>
      </c>
      <c r="H202">
        <v>1</v>
      </c>
      <c r="I202" t="s">
        <v>468</v>
      </c>
      <c r="J202" t="s">
        <v>3</v>
      </c>
      <c r="K202" t="s">
        <v>469</v>
      </c>
      <c r="L202">
        <v>1191</v>
      </c>
      <c r="N202">
        <v>1013</v>
      </c>
      <c r="O202" t="s">
        <v>392</v>
      </c>
      <c r="P202" t="s">
        <v>392</v>
      </c>
      <c r="Q202">
        <v>1</v>
      </c>
      <c r="W202">
        <v>0</v>
      </c>
      <c r="X202">
        <v>370475345</v>
      </c>
      <c r="Y202">
        <f t="shared" si="117"/>
        <v>9.64</v>
      </c>
      <c r="AA202">
        <v>0</v>
      </c>
      <c r="AB202">
        <v>0</v>
      </c>
      <c r="AC202">
        <v>0</v>
      </c>
      <c r="AD202">
        <v>439</v>
      </c>
      <c r="AE202">
        <v>0</v>
      </c>
      <c r="AF202">
        <v>0</v>
      </c>
      <c r="AG202">
        <v>0</v>
      </c>
      <c r="AH202">
        <v>439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9.64</v>
      </c>
      <c r="AU202" t="s">
        <v>3</v>
      </c>
      <c r="AV202">
        <v>1</v>
      </c>
      <c r="AW202">
        <v>2</v>
      </c>
      <c r="AX202">
        <v>92517708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4231.96</v>
      </c>
      <c r="BN202">
        <v>9.64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4231.96</v>
      </c>
      <c r="BU202">
        <v>9.64</v>
      </c>
      <c r="BV202">
        <v>0</v>
      </c>
      <c r="BW202">
        <v>1</v>
      </c>
      <c r="CU202">
        <f>ROUND(AT202*Source!I57*AH202*AL202,2)</f>
        <v>0</v>
      </c>
      <c r="CV202">
        <f>ROUND(Y202*Source!I57,7)</f>
        <v>0</v>
      </c>
      <c r="CW202">
        <v>0</v>
      </c>
      <c r="CX202">
        <f>ROUND(Y202*Source!I57,7)</f>
        <v>0</v>
      </c>
      <c r="CY202">
        <f>AD202</f>
        <v>439</v>
      </c>
      <c r="CZ202">
        <f>AH202</f>
        <v>439</v>
      </c>
      <c r="DA202">
        <f>AL202</f>
        <v>1</v>
      </c>
      <c r="DB202">
        <f t="shared" si="118"/>
        <v>4231.96</v>
      </c>
      <c r="DC202">
        <f t="shared" si="119"/>
        <v>0</v>
      </c>
      <c r="DD202" t="s">
        <v>3</v>
      </c>
      <c r="DE202" t="s">
        <v>3</v>
      </c>
      <c r="DF202">
        <f t="shared" si="120"/>
        <v>0</v>
      </c>
      <c r="DG202">
        <f>ROUND(ROUND(AF202,2)*CX202,2)</f>
        <v>0</v>
      </c>
      <c r="DH202">
        <f t="shared" si="114"/>
        <v>0</v>
      </c>
      <c r="DI202">
        <f t="shared" si="115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>
      <c r="A203">
        <f>ROW(Source!A57)</f>
        <v>57</v>
      </c>
      <c r="B203">
        <v>92418442</v>
      </c>
      <c r="C203">
        <v>92517704</v>
      </c>
      <c r="D203">
        <v>91496549</v>
      </c>
      <c r="E203">
        <v>117</v>
      </c>
      <c r="F203">
        <v>1</v>
      </c>
      <c r="G203">
        <v>1</v>
      </c>
      <c r="H203">
        <v>1</v>
      </c>
      <c r="I203" t="s">
        <v>393</v>
      </c>
      <c r="J203" t="s">
        <v>3</v>
      </c>
      <c r="K203" t="s">
        <v>394</v>
      </c>
      <c r="L203">
        <v>1191</v>
      </c>
      <c r="N203">
        <v>1013</v>
      </c>
      <c r="O203" t="s">
        <v>392</v>
      </c>
      <c r="P203" t="s">
        <v>392</v>
      </c>
      <c r="Q203">
        <v>1</v>
      </c>
      <c r="W203">
        <v>0</v>
      </c>
      <c r="X203">
        <v>-1417349443</v>
      </c>
      <c r="Y203">
        <f t="shared" si="117"/>
        <v>0.01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0.01</v>
      </c>
      <c r="AU203" t="s">
        <v>3</v>
      </c>
      <c r="AV203">
        <v>2</v>
      </c>
      <c r="AW203">
        <v>2</v>
      </c>
      <c r="AX203">
        <v>92517709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ROUND(Y203*Source!I57,7)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118"/>
        <v>0</v>
      </c>
      <c r="DC203">
        <f t="shared" si="119"/>
        <v>0</v>
      </c>
      <c r="DD203" t="s">
        <v>3</v>
      </c>
      <c r="DE203" t="s">
        <v>3</v>
      </c>
      <c r="DF203">
        <f t="shared" si="120"/>
        <v>0</v>
      </c>
      <c r="DG203">
        <f>ROUND(ROUND(AF203,2)*CX203,2)</f>
        <v>0</v>
      </c>
      <c r="DH203">
        <f t="shared" si="114"/>
        <v>0</v>
      </c>
      <c r="DI203">
        <f t="shared" si="115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>
      <c r="A204">
        <f>ROW(Source!A57)</f>
        <v>57</v>
      </c>
      <c r="B204">
        <v>92418442</v>
      </c>
      <c r="C204">
        <v>92517704</v>
      </c>
      <c r="D204">
        <v>91503225</v>
      </c>
      <c r="E204">
        <v>1</v>
      </c>
      <c r="F204">
        <v>1</v>
      </c>
      <c r="G204">
        <v>1</v>
      </c>
      <c r="H204">
        <v>2</v>
      </c>
      <c r="I204" t="s">
        <v>470</v>
      </c>
      <c r="J204" t="s">
        <v>471</v>
      </c>
      <c r="K204" t="s">
        <v>472</v>
      </c>
      <c r="L204">
        <v>1368</v>
      </c>
      <c r="N204">
        <v>1011</v>
      </c>
      <c r="O204" t="s">
        <v>398</v>
      </c>
      <c r="P204" t="s">
        <v>398</v>
      </c>
      <c r="Q204">
        <v>1</v>
      </c>
      <c r="W204">
        <v>0</v>
      </c>
      <c r="X204">
        <v>945201097</v>
      </c>
      <c r="Y204">
        <f t="shared" si="117"/>
        <v>0.01</v>
      </c>
      <c r="AA204">
        <v>0</v>
      </c>
      <c r="AB204">
        <v>57.85</v>
      </c>
      <c r="AC204">
        <v>479.27</v>
      </c>
      <c r="AD204">
        <v>0</v>
      </c>
      <c r="AE204">
        <v>0</v>
      </c>
      <c r="AF204">
        <v>37.32</v>
      </c>
      <c r="AG204">
        <v>479.27</v>
      </c>
      <c r="AH204">
        <v>0</v>
      </c>
      <c r="AI204">
        <v>1</v>
      </c>
      <c r="AJ204">
        <v>1.55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0.01</v>
      </c>
      <c r="AU204" t="s">
        <v>3</v>
      </c>
      <c r="AV204">
        <v>1</v>
      </c>
      <c r="AW204">
        <v>2</v>
      </c>
      <c r="AX204">
        <v>92517710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0.37320000000000003</v>
      </c>
      <c r="BL204">
        <v>4.7927</v>
      </c>
      <c r="BM204">
        <v>0</v>
      </c>
      <c r="BN204">
        <v>0</v>
      </c>
      <c r="BO204">
        <v>0.01</v>
      </c>
      <c r="BP204">
        <v>1</v>
      </c>
      <c r="BQ204">
        <v>0</v>
      </c>
      <c r="BR204">
        <v>0.37320000000000003</v>
      </c>
      <c r="BS204">
        <v>4.7927</v>
      </c>
      <c r="BT204">
        <v>0</v>
      </c>
      <c r="BU204">
        <v>0</v>
      </c>
      <c r="BV204">
        <v>0.01</v>
      </c>
      <c r="BW204">
        <v>1</v>
      </c>
      <c r="CV204">
        <v>0</v>
      </c>
      <c r="CW204">
        <f>ROUND(Y204*Source!I57*DO204,7)</f>
        <v>0</v>
      </c>
      <c r="CX204">
        <f>ROUND(Y204*Source!I57,7)</f>
        <v>0</v>
      </c>
      <c r="CY204">
        <f>AB204</f>
        <v>57.85</v>
      </c>
      <c r="CZ204">
        <f>AF204</f>
        <v>37.32</v>
      </c>
      <c r="DA204">
        <f>AJ204</f>
        <v>1.55</v>
      </c>
      <c r="DB204">
        <f t="shared" si="118"/>
        <v>0.37</v>
      </c>
      <c r="DC204">
        <f t="shared" si="119"/>
        <v>4.79</v>
      </c>
      <c r="DD204" t="s">
        <v>3</v>
      </c>
      <c r="DE204" t="s">
        <v>3</v>
      </c>
      <c r="DF204">
        <f t="shared" si="120"/>
        <v>0</v>
      </c>
      <c r="DG204">
        <f>ROUND(ROUND(AF204*AJ204,2)*CX204,2)</f>
        <v>0</v>
      </c>
      <c r="DH204">
        <f t="shared" si="114"/>
        <v>0</v>
      </c>
      <c r="DI204">
        <f t="shared" si="115"/>
        <v>0</v>
      </c>
      <c r="DJ204">
        <f>DG204+DH204</f>
        <v>0</v>
      </c>
      <c r="DK204">
        <v>0</v>
      </c>
      <c r="DL204" t="s">
        <v>414</v>
      </c>
      <c r="DM204">
        <v>3</v>
      </c>
      <c r="DN204" t="s">
        <v>392</v>
      </c>
      <c r="DO204">
        <v>1</v>
      </c>
    </row>
    <row r="205" spans="1:119">
      <c r="A205">
        <f>ROW(Source!A93)</f>
        <v>93</v>
      </c>
      <c r="B205">
        <v>92418497</v>
      </c>
      <c r="C205">
        <v>92517711</v>
      </c>
      <c r="D205">
        <v>91496379</v>
      </c>
      <c r="E205">
        <v>117</v>
      </c>
      <c r="F205">
        <v>1</v>
      </c>
      <c r="G205">
        <v>1</v>
      </c>
      <c r="H205">
        <v>1</v>
      </c>
      <c r="I205" t="s">
        <v>390</v>
      </c>
      <c r="J205" t="s">
        <v>3</v>
      </c>
      <c r="K205" t="s">
        <v>391</v>
      </c>
      <c r="L205">
        <v>1191</v>
      </c>
      <c r="N205">
        <v>1013</v>
      </c>
      <c r="O205" t="s">
        <v>392</v>
      </c>
      <c r="P205" t="s">
        <v>392</v>
      </c>
      <c r="Q205">
        <v>1</v>
      </c>
      <c r="W205">
        <v>0</v>
      </c>
      <c r="X205">
        <v>888410196</v>
      </c>
      <c r="Y205">
        <f t="shared" si="117"/>
        <v>19.7</v>
      </c>
      <c r="AA205">
        <v>0</v>
      </c>
      <c r="AB205">
        <v>0</v>
      </c>
      <c r="AC205">
        <v>0</v>
      </c>
      <c r="AD205">
        <v>539.69000000000005</v>
      </c>
      <c r="AE205">
        <v>0</v>
      </c>
      <c r="AF205">
        <v>0</v>
      </c>
      <c r="AG205">
        <v>0</v>
      </c>
      <c r="AH205">
        <v>539.69000000000005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19.7</v>
      </c>
      <c r="AU205" t="s">
        <v>3</v>
      </c>
      <c r="AV205">
        <v>1</v>
      </c>
      <c r="AW205">
        <v>2</v>
      </c>
      <c r="AX205">
        <v>92517719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10631.893</v>
      </c>
      <c r="BN205">
        <v>19.7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10631.893</v>
      </c>
      <c r="BU205">
        <v>19.7</v>
      </c>
      <c r="BV205">
        <v>0</v>
      </c>
      <c r="BW205">
        <v>1</v>
      </c>
      <c r="CU205">
        <f>ROUND(AT205*Source!I93*AH205*AL205,2)</f>
        <v>10631.89</v>
      </c>
      <c r="CV205">
        <f>ROUND(Y205*Source!I93,7)</f>
        <v>19.7</v>
      </c>
      <c r="CW205">
        <v>0</v>
      </c>
      <c r="CX205">
        <f>ROUND(Y205*Source!I93,7)</f>
        <v>19.7</v>
      </c>
      <c r="CY205">
        <f>AD205</f>
        <v>539.69000000000005</v>
      </c>
      <c r="CZ205">
        <f>AH205</f>
        <v>539.69000000000005</v>
      </c>
      <c r="DA205">
        <f>AL205</f>
        <v>1</v>
      </c>
      <c r="DB205">
        <f t="shared" si="118"/>
        <v>10631.89</v>
      </c>
      <c r="DC205">
        <f t="shared" si="119"/>
        <v>0</v>
      </c>
      <c r="DD205" t="s">
        <v>3</v>
      </c>
      <c r="DE205" t="s">
        <v>3</v>
      </c>
      <c r="DF205">
        <f t="shared" si="120"/>
        <v>0</v>
      </c>
      <c r="DG205">
        <f t="shared" ref="DG205:DG235" si="121">ROUND(ROUND(AF205,2)*CX205,2)</f>
        <v>0</v>
      </c>
      <c r="DH205">
        <f t="shared" si="114"/>
        <v>0</v>
      </c>
      <c r="DI205">
        <f t="shared" si="115"/>
        <v>10631.89</v>
      </c>
      <c r="DJ205">
        <f>DI205</f>
        <v>10631.89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>
      <c r="A206">
        <f>ROW(Source!A93)</f>
        <v>93</v>
      </c>
      <c r="B206">
        <v>92418497</v>
      </c>
      <c r="C206">
        <v>92517711</v>
      </c>
      <c r="D206">
        <v>91496549</v>
      </c>
      <c r="E206">
        <v>117</v>
      </c>
      <c r="F206">
        <v>1</v>
      </c>
      <c r="G206">
        <v>1</v>
      </c>
      <c r="H206">
        <v>1</v>
      </c>
      <c r="I206" t="s">
        <v>393</v>
      </c>
      <c r="J206" t="s">
        <v>3</v>
      </c>
      <c r="K206" t="s">
        <v>394</v>
      </c>
      <c r="L206">
        <v>1191</v>
      </c>
      <c r="N206">
        <v>1013</v>
      </c>
      <c r="O206" t="s">
        <v>392</v>
      </c>
      <c r="P206" t="s">
        <v>392</v>
      </c>
      <c r="Q206">
        <v>1</v>
      </c>
      <c r="W206">
        <v>0</v>
      </c>
      <c r="X206">
        <v>-1417349443</v>
      </c>
      <c r="Y206">
        <f t="shared" si="117"/>
        <v>1.88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1.88</v>
      </c>
      <c r="AU206" t="s">
        <v>3</v>
      </c>
      <c r="AV206">
        <v>2</v>
      </c>
      <c r="AW206">
        <v>2</v>
      </c>
      <c r="AX206">
        <v>92517720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ROUND(Y206*Source!I93,7)</f>
        <v>1.88</v>
      </c>
      <c r="CY206">
        <f>AD206</f>
        <v>0</v>
      </c>
      <c r="CZ206">
        <f>AH206</f>
        <v>0</v>
      </c>
      <c r="DA206">
        <f>AL206</f>
        <v>1</v>
      </c>
      <c r="DB206">
        <f t="shared" si="118"/>
        <v>0</v>
      </c>
      <c r="DC206">
        <f t="shared" si="119"/>
        <v>0</v>
      </c>
      <c r="DD206" t="s">
        <v>3</v>
      </c>
      <c r="DE206" t="s">
        <v>3</v>
      </c>
      <c r="DF206">
        <f t="shared" si="120"/>
        <v>0</v>
      </c>
      <c r="DG206">
        <f t="shared" si="121"/>
        <v>0</v>
      </c>
      <c r="DH206">
        <f t="shared" si="114"/>
        <v>0</v>
      </c>
      <c r="DI206">
        <f t="shared" si="115"/>
        <v>0</v>
      </c>
      <c r="DJ206">
        <f>DI206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>
      <c r="A207">
        <f>ROW(Source!A93)</f>
        <v>93</v>
      </c>
      <c r="B207">
        <v>92418497</v>
      </c>
      <c r="C207">
        <v>92517711</v>
      </c>
      <c r="D207">
        <v>91503038</v>
      </c>
      <c r="E207">
        <v>1</v>
      </c>
      <c r="F207">
        <v>1</v>
      </c>
      <c r="G207">
        <v>1</v>
      </c>
      <c r="H207">
        <v>2</v>
      </c>
      <c r="I207" t="s">
        <v>395</v>
      </c>
      <c r="J207" t="s">
        <v>396</v>
      </c>
      <c r="K207" t="s">
        <v>397</v>
      </c>
      <c r="L207">
        <v>1368</v>
      </c>
      <c r="N207">
        <v>1011</v>
      </c>
      <c r="O207" t="s">
        <v>398</v>
      </c>
      <c r="P207" t="s">
        <v>398</v>
      </c>
      <c r="Q207">
        <v>1</v>
      </c>
      <c r="W207">
        <v>0</v>
      </c>
      <c r="X207">
        <v>639918019</v>
      </c>
      <c r="Y207">
        <f t="shared" si="117"/>
        <v>0.9</v>
      </c>
      <c r="AA207">
        <v>0</v>
      </c>
      <c r="AB207">
        <v>1626.29</v>
      </c>
      <c r="AC207">
        <v>724.95</v>
      </c>
      <c r="AD207">
        <v>0</v>
      </c>
      <c r="AE207">
        <v>0</v>
      </c>
      <c r="AF207">
        <v>1626.29</v>
      </c>
      <c r="AG207">
        <v>724.95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0.9</v>
      </c>
      <c r="AU207" t="s">
        <v>3</v>
      </c>
      <c r="AV207">
        <v>1</v>
      </c>
      <c r="AW207">
        <v>2</v>
      </c>
      <c r="AX207">
        <v>92517721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1463.6610000000001</v>
      </c>
      <c r="BL207">
        <v>652.45500000000004</v>
      </c>
      <c r="BM207">
        <v>0</v>
      </c>
      <c r="BN207">
        <v>0</v>
      </c>
      <c r="BO207">
        <v>0.9</v>
      </c>
      <c r="BP207">
        <v>1</v>
      </c>
      <c r="BQ207">
        <v>0</v>
      </c>
      <c r="BR207">
        <v>1463.6610000000001</v>
      </c>
      <c r="BS207">
        <v>652.45500000000004</v>
      </c>
      <c r="BT207">
        <v>0</v>
      </c>
      <c r="BU207">
        <v>0</v>
      </c>
      <c r="BV207">
        <v>0.9</v>
      </c>
      <c r="BW207">
        <v>1</v>
      </c>
      <c r="CV207">
        <v>0</v>
      </c>
      <c r="CW207">
        <f>ROUND(Y207*Source!I93*DO207,7)</f>
        <v>0.9</v>
      </c>
      <c r="CX207">
        <f>ROUND(Y207*Source!I93,7)</f>
        <v>0.9</v>
      </c>
      <c r="CY207">
        <f>AB207</f>
        <v>1626.29</v>
      </c>
      <c r="CZ207">
        <f>AF207</f>
        <v>1626.29</v>
      </c>
      <c r="DA207">
        <f>AJ207</f>
        <v>1</v>
      </c>
      <c r="DB207">
        <f t="shared" si="118"/>
        <v>1463.66</v>
      </c>
      <c r="DC207">
        <f t="shared" si="119"/>
        <v>652.46</v>
      </c>
      <c r="DD207" t="s">
        <v>3</v>
      </c>
      <c r="DE207" t="s">
        <v>3</v>
      </c>
      <c r="DF207">
        <f t="shared" si="120"/>
        <v>0</v>
      </c>
      <c r="DG207">
        <f t="shared" si="121"/>
        <v>1463.66</v>
      </c>
      <c r="DH207">
        <f t="shared" si="114"/>
        <v>652.46</v>
      </c>
      <c r="DI207">
        <f t="shared" si="115"/>
        <v>0</v>
      </c>
      <c r="DJ207">
        <f>DG207+DH207</f>
        <v>2116.12</v>
      </c>
      <c r="DK207">
        <v>1</v>
      </c>
      <c r="DL207" t="s">
        <v>399</v>
      </c>
      <c r="DM207">
        <v>6</v>
      </c>
      <c r="DN207" t="s">
        <v>392</v>
      </c>
      <c r="DO207">
        <v>1</v>
      </c>
    </row>
    <row r="208" spans="1:119">
      <c r="A208">
        <f>ROW(Source!A93)</f>
        <v>93</v>
      </c>
      <c r="B208">
        <v>92418497</v>
      </c>
      <c r="C208">
        <v>92517711</v>
      </c>
      <c r="D208">
        <v>91503932</v>
      </c>
      <c r="E208">
        <v>1</v>
      </c>
      <c r="F208">
        <v>1</v>
      </c>
      <c r="G208">
        <v>1</v>
      </c>
      <c r="H208">
        <v>2</v>
      </c>
      <c r="I208" t="s">
        <v>400</v>
      </c>
      <c r="J208" t="s">
        <v>401</v>
      </c>
      <c r="K208" t="s">
        <v>402</v>
      </c>
      <c r="L208">
        <v>1368</v>
      </c>
      <c r="N208">
        <v>1011</v>
      </c>
      <c r="O208" t="s">
        <v>398</v>
      </c>
      <c r="P208" t="s">
        <v>398</v>
      </c>
      <c r="Q208">
        <v>1</v>
      </c>
      <c r="W208">
        <v>0</v>
      </c>
      <c r="X208">
        <v>-849950259</v>
      </c>
      <c r="Y208">
        <f t="shared" si="117"/>
        <v>0.98</v>
      </c>
      <c r="AA208">
        <v>0</v>
      </c>
      <c r="AB208">
        <v>641.70000000000005</v>
      </c>
      <c r="AC208">
        <v>539.69000000000005</v>
      </c>
      <c r="AD208">
        <v>0</v>
      </c>
      <c r="AE208">
        <v>0</v>
      </c>
      <c r="AF208">
        <v>641.70000000000005</v>
      </c>
      <c r="AG208">
        <v>539.69000000000005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0.98</v>
      </c>
      <c r="AU208" t="s">
        <v>3</v>
      </c>
      <c r="AV208">
        <v>1</v>
      </c>
      <c r="AW208">
        <v>2</v>
      </c>
      <c r="AX208">
        <v>92517722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628.86599999999999</v>
      </c>
      <c r="BL208">
        <v>528.89620000000002</v>
      </c>
      <c r="BM208">
        <v>0</v>
      </c>
      <c r="BN208">
        <v>0</v>
      </c>
      <c r="BO208">
        <v>0.98</v>
      </c>
      <c r="BP208">
        <v>1</v>
      </c>
      <c r="BQ208">
        <v>0</v>
      </c>
      <c r="BR208">
        <v>628.86599999999999</v>
      </c>
      <c r="BS208">
        <v>528.89620000000002</v>
      </c>
      <c r="BT208">
        <v>0</v>
      </c>
      <c r="BU208">
        <v>0</v>
      </c>
      <c r="BV208">
        <v>0.98</v>
      </c>
      <c r="BW208">
        <v>1</v>
      </c>
      <c r="CV208">
        <v>0</v>
      </c>
      <c r="CW208">
        <f>ROUND(Y208*Source!I93*DO208,7)</f>
        <v>0.98</v>
      </c>
      <c r="CX208">
        <f>ROUND(Y208*Source!I93,7)</f>
        <v>0.98</v>
      </c>
      <c r="CY208">
        <f>AB208</f>
        <v>641.70000000000005</v>
      </c>
      <c r="CZ208">
        <f>AF208</f>
        <v>641.70000000000005</v>
      </c>
      <c r="DA208">
        <f>AJ208</f>
        <v>1</v>
      </c>
      <c r="DB208">
        <f t="shared" si="118"/>
        <v>628.87</v>
      </c>
      <c r="DC208">
        <f t="shared" si="119"/>
        <v>528.9</v>
      </c>
      <c r="DD208" t="s">
        <v>3</v>
      </c>
      <c r="DE208" t="s">
        <v>3</v>
      </c>
      <c r="DF208">
        <f t="shared" si="120"/>
        <v>0</v>
      </c>
      <c r="DG208">
        <f t="shared" si="121"/>
        <v>628.87</v>
      </c>
      <c r="DH208">
        <f t="shared" si="114"/>
        <v>528.9</v>
      </c>
      <c r="DI208">
        <f t="shared" si="115"/>
        <v>0</v>
      </c>
      <c r="DJ208">
        <f>DG208+DH208</f>
        <v>1157.77</v>
      </c>
      <c r="DK208">
        <v>1</v>
      </c>
      <c r="DL208" t="s">
        <v>403</v>
      </c>
      <c r="DM208">
        <v>4</v>
      </c>
      <c r="DN208" t="s">
        <v>392</v>
      </c>
      <c r="DO208">
        <v>1</v>
      </c>
    </row>
    <row r="209" spans="1:119">
      <c r="A209">
        <f>ROW(Source!A93)</f>
        <v>93</v>
      </c>
      <c r="B209">
        <v>92418497</v>
      </c>
      <c r="C209">
        <v>92517711</v>
      </c>
      <c r="D209">
        <v>91572343</v>
      </c>
      <c r="E209">
        <v>1</v>
      </c>
      <c r="F209">
        <v>1</v>
      </c>
      <c r="G209">
        <v>1</v>
      </c>
      <c r="H209">
        <v>3</v>
      </c>
      <c r="I209" t="s">
        <v>404</v>
      </c>
      <c r="J209" t="s">
        <v>405</v>
      </c>
      <c r="K209" t="s">
        <v>406</v>
      </c>
      <c r="L209">
        <v>1346</v>
      </c>
      <c r="N209">
        <v>1009</v>
      </c>
      <c r="O209" t="s">
        <v>407</v>
      </c>
      <c r="P209" t="s">
        <v>407</v>
      </c>
      <c r="Q209">
        <v>1</v>
      </c>
      <c r="W209">
        <v>0</v>
      </c>
      <c r="X209">
        <v>-1219417900</v>
      </c>
      <c r="Y209">
        <f t="shared" si="117"/>
        <v>7</v>
      </c>
      <c r="AA209">
        <v>218.49</v>
      </c>
      <c r="AB209">
        <v>0</v>
      </c>
      <c r="AC209">
        <v>0</v>
      </c>
      <c r="AD209">
        <v>0</v>
      </c>
      <c r="AE209">
        <v>176.2</v>
      </c>
      <c r="AF209">
        <v>0</v>
      </c>
      <c r="AG209">
        <v>0</v>
      </c>
      <c r="AH209">
        <v>0</v>
      </c>
      <c r="AI209">
        <v>1.24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7</v>
      </c>
      <c r="AU209" t="s">
        <v>3</v>
      </c>
      <c r="AV209">
        <v>0</v>
      </c>
      <c r="AW209">
        <v>2</v>
      </c>
      <c r="AX209">
        <v>92517723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1233.3999999999999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1233.3999999999999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1</v>
      </c>
      <c r="CV209">
        <v>0</v>
      </c>
      <c r="CW209">
        <v>0</v>
      </c>
      <c r="CX209">
        <f>ROUND(Y209*Source!I93,7)</f>
        <v>7</v>
      </c>
      <c r="CY209">
        <f>AA209</f>
        <v>218.49</v>
      </c>
      <c r="CZ209">
        <f>AE209</f>
        <v>176.2</v>
      </c>
      <c r="DA209">
        <f>AI209</f>
        <v>1.24</v>
      </c>
      <c r="DB209">
        <f t="shared" si="118"/>
        <v>1233.4000000000001</v>
      </c>
      <c r="DC209">
        <f t="shared" si="119"/>
        <v>0</v>
      </c>
      <c r="DD209" t="s">
        <v>3</v>
      </c>
      <c r="DE209" t="s">
        <v>3</v>
      </c>
      <c r="DF209">
        <f>ROUND(ROUND(AE209*AI209,2)*CX209,2)</f>
        <v>1529.43</v>
      </c>
      <c r="DG209">
        <f t="shared" si="121"/>
        <v>0</v>
      </c>
      <c r="DH209">
        <f t="shared" si="114"/>
        <v>0</v>
      </c>
      <c r="DI209">
        <f t="shared" si="115"/>
        <v>0</v>
      </c>
      <c r="DJ209">
        <f>DF209</f>
        <v>1529.43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>
      <c r="A210">
        <f>ROW(Source!A93)</f>
        <v>93</v>
      </c>
      <c r="B210">
        <v>92418497</v>
      </c>
      <c r="C210">
        <v>92517711</v>
      </c>
      <c r="D210">
        <v>91614636</v>
      </c>
      <c r="E210">
        <v>1</v>
      </c>
      <c r="F210">
        <v>1</v>
      </c>
      <c r="G210">
        <v>1</v>
      </c>
      <c r="H210">
        <v>3</v>
      </c>
      <c r="I210" t="s">
        <v>408</v>
      </c>
      <c r="J210" t="s">
        <v>409</v>
      </c>
      <c r="K210" t="s">
        <v>410</v>
      </c>
      <c r="L210">
        <v>1371</v>
      </c>
      <c r="N210">
        <v>1013</v>
      </c>
      <c r="O210" t="s">
        <v>20</v>
      </c>
      <c r="P210" t="s">
        <v>20</v>
      </c>
      <c r="Q210">
        <v>1</v>
      </c>
      <c r="W210">
        <v>0</v>
      </c>
      <c r="X210">
        <v>-1241814247</v>
      </c>
      <c r="Y210">
        <f t="shared" si="117"/>
        <v>10</v>
      </c>
      <c r="AA210">
        <v>832.49</v>
      </c>
      <c r="AB210">
        <v>0</v>
      </c>
      <c r="AC210">
        <v>0</v>
      </c>
      <c r="AD210">
        <v>0</v>
      </c>
      <c r="AE210">
        <v>705.5</v>
      </c>
      <c r="AF210">
        <v>0</v>
      </c>
      <c r="AG210">
        <v>0</v>
      </c>
      <c r="AH210">
        <v>0</v>
      </c>
      <c r="AI210">
        <v>1.18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10</v>
      </c>
      <c r="AU210" t="s">
        <v>3</v>
      </c>
      <c r="AV210">
        <v>0</v>
      </c>
      <c r="AW210">
        <v>2</v>
      </c>
      <c r="AX210">
        <v>92517724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7055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7055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v>0</v>
      </c>
      <c r="CX210">
        <f>ROUND(Y210*Source!I93,7)</f>
        <v>10</v>
      </c>
      <c r="CY210">
        <f>AA210</f>
        <v>832.49</v>
      </c>
      <c r="CZ210">
        <f>AE210</f>
        <v>705.5</v>
      </c>
      <c r="DA210">
        <f>AI210</f>
        <v>1.18</v>
      </c>
      <c r="DB210">
        <f t="shared" si="118"/>
        <v>7055</v>
      </c>
      <c r="DC210">
        <f t="shared" si="119"/>
        <v>0</v>
      </c>
      <c r="DD210" t="s">
        <v>3</v>
      </c>
      <c r="DE210" t="s">
        <v>3</v>
      </c>
      <c r="DF210">
        <f>ROUND(ROUND(AE210*AI210,2)*CX210,2)</f>
        <v>8324.9</v>
      </c>
      <c r="DG210">
        <f t="shared" si="121"/>
        <v>0</v>
      </c>
      <c r="DH210">
        <f t="shared" si="114"/>
        <v>0</v>
      </c>
      <c r="DI210">
        <f t="shared" si="115"/>
        <v>0</v>
      </c>
      <c r="DJ210">
        <f>DF210</f>
        <v>8324.9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>
      <c r="A211">
        <f>ROW(Source!A93)</f>
        <v>93</v>
      </c>
      <c r="B211">
        <v>92418497</v>
      </c>
      <c r="C211">
        <v>92517711</v>
      </c>
      <c r="D211">
        <v>91502383</v>
      </c>
      <c r="E211">
        <v>117</v>
      </c>
      <c r="F211">
        <v>1</v>
      </c>
      <c r="G211">
        <v>1</v>
      </c>
      <c r="H211">
        <v>3</v>
      </c>
      <c r="I211" t="s">
        <v>32</v>
      </c>
      <c r="J211" t="s">
        <v>3</v>
      </c>
      <c r="K211" t="s">
        <v>33</v>
      </c>
      <c r="L211">
        <v>3277935</v>
      </c>
      <c r="N211">
        <v>1013</v>
      </c>
      <c r="O211" t="s">
        <v>34</v>
      </c>
      <c r="P211" t="s">
        <v>34</v>
      </c>
      <c r="Q211">
        <v>1</v>
      </c>
      <c r="W211">
        <v>0</v>
      </c>
      <c r="X211">
        <v>274903907</v>
      </c>
      <c r="Y211">
        <f t="shared" si="117"/>
        <v>2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 t="s">
        <v>3</v>
      </c>
      <c r="AT211">
        <v>2</v>
      </c>
      <c r="AU211" t="s">
        <v>3</v>
      </c>
      <c r="AV211">
        <v>0</v>
      </c>
      <c r="AW211">
        <v>2</v>
      </c>
      <c r="AX211">
        <v>92517725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ROUND(Y211*Source!I93,7)</f>
        <v>2</v>
      </c>
      <c r="CY211">
        <f>AA211</f>
        <v>0</v>
      </c>
      <c r="CZ211">
        <f>AE211</f>
        <v>0</v>
      </c>
      <c r="DA211">
        <f>AI211</f>
        <v>1</v>
      </c>
      <c r="DB211">
        <f t="shared" si="118"/>
        <v>0</v>
      </c>
      <c r="DC211">
        <f t="shared" si="119"/>
        <v>0</v>
      </c>
      <c r="DD211" t="s">
        <v>3</v>
      </c>
      <c r="DE211" t="s">
        <v>3</v>
      </c>
      <c r="DF211">
        <f>ROUND(ROUND(AE211,2)*CX211,2)</f>
        <v>0</v>
      </c>
      <c r="DG211">
        <f t="shared" si="121"/>
        <v>0</v>
      </c>
      <c r="DH211">
        <f t="shared" si="114"/>
        <v>0</v>
      </c>
      <c r="DI211">
        <f t="shared" si="115"/>
        <v>0</v>
      </c>
      <c r="DJ211">
        <f>DF211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>
      <c r="A212">
        <f>ROW(Source!A94)</f>
        <v>94</v>
      </c>
      <c r="B212">
        <v>92418442</v>
      </c>
      <c r="C212">
        <v>92517711</v>
      </c>
      <c r="D212">
        <v>91496379</v>
      </c>
      <c r="E212">
        <v>117</v>
      </c>
      <c r="F212">
        <v>1</v>
      </c>
      <c r="G212">
        <v>1</v>
      </c>
      <c r="H212">
        <v>1</v>
      </c>
      <c r="I212" t="s">
        <v>390</v>
      </c>
      <c r="J212" t="s">
        <v>3</v>
      </c>
      <c r="K212" t="s">
        <v>391</v>
      </c>
      <c r="L212">
        <v>1191</v>
      </c>
      <c r="N212">
        <v>1013</v>
      </c>
      <c r="O212" t="s">
        <v>392</v>
      </c>
      <c r="P212" t="s">
        <v>392</v>
      </c>
      <c r="Q212">
        <v>1</v>
      </c>
      <c r="W212">
        <v>0</v>
      </c>
      <c r="X212">
        <v>888410196</v>
      </c>
      <c r="Y212">
        <f t="shared" si="117"/>
        <v>19.7</v>
      </c>
      <c r="AA212">
        <v>0</v>
      </c>
      <c r="AB212">
        <v>0</v>
      </c>
      <c r="AC212">
        <v>0</v>
      </c>
      <c r="AD212">
        <v>539.69000000000005</v>
      </c>
      <c r="AE212">
        <v>0</v>
      </c>
      <c r="AF212">
        <v>0</v>
      </c>
      <c r="AG212">
        <v>0</v>
      </c>
      <c r="AH212">
        <v>539.69000000000005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19.7</v>
      </c>
      <c r="AU212" t="s">
        <v>3</v>
      </c>
      <c r="AV212">
        <v>1</v>
      </c>
      <c r="AW212">
        <v>2</v>
      </c>
      <c r="AX212">
        <v>92517719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10631.893</v>
      </c>
      <c r="BN212">
        <v>19.7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10631.893</v>
      </c>
      <c r="BU212">
        <v>19.7</v>
      </c>
      <c r="BV212">
        <v>0</v>
      </c>
      <c r="BW212">
        <v>1</v>
      </c>
      <c r="CU212">
        <f>ROUND(AT212*Source!I94*AH212*AL212,2)</f>
        <v>10631.89</v>
      </c>
      <c r="CV212">
        <f>ROUND(Y212*Source!I94,7)</f>
        <v>19.7</v>
      </c>
      <c r="CW212">
        <v>0</v>
      </c>
      <c r="CX212">
        <f>ROUND(Y212*Source!I94,7)</f>
        <v>19.7</v>
      </c>
      <c r="CY212">
        <f>AD212</f>
        <v>539.69000000000005</v>
      </c>
      <c r="CZ212">
        <f>AH212</f>
        <v>539.69000000000005</v>
      </c>
      <c r="DA212">
        <f>AL212</f>
        <v>1</v>
      </c>
      <c r="DB212">
        <f t="shared" si="118"/>
        <v>10631.89</v>
      </c>
      <c r="DC212">
        <f t="shared" si="119"/>
        <v>0</v>
      </c>
      <c r="DD212" t="s">
        <v>3</v>
      </c>
      <c r="DE212" t="s">
        <v>3</v>
      </c>
      <c r="DF212">
        <f>ROUND(ROUND(AE212,2)*CX212,2)</f>
        <v>0</v>
      </c>
      <c r="DG212">
        <f t="shared" si="121"/>
        <v>0</v>
      </c>
      <c r="DH212">
        <f t="shared" si="114"/>
        <v>0</v>
      </c>
      <c r="DI212">
        <f t="shared" si="115"/>
        <v>10631.89</v>
      </c>
      <c r="DJ212">
        <f>DI212</f>
        <v>10631.89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>
      <c r="A213">
        <f>ROW(Source!A94)</f>
        <v>94</v>
      </c>
      <c r="B213">
        <v>92418442</v>
      </c>
      <c r="C213">
        <v>92517711</v>
      </c>
      <c r="D213">
        <v>91496549</v>
      </c>
      <c r="E213">
        <v>117</v>
      </c>
      <c r="F213">
        <v>1</v>
      </c>
      <c r="G213">
        <v>1</v>
      </c>
      <c r="H213">
        <v>1</v>
      </c>
      <c r="I213" t="s">
        <v>393</v>
      </c>
      <c r="J213" t="s">
        <v>3</v>
      </c>
      <c r="K213" t="s">
        <v>394</v>
      </c>
      <c r="L213">
        <v>1191</v>
      </c>
      <c r="N213">
        <v>1013</v>
      </c>
      <c r="O213" t="s">
        <v>392</v>
      </c>
      <c r="P213" t="s">
        <v>392</v>
      </c>
      <c r="Q213">
        <v>1</v>
      </c>
      <c r="W213">
        <v>0</v>
      </c>
      <c r="X213">
        <v>-1417349443</v>
      </c>
      <c r="Y213">
        <f t="shared" si="117"/>
        <v>1.88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1.88</v>
      </c>
      <c r="AU213" t="s">
        <v>3</v>
      </c>
      <c r="AV213">
        <v>2</v>
      </c>
      <c r="AW213">
        <v>2</v>
      </c>
      <c r="AX213">
        <v>92517720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ROUND(Y213*Source!I94,7)</f>
        <v>1.88</v>
      </c>
      <c r="CY213">
        <f>AD213</f>
        <v>0</v>
      </c>
      <c r="CZ213">
        <f>AH213</f>
        <v>0</v>
      </c>
      <c r="DA213">
        <f>AL213</f>
        <v>1</v>
      </c>
      <c r="DB213">
        <f t="shared" si="118"/>
        <v>0</v>
      </c>
      <c r="DC213">
        <f t="shared" si="119"/>
        <v>0</v>
      </c>
      <c r="DD213" t="s">
        <v>3</v>
      </c>
      <c r="DE213" t="s">
        <v>3</v>
      </c>
      <c r="DF213">
        <f>ROUND(ROUND(AE213,2)*CX213,2)</f>
        <v>0</v>
      </c>
      <c r="DG213">
        <f t="shared" si="121"/>
        <v>0</v>
      </c>
      <c r="DH213">
        <f t="shared" si="114"/>
        <v>0</v>
      </c>
      <c r="DI213">
        <f t="shared" si="115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>
      <c r="A214">
        <f>ROW(Source!A94)</f>
        <v>94</v>
      </c>
      <c r="B214">
        <v>92418442</v>
      </c>
      <c r="C214">
        <v>92517711</v>
      </c>
      <c r="D214">
        <v>91503038</v>
      </c>
      <c r="E214">
        <v>1</v>
      </c>
      <c r="F214">
        <v>1</v>
      </c>
      <c r="G214">
        <v>1</v>
      </c>
      <c r="H214">
        <v>2</v>
      </c>
      <c r="I214" t="s">
        <v>395</v>
      </c>
      <c r="J214" t="s">
        <v>396</v>
      </c>
      <c r="K214" t="s">
        <v>397</v>
      </c>
      <c r="L214">
        <v>1368</v>
      </c>
      <c r="N214">
        <v>1011</v>
      </c>
      <c r="O214" t="s">
        <v>398</v>
      </c>
      <c r="P214" t="s">
        <v>398</v>
      </c>
      <c r="Q214">
        <v>1</v>
      </c>
      <c r="W214">
        <v>0</v>
      </c>
      <c r="X214">
        <v>639918019</v>
      </c>
      <c r="Y214">
        <f t="shared" si="117"/>
        <v>0.9</v>
      </c>
      <c r="AA214">
        <v>0</v>
      </c>
      <c r="AB214">
        <v>1626.29</v>
      </c>
      <c r="AC214">
        <v>724.95</v>
      </c>
      <c r="AD214">
        <v>0</v>
      </c>
      <c r="AE214">
        <v>0</v>
      </c>
      <c r="AF214">
        <v>1626.29</v>
      </c>
      <c r="AG214">
        <v>724.95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0.9</v>
      </c>
      <c r="AU214" t="s">
        <v>3</v>
      </c>
      <c r="AV214">
        <v>1</v>
      </c>
      <c r="AW214">
        <v>2</v>
      </c>
      <c r="AX214">
        <v>92517721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1463.6610000000001</v>
      </c>
      <c r="BL214">
        <v>652.45500000000004</v>
      </c>
      <c r="BM214">
        <v>0</v>
      </c>
      <c r="BN214">
        <v>0</v>
      </c>
      <c r="BO214">
        <v>0.9</v>
      </c>
      <c r="BP214">
        <v>1</v>
      </c>
      <c r="BQ214">
        <v>0</v>
      </c>
      <c r="BR214">
        <v>1463.6610000000001</v>
      </c>
      <c r="BS214">
        <v>652.45500000000004</v>
      </c>
      <c r="BT214">
        <v>0</v>
      </c>
      <c r="BU214">
        <v>0</v>
      </c>
      <c r="BV214">
        <v>0.9</v>
      </c>
      <c r="BW214">
        <v>1</v>
      </c>
      <c r="CV214">
        <v>0</v>
      </c>
      <c r="CW214">
        <f>ROUND(Y214*Source!I94*DO214,7)</f>
        <v>0.9</v>
      </c>
      <c r="CX214">
        <f>ROUND(Y214*Source!I94,7)</f>
        <v>0.9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118"/>
        <v>1463.66</v>
      </c>
      <c r="DC214">
        <f t="shared" si="119"/>
        <v>652.46</v>
      </c>
      <c r="DD214" t="s">
        <v>3</v>
      </c>
      <c r="DE214" t="s">
        <v>3</v>
      </c>
      <c r="DF214">
        <f>ROUND(ROUND(AE214,2)*CX214,2)</f>
        <v>0</v>
      </c>
      <c r="DG214">
        <f t="shared" si="121"/>
        <v>1463.66</v>
      </c>
      <c r="DH214">
        <f t="shared" si="114"/>
        <v>652.46</v>
      </c>
      <c r="DI214">
        <f t="shared" si="115"/>
        <v>0</v>
      </c>
      <c r="DJ214">
        <f>DG214+DH214</f>
        <v>2116.12</v>
      </c>
      <c r="DK214">
        <v>1</v>
      </c>
      <c r="DL214" t="s">
        <v>399</v>
      </c>
      <c r="DM214">
        <v>6</v>
      </c>
      <c r="DN214" t="s">
        <v>392</v>
      </c>
      <c r="DO214">
        <v>1</v>
      </c>
    </row>
    <row r="215" spans="1:119">
      <c r="A215">
        <f>ROW(Source!A94)</f>
        <v>94</v>
      </c>
      <c r="B215">
        <v>92418442</v>
      </c>
      <c r="C215">
        <v>92517711</v>
      </c>
      <c r="D215">
        <v>91503932</v>
      </c>
      <c r="E215">
        <v>1</v>
      </c>
      <c r="F215">
        <v>1</v>
      </c>
      <c r="G215">
        <v>1</v>
      </c>
      <c r="H215">
        <v>2</v>
      </c>
      <c r="I215" t="s">
        <v>400</v>
      </c>
      <c r="J215" t="s">
        <v>401</v>
      </c>
      <c r="K215" t="s">
        <v>402</v>
      </c>
      <c r="L215">
        <v>1368</v>
      </c>
      <c r="N215">
        <v>1011</v>
      </c>
      <c r="O215" t="s">
        <v>398</v>
      </c>
      <c r="P215" t="s">
        <v>398</v>
      </c>
      <c r="Q215">
        <v>1</v>
      </c>
      <c r="W215">
        <v>0</v>
      </c>
      <c r="X215">
        <v>-849950259</v>
      </c>
      <c r="Y215">
        <f t="shared" si="117"/>
        <v>0.98</v>
      </c>
      <c r="AA215">
        <v>0</v>
      </c>
      <c r="AB215">
        <v>641.70000000000005</v>
      </c>
      <c r="AC215">
        <v>539.69000000000005</v>
      </c>
      <c r="AD215">
        <v>0</v>
      </c>
      <c r="AE215">
        <v>0</v>
      </c>
      <c r="AF215">
        <v>641.70000000000005</v>
      </c>
      <c r="AG215">
        <v>539.69000000000005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0.98</v>
      </c>
      <c r="AU215" t="s">
        <v>3</v>
      </c>
      <c r="AV215">
        <v>1</v>
      </c>
      <c r="AW215">
        <v>2</v>
      </c>
      <c r="AX215">
        <v>92517722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628.86599999999999</v>
      </c>
      <c r="BL215">
        <v>528.89620000000002</v>
      </c>
      <c r="BM215">
        <v>0</v>
      </c>
      <c r="BN215">
        <v>0</v>
      </c>
      <c r="BO215">
        <v>0.98</v>
      </c>
      <c r="BP215">
        <v>1</v>
      </c>
      <c r="BQ215">
        <v>0</v>
      </c>
      <c r="BR215">
        <v>628.86599999999999</v>
      </c>
      <c r="BS215">
        <v>528.89620000000002</v>
      </c>
      <c r="BT215">
        <v>0</v>
      </c>
      <c r="BU215">
        <v>0</v>
      </c>
      <c r="BV215">
        <v>0.98</v>
      </c>
      <c r="BW215">
        <v>1</v>
      </c>
      <c r="CV215">
        <v>0</v>
      </c>
      <c r="CW215">
        <f>ROUND(Y215*Source!I94*DO215,7)</f>
        <v>0.98</v>
      </c>
      <c r="CX215">
        <f>ROUND(Y215*Source!I94,7)</f>
        <v>0.98</v>
      </c>
      <c r="CY215">
        <f>AB215</f>
        <v>641.70000000000005</v>
      </c>
      <c r="CZ215">
        <f>AF215</f>
        <v>641.70000000000005</v>
      </c>
      <c r="DA215">
        <f>AJ215</f>
        <v>1</v>
      </c>
      <c r="DB215">
        <f t="shared" si="118"/>
        <v>628.87</v>
      </c>
      <c r="DC215">
        <f t="shared" si="119"/>
        <v>528.9</v>
      </c>
      <c r="DD215" t="s">
        <v>3</v>
      </c>
      <c r="DE215" t="s">
        <v>3</v>
      </c>
      <c r="DF215">
        <f>ROUND(ROUND(AE215,2)*CX215,2)</f>
        <v>0</v>
      </c>
      <c r="DG215">
        <f t="shared" si="121"/>
        <v>628.87</v>
      </c>
      <c r="DH215">
        <f t="shared" si="114"/>
        <v>528.9</v>
      </c>
      <c r="DI215">
        <f t="shared" si="115"/>
        <v>0</v>
      </c>
      <c r="DJ215">
        <f>DG215+DH215</f>
        <v>1157.77</v>
      </c>
      <c r="DK215">
        <v>1</v>
      </c>
      <c r="DL215" t="s">
        <v>403</v>
      </c>
      <c r="DM215">
        <v>4</v>
      </c>
      <c r="DN215" t="s">
        <v>392</v>
      </c>
      <c r="DO215">
        <v>1</v>
      </c>
    </row>
    <row r="216" spans="1:119">
      <c r="A216">
        <f>ROW(Source!A94)</f>
        <v>94</v>
      </c>
      <c r="B216">
        <v>92418442</v>
      </c>
      <c r="C216">
        <v>92517711</v>
      </c>
      <c r="D216">
        <v>91572343</v>
      </c>
      <c r="E216">
        <v>1</v>
      </c>
      <c r="F216">
        <v>1</v>
      </c>
      <c r="G216">
        <v>1</v>
      </c>
      <c r="H216">
        <v>3</v>
      </c>
      <c r="I216" t="s">
        <v>404</v>
      </c>
      <c r="J216" t="s">
        <v>405</v>
      </c>
      <c r="K216" t="s">
        <v>406</v>
      </c>
      <c r="L216">
        <v>1346</v>
      </c>
      <c r="N216">
        <v>1009</v>
      </c>
      <c r="O216" t="s">
        <v>407</v>
      </c>
      <c r="P216" t="s">
        <v>407</v>
      </c>
      <c r="Q216">
        <v>1</v>
      </c>
      <c r="W216">
        <v>0</v>
      </c>
      <c r="X216">
        <v>-1219417900</v>
      </c>
      <c r="Y216">
        <f t="shared" si="117"/>
        <v>7</v>
      </c>
      <c r="AA216">
        <v>218.49</v>
      </c>
      <c r="AB216">
        <v>0</v>
      </c>
      <c r="AC216">
        <v>0</v>
      </c>
      <c r="AD216">
        <v>0</v>
      </c>
      <c r="AE216">
        <v>176.2</v>
      </c>
      <c r="AF216">
        <v>0</v>
      </c>
      <c r="AG216">
        <v>0</v>
      </c>
      <c r="AH216">
        <v>0</v>
      </c>
      <c r="AI216">
        <v>1.24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7</v>
      </c>
      <c r="AU216" t="s">
        <v>3</v>
      </c>
      <c r="AV216">
        <v>0</v>
      </c>
      <c r="AW216">
        <v>2</v>
      </c>
      <c r="AX216">
        <v>92517723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1233.3999999999999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1233.3999999999999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1</v>
      </c>
      <c r="CV216">
        <v>0</v>
      </c>
      <c r="CW216">
        <v>0</v>
      </c>
      <c r="CX216">
        <f>ROUND(Y216*Source!I94,7)</f>
        <v>7</v>
      </c>
      <c r="CY216">
        <f>AA216</f>
        <v>218.49</v>
      </c>
      <c r="CZ216">
        <f>AE216</f>
        <v>176.2</v>
      </c>
      <c r="DA216">
        <f>AI216</f>
        <v>1.24</v>
      </c>
      <c r="DB216">
        <f t="shared" si="118"/>
        <v>1233.4000000000001</v>
      </c>
      <c r="DC216">
        <f t="shared" si="119"/>
        <v>0</v>
      </c>
      <c r="DD216" t="s">
        <v>3</v>
      </c>
      <c r="DE216" t="s">
        <v>3</v>
      </c>
      <c r="DF216">
        <f>ROUND(ROUND(AE216*AI216,2)*CX216,2)</f>
        <v>1529.43</v>
      </c>
      <c r="DG216">
        <f t="shared" si="121"/>
        <v>0</v>
      </c>
      <c r="DH216">
        <f t="shared" si="114"/>
        <v>0</v>
      </c>
      <c r="DI216">
        <f t="shared" si="115"/>
        <v>0</v>
      </c>
      <c r="DJ216">
        <f>DF216</f>
        <v>1529.43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>
      <c r="A217">
        <f>ROW(Source!A94)</f>
        <v>94</v>
      </c>
      <c r="B217">
        <v>92418442</v>
      </c>
      <c r="C217">
        <v>92517711</v>
      </c>
      <c r="D217">
        <v>91614636</v>
      </c>
      <c r="E217">
        <v>1</v>
      </c>
      <c r="F217">
        <v>1</v>
      </c>
      <c r="G217">
        <v>1</v>
      </c>
      <c r="H217">
        <v>3</v>
      </c>
      <c r="I217" t="s">
        <v>408</v>
      </c>
      <c r="J217" t="s">
        <v>409</v>
      </c>
      <c r="K217" t="s">
        <v>410</v>
      </c>
      <c r="L217">
        <v>1371</v>
      </c>
      <c r="N217">
        <v>1013</v>
      </c>
      <c r="O217" t="s">
        <v>20</v>
      </c>
      <c r="P217" t="s">
        <v>20</v>
      </c>
      <c r="Q217">
        <v>1</v>
      </c>
      <c r="W217">
        <v>0</v>
      </c>
      <c r="X217">
        <v>-1241814247</v>
      </c>
      <c r="Y217">
        <f t="shared" si="117"/>
        <v>10</v>
      </c>
      <c r="AA217">
        <v>832.49</v>
      </c>
      <c r="AB217">
        <v>0</v>
      </c>
      <c r="AC217">
        <v>0</v>
      </c>
      <c r="AD217">
        <v>0</v>
      </c>
      <c r="AE217">
        <v>705.5</v>
      </c>
      <c r="AF217">
        <v>0</v>
      </c>
      <c r="AG217">
        <v>0</v>
      </c>
      <c r="AH217">
        <v>0</v>
      </c>
      <c r="AI217">
        <v>1.18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10</v>
      </c>
      <c r="AU217" t="s">
        <v>3</v>
      </c>
      <c r="AV217">
        <v>0</v>
      </c>
      <c r="AW217">
        <v>2</v>
      </c>
      <c r="AX217">
        <v>92517724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7055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7055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1</v>
      </c>
      <c r="CV217">
        <v>0</v>
      </c>
      <c r="CW217">
        <v>0</v>
      </c>
      <c r="CX217">
        <f>ROUND(Y217*Source!I94,7)</f>
        <v>10</v>
      </c>
      <c r="CY217">
        <f>AA217</f>
        <v>832.49</v>
      </c>
      <c r="CZ217">
        <f>AE217</f>
        <v>705.5</v>
      </c>
      <c r="DA217">
        <f>AI217</f>
        <v>1.18</v>
      </c>
      <c r="DB217">
        <f t="shared" si="118"/>
        <v>7055</v>
      </c>
      <c r="DC217">
        <f t="shared" si="119"/>
        <v>0</v>
      </c>
      <c r="DD217" t="s">
        <v>3</v>
      </c>
      <c r="DE217" t="s">
        <v>3</v>
      </c>
      <c r="DF217">
        <f>ROUND(ROUND(AE217*AI217,2)*CX217,2)</f>
        <v>8324.9</v>
      </c>
      <c r="DG217">
        <f t="shared" si="121"/>
        <v>0</v>
      </c>
      <c r="DH217">
        <f t="shared" si="114"/>
        <v>0</v>
      </c>
      <c r="DI217">
        <f t="shared" si="115"/>
        <v>0</v>
      </c>
      <c r="DJ217">
        <f>DF217</f>
        <v>8324.9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>
      <c r="A218">
        <f>ROW(Source!A94)</f>
        <v>94</v>
      </c>
      <c r="B218">
        <v>92418442</v>
      </c>
      <c r="C218">
        <v>92517711</v>
      </c>
      <c r="D218">
        <v>91502383</v>
      </c>
      <c r="E218">
        <v>117</v>
      </c>
      <c r="F218">
        <v>1</v>
      </c>
      <c r="G218">
        <v>1</v>
      </c>
      <c r="H218">
        <v>3</v>
      </c>
      <c r="I218" t="s">
        <v>32</v>
      </c>
      <c r="J218" t="s">
        <v>3</v>
      </c>
      <c r="K218" t="s">
        <v>33</v>
      </c>
      <c r="L218">
        <v>3277935</v>
      </c>
      <c r="N218">
        <v>1013</v>
      </c>
      <c r="O218" t="s">
        <v>34</v>
      </c>
      <c r="P218" t="s">
        <v>34</v>
      </c>
      <c r="Q218">
        <v>1</v>
      </c>
      <c r="W218">
        <v>0</v>
      </c>
      <c r="X218">
        <v>274903907</v>
      </c>
      <c r="Y218">
        <f t="shared" si="117"/>
        <v>2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 t="s">
        <v>3</v>
      </c>
      <c r="AT218">
        <v>2</v>
      </c>
      <c r="AU218" t="s">
        <v>3</v>
      </c>
      <c r="AV218">
        <v>0</v>
      </c>
      <c r="AW218">
        <v>2</v>
      </c>
      <c r="AX218">
        <v>92517725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ROUND(Y218*Source!I94,7)</f>
        <v>2</v>
      </c>
      <c r="CY218">
        <f>AA218</f>
        <v>0</v>
      </c>
      <c r="CZ218">
        <f>AE218</f>
        <v>0</v>
      </c>
      <c r="DA218">
        <f>AI218</f>
        <v>1</v>
      </c>
      <c r="DB218">
        <f t="shared" si="118"/>
        <v>0</v>
      </c>
      <c r="DC218">
        <f t="shared" si="119"/>
        <v>0</v>
      </c>
      <c r="DD218" t="s">
        <v>3</v>
      </c>
      <c r="DE218" t="s">
        <v>3</v>
      </c>
      <c r="DF218">
        <f>ROUND(ROUND(AE218,2)*CX218,2)</f>
        <v>0</v>
      </c>
      <c r="DG218">
        <f t="shared" si="121"/>
        <v>0</v>
      </c>
      <c r="DH218">
        <f t="shared" si="114"/>
        <v>0</v>
      </c>
      <c r="DI218">
        <f t="shared" si="115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>
      <c r="A219">
        <f>ROW(Source!A97)</f>
        <v>97</v>
      </c>
      <c r="B219">
        <v>92418497</v>
      </c>
      <c r="C219">
        <v>92517727</v>
      </c>
      <c r="D219">
        <v>91496379</v>
      </c>
      <c r="E219">
        <v>117</v>
      </c>
      <c r="F219">
        <v>1</v>
      </c>
      <c r="G219">
        <v>1</v>
      </c>
      <c r="H219">
        <v>1</v>
      </c>
      <c r="I219" t="s">
        <v>390</v>
      </c>
      <c r="J219" t="s">
        <v>3</v>
      </c>
      <c r="K219" t="s">
        <v>391</v>
      </c>
      <c r="L219">
        <v>1191</v>
      </c>
      <c r="N219">
        <v>1013</v>
      </c>
      <c r="O219" t="s">
        <v>392</v>
      </c>
      <c r="P219" t="s">
        <v>392</v>
      </c>
      <c r="Q219">
        <v>1</v>
      </c>
      <c r="W219">
        <v>0</v>
      </c>
      <c r="X219">
        <v>888410196</v>
      </c>
      <c r="Y219">
        <f t="shared" si="117"/>
        <v>27.6</v>
      </c>
      <c r="AA219">
        <v>0</v>
      </c>
      <c r="AB219">
        <v>0</v>
      </c>
      <c r="AC219">
        <v>0</v>
      </c>
      <c r="AD219">
        <v>539.69000000000005</v>
      </c>
      <c r="AE219">
        <v>0</v>
      </c>
      <c r="AF219">
        <v>0</v>
      </c>
      <c r="AG219">
        <v>0</v>
      </c>
      <c r="AH219">
        <v>539.69000000000005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27.6</v>
      </c>
      <c r="AU219" t="s">
        <v>3</v>
      </c>
      <c r="AV219">
        <v>1</v>
      </c>
      <c r="AW219">
        <v>2</v>
      </c>
      <c r="AX219">
        <v>92517735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14895.444000000003</v>
      </c>
      <c r="BN219">
        <v>27.6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14895.444000000003</v>
      </c>
      <c r="BU219">
        <v>27.6</v>
      </c>
      <c r="BV219">
        <v>0</v>
      </c>
      <c r="BW219">
        <v>1</v>
      </c>
      <c r="CU219">
        <f>ROUND(AT219*Source!I97*AH219*AL219,2)</f>
        <v>0</v>
      </c>
      <c r="CV219">
        <f>ROUND(Y219*Source!I97,7)</f>
        <v>0</v>
      </c>
      <c r="CW219">
        <v>0</v>
      </c>
      <c r="CX219">
        <f>ROUND(Y219*Source!I97,7)</f>
        <v>0</v>
      </c>
      <c r="CY219">
        <f>AD219</f>
        <v>539.69000000000005</v>
      </c>
      <c r="CZ219">
        <f>AH219</f>
        <v>539.69000000000005</v>
      </c>
      <c r="DA219">
        <f>AL219</f>
        <v>1</v>
      </c>
      <c r="DB219">
        <f t="shared" si="118"/>
        <v>14895.44</v>
      </c>
      <c r="DC219">
        <f t="shared" si="119"/>
        <v>0</v>
      </c>
      <c r="DD219" t="s">
        <v>3</v>
      </c>
      <c r="DE219" t="s">
        <v>3</v>
      </c>
      <c r="DF219">
        <f>ROUND(ROUND(AE219,2)*CX219,2)</f>
        <v>0</v>
      </c>
      <c r="DG219">
        <f t="shared" si="121"/>
        <v>0</v>
      </c>
      <c r="DH219">
        <f t="shared" si="114"/>
        <v>0</v>
      </c>
      <c r="DI219">
        <f t="shared" si="115"/>
        <v>0</v>
      </c>
      <c r="DJ219">
        <f>DI219</f>
        <v>0</v>
      </c>
      <c r="DK219">
        <v>1</v>
      </c>
      <c r="DL219" t="s">
        <v>3</v>
      </c>
      <c r="DM219">
        <v>0</v>
      </c>
      <c r="DN219" t="s">
        <v>3</v>
      </c>
      <c r="DO219">
        <v>0</v>
      </c>
    </row>
    <row r="220" spans="1:119">
      <c r="A220">
        <f>ROW(Source!A97)</f>
        <v>97</v>
      </c>
      <c r="B220">
        <v>92418497</v>
      </c>
      <c r="C220">
        <v>92517727</v>
      </c>
      <c r="D220">
        <v>91496549</v>
      </c>
      <c r="E220">
        <v>117</v>
      </c>
      <c r="F220">
        <v>1</v>
      </c>
      <c r="G220">
        <v>1</v>
      </c>
      <c r="H220">
        <v>1</v>
      </c>
      <c r="I220" t="s">
        <v>393</v>
      </c>
      <c r="J220" t="s">
        <v>3</v>
      </c>
      <c r="K220" t="s">
        <v>394</v>
      </c>
      <c r="L220">
        <v>1191</v>
      </c>
      <c r="N220">
        <v>1013</v>
      </c>
      <c r="O220" t="s">
        <v>392</v>
      </c>
      <c r="P220" t="s">
        <v>392</v>
      </c>
      <c r="Q220">
        <v>1</v>
      </c>
      <c r="W220">
        <v>0</v>
      </c>
      <c r="X220">
        <v>-1417349443</v>
      </c>
      <c r="Y220">
        <f t="shared" si="117"/>
        <v>6.98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6.98</v>
      </c>
      <c r="AU220" t="s">
        <v>3</v>
      </c>
      <c r="AV220">
        <v>2</v>
      </c>
      <c r="AW220">
        <v>2</v>
      </c>
      <c r="AX220">
        <v>92517736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ROUND(Y220*Source!I97,7)</f>
        <v>0</v>
      </c>
      <c r="CY220">
        <f>AD220</f>
        <v>0</v>
      </c>
      <c r="CZ220">
        <f>AH220</f>
        <v>0</v>
      </c>
      <c r="DA220">
        <f>AL220</f>
        <v>1</v>
      </c>
      <c r="DB220">
        <f t="shared" si="118"/>
        <v>0</v>
      </c>
      <c r="DC220">
        <f t="shared" si="119"/>
        <v>0</v>
      </c>
      <c r="DD220" t="s">
        <v>3</v>
      </c>
      <c r="DE220" t="s">
        <v>3</v>
      </c>
      <c r="DF220">
        <f>ROUND(ROUND(AE220,2)*CX220,2)</f>
        <v>0</v>
      </c>
      <c r="DG220">
        <f t="shared" si="121"/>
        <v>0</v>
      </c>
      <c r="DH220">
        <f t="shared" si="114"/>
        <v>0</v>
      </c>
      <c r="DI220">
        <f t="shared" si="115"/>
        <v>0</v>
      </c>
      <c r="DJ220">
        <f>DI220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>
      <c r="A221">
        <f>ROW(Source!A97)</f>
        <v>97</v>
      </c>
      <c r="B221">
        <v>92418497</v>
      </c>
      <c r="C221">
        <v>92517727</v>
      </c>
      <c r="D221">
        <v>91503038</v>
      </c>
      <c r="E221">
        <v>1</v>
      </c>
      <c r="F221">
        <v>1</v>
      </c>
      <c r="G221">
        <v>1</v>
      </c>
      <c r="H221">
        <v>2</v>
      </c>
      <c r="I221" t="s">
        <v>395</v>
      </c>
      <c r="J221" t="s">
        <v>396</v>
      </c>
      <c r="K221" t="s">
        <v>397</v>
      </c>
      <c r="L221">
        <v>1368</v>
      </c>
      <c r="N221">
        <v>1011</v>
      </c>
      <c r="O221" t="s">
        <v>398</v>
      </c>
      <c r="P221" t="s">
        <v>398</v>
      </c>
      <c r="Q221">
        <v>1</v>
      </c>
      <c r="W221">
        <v>0</v>
      </c>
      <c r="X221">
        <v>639918019</v>
      </c>
      <c r="Y221">
        <f t="shared" si="117"/>
        <v>3.34</v>
      </c>
      <c r="AA221">
        <v>0</v>
      </c>
      <c r="AB221">
        <v>1626.29</v>
      </c>
      <c r="AC221">
        <v>724.95</v>
      </c>
      <c r="AD221">
        <v>0</v>
      </c>
      <c r="AE221">
        <v>0</v>
      </c>
      <c r="AF221">
        <v>1626.29</v>
      </c>
      <c r="AG221">
        <v>724.95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3.34</v>
      </c>
      <c r="AU221" t="s">
        <v>3</v>
      </c>
      <c r="AV221">
        <v>1</v>
      </c>
      <c r="AW221">
        <v>2</v>
      </c>
      <c r="AX221">
        <v>92517737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5431.8085999999994</v>
      </c>
      <c r="BL221">
        <v>2421.3330000000001</v>
      </c>
      <c r="BM221">
        <v>0</v>
      </c>
      <c r="BN221">
        <v>0</v>
      </c>
      <c r="BO221">
        <v>3.34</v>
      </c>
      <c r="BP221">
        <v>1</v>
      </c>
      <c r="BQ221">
        <v>0</v>
      </c>
      <c r="BR221">
        <v>5431.8085999999994</v>
      </c>
      <c r="BS221">
        <v>2421.3330000000001</v>
      </c>
      <c r="BT221">
        <v>0</v>
      </c>
      <c r="BU221">
        <v>0</v>
      </c>
      <c r="BV221">
        <v>3.34</v>
      </c>
      <c r="BW221">
        <v>1</v>
      </c>
      <c r="CV221">
        <v>0</v>
      </c>
      <c r="CW221">
        <f>ROUND(Y221*Source!I97*DO221,7)</f>
        <v>0</v>
      </c>
      <c r="CX221">
        <f>ROUND(Y221*Source!I97,7)</f>
        <v>0</v>
      </c>
      <c r="CY221">
        <f>AB221</f>
        <v>1626.29</v>
      </c>
      <c r="CZ221">
        <f>AF221</f>
        <v>1626.29</v>
      </c>
      <c r="DA221">
        <f>AJ221</f>
        <v>1</v>
      </c>
      <c r="DB221">
        <f t="shared" si="118"/>
        <v>5431.81</v>
      </c>
      <c r="DC221">
        <f t="shared" si="119"/>
        <v>2421.33</v>
      </c>
      <c r="DD221" t="s">
        <v>3</v>
      </c>
      <c r="DE221" t="s">
        <v>3</v>
      </c>
      <c r="DF221">
        <f>ROUND(ROUND(AE221,2)*CX221,2)</f>
        <v>0</v>
      </c>
      <c r="DG221">
        <f t="shared" si="121"/>
        <v>0</v>
      </c>
      <c r="DH221">
        <f t="shared" si="114"/>
        <v>0</v>
      </c>
      <c r="DI221">
        <f t="shared" si="115"/>
        <v>0</v>
      </c>
      <c r="DJ221">
        <f>DG221+DH221</f>
        <v>0</v>
      </c>
      <c r="DK221">
        <v>1</v>
      </c>
      <c r="DL221" t="s">
        <v>399</v>
      </c>
      <c r="DM221">
        <v>6</v>
      </c>
      <c r="DN221" t="s">
        <v>392</v>
      </c>
      <c r="DO221">
        <v>1</v>
      </c>
    </row>
    <row r="222" spans="1:119">
      <c r="A222">
        <f>ROW(Source!A97)</f>
        <v>97</v>
      </c>
      <c r="B222">
        <v>92418497</v>
      </c>
      <c r="C222">
        <v>92517727</v>
      </c>
      <c r="D222">
        <v>91503932</v>
      </c>
      <c r="E222">
        <v>1</v>
      </c>
      <c r="F222">
        <v>1</v>
      </c>
      <c r="G222">
        <v>1</v>
      </c>
      <c r="H222">
        <v>2</v>
      </c>
      <c r="I222" t="s">
        <v>400</v>
      </c>
      <c r="J222" t="s">
        <v>401</v>
      </c>
      <c r="K222" t="s">
        <v>402</v>
      </c>
      <c r="L222">
        <v>1368</v>
      </c>
      <c r="N222">
        <v>1011</v>
      </c>
      <c r="O222" t="s">
        <v>398</v>
      </c>
      <c r="P222" t="s">
        <v>398</v>
      </c>
      <c r="Q222">
        <v>1</v>
      </c>
      <c r="W222">
        <v>0</v>
      </c>
      <c r="X222">
        <v>-849950259</v>
      </c>
      <c r="Y222">
        <f t="shared" si="117"/>
        <v>3.64</v>
      </c>
      <c r="AA222">
        <v>0</v>
      </c>
      <c r="AB222">
        <v>641.70000000000005</v>
      </c>
      <c r="AC222">
        <v>539.69000000000005</v>
      </c>
      <c r="AD222">
        <v>0</v>
      </c>
      <c r="AE222">
        <v>0</v>
      </c>
      <c r="AF222">
        <v>641.70000000000005</v>
      </c>
      <c r="AG222">
        <v>539.69000000000005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3.64</v>
      </c>
      <c r="AU222" t="s">
        <v>3</v>
      </c>
      <c r="AV222">
        <v>1</v>
      </c>
      <c r="AW222">
        <v>2</v>
      </c>
      <c r="AX222">
        <v>92517738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2335.7880000000005</v>
      </c>
      <c r="BL222">
        <v>1964.4716000000003</v>
      </c>
      <c r="BM222">
        <v>0</v>
      </c>
      <c r="BN222">
        <v>0</v>
      </c>
      <c r="BO222">
        <v>3.64</v>
      </c>
      <c r="BP222">
        <v>1</v>
      </c>
      <c r="BQ222">
        <v>0</v>
      </c>
      <c r="BR222">
        <v>2335.7880000000005</v>
      </c>
      <c r="BS222">
        <v>1964.4716000000003</v>
      </c>
      <c r="BT222">
        <v>0</v>
      </c>
      <c r="BU222">
        <v>0</v>
      </c>
      <c r="BV222">
        <v>3.64</v>
      </c>
      <c r="BW222">
        <v>1</v>
      </c>
      <c r="CV222">
        <v>0</v>
      </c>
      <c r="CW222">
        <f>ROUND(Y222*Source!I97*DO222,7)</f>
        <v>0</v>
      </c>
      <c r="CX222">
        <f>ROUND(Y222*Source!I97,7)</f>
        <v>0</v>
      </c>
      <c r="CY222">
        <f>AB222</f>
        <v>641.70000000000005</v>
      </c>
      <c r="CZ222">
        <f>AF222</f>
        <v>641.70000000000005</v>
      </c>
      <c r="DA222">
        <f>AJ222</f>
        <v>1</v>
      </c>
      <c r="DB222">
        <f t="shared" si="118"/>
        <v>2335.79</v>
      </c>
      <c r="DC222">
        <f t="shared" si="119"/>
        <v>1964.47</v>
      </c>
      <c r="DD222" t="s">
        <v>3</v>
      </c>
      <c r="DE222" t="s">
        <v>3</v>
      </c>
      <c r="DF222">
        <f>ROUND(ROUND(AE222,2)*CX222,2)</f>
        <v>0</v>
      </c>
      <c r="DG222">
        <f t="shared" si="121"/>
        <v>0</v>
      </c>
      <c r="DH222">
        <f t="shared" si="114"/>
        <v>0</v>
      </c>
      <c r="DI222">
        <f t="shared" si="115"/>
        <v>0</v>
      </c>
      <c r="DJ222">
        <f>DG222+DH222</f>
        <v>0</v>
      </c>
      <c r="DK222">
        <v>1</v>
      </c>
      <c r="DL222" t="s">
        <v>403</v>
      </c>
      <c r="DM222">
        <v>4</v>
      </c>
      <c r="DN222" t="s">
        <v>392</v>
      </c>
      <c r="DO222">
        <v>1</v>
      </c>
    </row>
    <row r="223" spans="1:119">
      <c r="A223">
        <f>ROW(Source!A97)</f>
        <v>97</v>
      </c>
      <c r="B223">
        <v>92418497</v>
      </c>
      <c r="C223">
        <v>92517727</v>
      </c>
      <c r="D223">
        <v>91572343</v>
      </c>
      <c r="E223">
        <v>1</v>
      </c>
      <c r="F223">
        <v>1</v>
      </c>
      <c r="G223">
        <v>1</v>
      </c>
      <c r="H223">
        <v>3</v>
      </c>
      <c r="I223" t="s">
        <v>404</v>
      </c>
      <c r="J223" t="s">
        <v>405</v>
      </c>
      <c r="K223" t="s">
        <v>406</v>
      </c>
      <c r="L223">
        <v>1346</v>
      </c>
      <c r="N223">
        <v>1009</v>
      </c>
      <c r="O223" t="s">
        <v>407</v>
      </c>
      <c r="P223" t="s">
        <v>407</v>
      </c>
      <c r="Q223">
        <v>1</v>
      </c>
      <c r="W223">
        <v>0</v>
      </c>
      <c r="X223">
        <v>-1219417900</v>
      </c>
      <c r="Y223">
        <f t="shared" si="117"/>
        <v>10.5</v>
      </c>
      <c r="AA223">
        <v>218.49</v>
      </c>
      <c r="AB223">
        <v>0</v>
      </c>
      <c r="AC223">
        <v>0</v>
      </c>
      <c r="AD223">
        <v>0</v>
      </c>
      <c r="AE223">
        <v>176.2</v>
      </c>
      <c r="AF223">
        <v>0</v>
      </c>
      <c r="AG223">
        <v>0</v>
      </c>
      <c r="AH223">
        <v>0</v>
      </c>
      <c r="AI223">
        <v>1.24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10.5</v>
      </c>
      <c r="AU223" t="s">
        <v>3</v>
      </c>
      <c r="AV223">
        <v>0</v>
      </c>
      <c r="AW223">
        <v>2</v>
      </c>
      <c r="AX223">
        <v>92517739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1850.1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1850.1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1</v>
      </c>
      <c r="CV223">
        <v>0</v>
      </c>
      <c r="CW223">
        <v>0</v>
      </c>
      <c r="CX223">
        <f>ROUND(Y223*Source!I97,7)</f>
        <v>0</v>
      </c>
      <c r="CY223">
        <f>AA223</f>
        <v>218.49</v>
      </c>
      <c r="CZ223">
        <f>AE223</f>
        <v>176.2</v>
      </c>
      <c r="DA223">
        <f>AI223</f>
        <v>1.24</v>
      </c>
      <c r="DB223">
        <f t="shared" si="118"/>
        <v>1850.1</v>
      </c>
      <c r="DC223">
        <f t="shared" si="119"/>
        <v>0</v>
      </c>
      <c r="DD223" t="s">
        <v>3</v>
      </c>
      <c r="DE223" t="s">
        <v>3</v>
      </c>
      <c r="DF223">
        <f>ROUND(ROUND(AE223*AI223,2)*CX223,2)</f>
        <v>0</v>
      </c>
      <c r="DG223">
        <f t="shared" si="121"/>
        <v>0</v>
      </c>
      <c r="DH223">
        <f t="shared" si="114"/>
        <v>0</v>
      </c>
      <c r="DI223">
        <f t="shared" si="115"/>
        <v>0</v>
      </c>
      <c r="DJ223">
        <f>DF223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>
      <c r="A224">
        <f>ROW(Source!A97)</f>
        <v>97</v>
      </c>
      <c r="B224">
        <v>92418497</v>
      </c>
      <c r="C224">
        <v>92517727</v>
      </c>
      <c r="D224">
        <v>91614636</v>
      </c>
      <c r="E224">
        <v>1</v>
      </c>
      <c r="F224">
        <v>1</v>
      </c>
      <c r="G224">
        <v>1</v>
      </c>
      <c r="H224">
        <v>3</v>
      </c>
      <c r="I224" t="s">
        <v>408</v>
      </c>
      <c r="J224" t="s">
        <v>409</v>
      </c>
      <c r="K224" t="s">
        <v>410</v>
      </c>
      <c r="L224">
        <v>1371</v>
      </c>
      <c r="N224">
        <v>1013</v>
      </c>
      <c r="O224" t="s">
        <v>20</v>
      </c>
      <c r="P224" t="s">
        <v>20</v>
      </c>
      <c r="Q224">
        <v>1</v>
      </c>
      <c r="W224">
        <v>0</v>
      </c>
      <c r="X224">
        <v>-1241814247</v>
      </c>
      <c r="Y224">
        <f t="shared" si="117"/>
        <v>15</v>
      </c>
      <c r="AA224">
        <v>832.49</v>
      </c>
      <c r="AB224">
        <v>0</v>
      </c>
      <c r="AC224">
        <v>0</v>
      </c>
      <c r="AD224">
        <v>0</v>
      </c>
      <c r="AE224">
        <v>705.5</v>
      </c>
      <c r="AF224">
        <v>0</v>
      </c>
      <c r="AG224">
        <v>0</v>
      </c>
      <c r="AH224">
        <v>0</v>
      </c>
      <c r="AI224">
        <v>1.18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15</v>
      </c>
      <c r="AU224" t="s">
        <v>3</v>
      </c>
      <c r="AV224">
        <v>0</v>
      </c>
      <c r="AW224">
        <v>2</v>
      </c>
      <c r="AX224">
        <v>92517740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10582.5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10582.5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v>0</v>
      </c>
      <c r="CX224">
        <f>ROUND(Y224*Source!I97,7)</f>
        <v>0</v>
      </c>
      <c r="CY224">
        <f>AA224</f>
        <v>832.49</v>
      </c>
      <c r="CZ224">
        <f>AE224</f>
        <v>705.5</v>
      </c>
      <c r="DA224">
        <f>AI224</f>
        <v>1.18</v>
      </c>
      <c r="DB224">
        <f t="shared" si="118"/>
        <v>10582.5</v>
      </c>
      <c r="DC224">
        <f t="shared" si="119"/>
        <v>0</v>
      </c>
      <c r="DD224" t="s">
        <v>3</v>
      </c>
      <c r="DE224" t="s">
        <v>3</v>
      </c>
      <c r="DF224">
        <f>ROUND(ROUND(AE224*AI224,2)*CX224,2)</f>
        <v>0</v>
      </c>
      <c r="DG224">
        <f t="shared" si="121"/>
        <v>0</v>
      </c>
      <c r="DH224">
        <f t="shared" si="114"/>
        <v>0</v>
      </c>
      <c r="DI224">
        <f t="shared" si="115"/>
        <v>0</v>
      </c>
      <c r="DJ224">
        <f>DF224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>
      <c r="A225">
        <f>ROW(Source!A97)</f>
        <v>97</v>
      </c>
      <c r="B225">
        <v>92418497</v>
      </c>
      <c r="C225">
        <v>92517727</v>
      </c>
      <c r="D225">
        <v>91502383</v>
      </c>
      <c r="E225">
        <v>117</v>
      </c>
      <c r="F225">
        <v>1</v>
      </c>
      <c r="G225">
        <v>1</v>
      </c>
      <c r="H225">
        <v>3</v>
      </c>
      <c r="I225" t="s">
        <v>32</v>
      </c>
      <c r="J225" t="s">
        <v>3</v>
      </c>
      <c r="K225" t="s">
        <v>33</v>
      </c>
      <c r="L225">
        <v>3277935</v>
      </c>
      <c r="N225">
        <v>1013</v>
      </c>
      <c r="O225" t="s">
        <v>34</v>
      </c>
      <c r="P225" t="s">
        <v>34</v>
      </c>
      <c r="Q225">
        <v>1</v>
      </c>
      <c r="W225">
        <v>0</v>
      </c>
      <c r="X225">
        <v>274903907</v>
      </c>
      <c r="Y225">
        <f t="shared" si="117"/>
        <v>2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 t="s">
        <v>3</v>
      </c>
      <c r="AT225">
        <v>2</v>
      </c>
      <c r="AU225" t="s">
        <v>3</v>
      </c>
      <c r="AV225">
        <v>0</v>
      </c>
      <c r="AW225">
        <v>2</v>
      </c>
      <c r="AX225">
        <v>92517741</v>
      </c>
      <c r="AY225">
        <v>1</v>
      </c>
      <c r="AZ225">
        <v>0</v>
      </c>
      <c r="BA225">
        <v>225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ROUND(Y225*Source!I97,7)</f>
        <v>0</v>
      </c>
      <c r="CY225">
        <f>AA225</f>
        <v>0</v>
      </c>
      <c r="CZ225">
        <f>AE225</f>
        <v>0</v>
      </c>
      <c r="DA225">
        <f>AI225</f>
        <v>1</v>
      </c>
      <c r="DB225">
        <f t="shared" si="118"/>
        <v>0</v>
      </c>
      <c r="DC225">
        <f t="shared" si="119"/>
        <v>0</v>
      </c>
      <c r="DD225" t="s">
        <v>3</v>
      </c>
      <c r="DE225" t="s">
        <v>3</v>
      </c>
      <c r="DF225">
        <f>ROUND(ROUND(AE225,2)*CX225,2)</f>
        <v>0</v>
      </c>
      <c r="DG225">
        <f t="shared" si="121"/>
        <v>0</v>
      </c>
      <c r="DH225">
        <f t="shared" si="114"/>
        <v>0</v>
      </c>
      <c r="DI225">
        <f t="shared" si="115"/>
        <v>0</v>
      </c>
      <c r="DJ225">
        <f>DF225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>
      <c r="A226">
        <f>ROW(Source!A98)</f>
        <v>98</v>
      </c>
      <c r="B226">
        <v>92418442</v>
      </c>
      <c r="C226">
        <v>92517727</v>
      </c>
      <c r="D226">
        <v>91496379</v>
      </c>
      <c r="E226">
        <v>117</v>
      </c>
      <c r="F226">
        <v>1</v>
      </c>
      <c r="G226">
        <v>1</v>
      </c>
      <c r="H226">
        <v>1</v>
      </c>
      <c r="I226" t="s">
        <v>390</v>
      </c>
      <c r="J226" t="s">
        <v>3</v>
      </c>
      <c r="K226" t="s">
        <v>391</v>
      </c>
      <c r="L226">
        <v>1191</v>
      </c>
      <c r="N226">
        <v>1013</v>
      </c>
      <c r="O226" t="s">
        <v>392</v>
      </c>
      <c r="P226" t="s">
        <v>392</v>
      </c>
      <c r="Q226">
        <v>1</v>
      </c>
      <c r="W226">
        <v>0</v>
      </c>
      <c r="X226">
        <v>888410196</v>
      </c>
      <c r="Y226">
        <f t="shared" si="117"/>
        <v>27.6</v>
      </c>
      <c r="AA226">
        <v>0</v>
      </c>
      <c r="AB226">
        <v>0</v>
      </c>
      <c r="AC226">
        <v>0</v>
      </c>
      <c r="AD226">
        <v>539.69000000000005</v>
      </c>
      <c r="AE226">
        <v>0</v>
      </c>
      <c r="AF226">
        <v>0</v>
      </c>
      <c r="AG226">
        <v>0</v>
      </c>
      <c r="AH226">
        <v>539.69000000000005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27.6</v>
      </c>
      <c r="AU226" t="s">
        <v>3</v>
      </c>
      <c r="AV226">
        <v>1</v>
      </c>
      <c r="AW226">
        <v>2</v>
      </c>
      <c r="AX226">
        <v>92517735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14895.444000000003</v>
      </c>
      <c r="BN226">
        <v>27.6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14895.444000000003</v>
      </c>
      <c r="BU226">
        <v>27.6</v>
      </c>
      <c r="BV226">
        <v>0</v>
      </c>
      <c r="BW226">
        <v>1</v>
      </c>
      <c r="CU226">
        <f>ROUND(AT226*Source!I98*AH226*AL226,2)</f>
        <v>0</v>
      </c>
      <c r="CV226">
        <f>ROUND(Y226*Source!I98,7)</f>
        <v>0</v>
      </c>
      <c r="CW226">
        <v>0</v>
      </c>
      <c r="CX226">
        <f>ROUND(Y226*Source!I98,7)</f>
        <v>0</v>
      </c>
      <c r="CY226">
        <f>AD226</f>
        <v>539.69000000000005</v>
      </c>
      <c r="CZ226">
        <f>AH226</f>
        <v>539.69000000000005</v>
      </c>
      <c r="DA226">
        <f>AL226</f>
        <v>1</v>
      </c>
      <c r="DB226">
        <f t="shared" si="118"/>
        <v>14895.44</v>
      </c>
      <c r="DC226">
        <f t="shared" si="119"/>
        <v>0</v>
      </c>
      <c r="DD226" t="s">
        <v>3</v>
      </c>
      <c r="DE226" t="s">
        <v>3</v>
      </c>
      <c r="DF226">
        <f>ROUND(ROUND(AE226,2)*CX226,2)</f>
        <v>0</v>
      </c>
      <c r="DG226">
        <f t="shared" si="121"/>
        <v>0</v>
      </c>
      <c r="DH226">
        <f t="shared" si="114"/>
        <v>0</v>
      </c>
      <c r="DI226">
        <f t="shared" si="115"/>
        <v>0</v>
      </c>
      <c r="DJ226">
        <f>DI226</f>
        <v>0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>
      <c r="A227">
        <f>ROW(Source!A98)</f>
        <v>98</v>
      </c>
      <c r="B227">
        <v>92418442</v>
      </c>
      <c r="C227">
        <v>92517727</v>
      </c>
      <c r="D227">
        <v>91496549</v>
      </c>
      <c r="E227">
        <v>117</v>
      </c>
      <c r="F227">
        <v>1</v>
      </c>
      <c r="G227">
        <v>1</v>
      </c>
      <c r="H227">
        <v>1</v>
      </c>
      <c r="I227" t="s">
        <v>393</v>
      </c>
      <c r="J227" t="s">
        <v>3</v>
      </c>
      <c r="K227" t="s">
        <v>394</v>
      </c>
      <c r="L227">
        <v>1191</v>
      </c>
      <c r="N227">
        <v>1013</v>
      </c>
      <c r="O227" t="s">
        <v>392</v>
      </c>
      <c r="P227" t="s">
        <v>392</v>
      </c>
      <c r="Q227">
        <v>1</v>
      </c>
      <c r="W227">
        <v>0</v>
      </c>
      <c r="X227">
        <v>-1417349443</v>
      </c>
      <c r="Y227">
        <f t="shared" si="117"/>
        <v>6.98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6.98</v>
      </c>
      <c r="AU227" t="s">
        <v>3</v>
      </c>
      <c r="AV227">
        <v>2</v>
      </c>
      <c r="AW227">
        <v>2</v>
      </c>
      <c r="AX227">
        <v>92517736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ROUND(Y227*Source!I98,7)</f>
        <v>0</v>
      </c>
      <c r="CY227">
        <f>AD227</f>
        <v>0</v>
      </c>
      <c r="CZ227">
        <f>AH227</f>
        <v>0</v>
      </c>
      <c r="DA227">
        <f>AL227</f>
        <v>1</v>
      </c>
      <c r="DB227">
        <f t="shared" si="118"/>
        <v>0</v>
      </c>
      <c r="DC227">
        <f t="shared" si="119"/>
        <v>0</v>
      </c>
      <c r="DD227" t="s">
        <v>3</v>
      </c>
      <c r="DE227" t="s">
        <v>3</v>
      </c>
      <c r="DF227">
        <f>ROUND(ROUND(AE227,2)*CX227,2)</f>
        <v>0</v>
      </c>
      <c r="DG227">
        <f t="shared" si="121"/>
        <v>0</v>
      </c>
      <c r="DH227">
        <f t="shared" si="114"/>
        <v>0</v>
      </c>
      <c r="DI227">
        <f t="shared" si="115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>
      <c r="A228">
        <f>ROW(Source!A98)</f>
        <v>98</v>
      </c>
      <c r="B228">
        <v>92418442</v>
      </c>
      <c r="C228">
        <v>92517727</v>
      </c>
      <c r="D228">
        <v>91503038</v>
      </c>
      <c r="E228">
        <v>1</v>
      </c>
      <c r="F228">
        <v>1</v>
      </c>
      <c r="G228">
        <v>1</v>
      </c>
      <c r="H228">
        <v>2</v>
      </c>
      <c r="I228" t="s">
        <v>395</v>
      </c>
      <c r="J228" t="s">
        <v>396</v>
      </c>
      <c r="K228" t="s">
        <v>397</v>
      </c>
      <c r="L228">
        <v>1368</v>
      </c>
      <c r="N228">
        <v>1011</v>
      </c>
      <c r="O228" t="s">
        <v>398</v>
      </c>
      <c r="P228" t="s">
        <v>398</v>
      </c>
      <c r="Q228">
        <v>1</v>
      </c>
      <c r="W228">
        <v>0</v>
      </c>
      <c r="X228">
        <v>639918019</v>
      </c>
      <c r="Y228">
        <f t="shared" si="117"/>
        <v>3.34</v>
      </c>
      <c r="AA228">
        <v>0</v>
      </c>
      <c r="AB228">
        <v>1626.29</v>
      </c>
      <c r="AC228">
        <v>724.95</v>
      </c>
      <c r="AD228">
        <v>0</v>
      </c>
      <c r="AE228">
        <v>0</v>
      </c>
      <c r="AF228">
        <v>1626.29</v>
      </c>
      <c r="AG228">
        <v>724.95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3.34</v>
      </c>
      <c r="AU228" t="s">
        <v>3</v>
      </c>
      <c r="AV228">
        <v>1</v>
      </c>
      <c r="AW228">
        <v>2</v>
      </c>
      <c r="AX228">
        <v>92517737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5431.8085999999994</v>
      </c>
      <c r="BL228">
        <v>2421.3330000000001</v>
      </c>
      <c r="BM228">
        <v>0</v>
      </c>
      <c r="BN228">
        <v>0</v>
      </c>
      <c r="BO228">
        <v>3.34</v>
      </c>
      <c r="BP228">
        <v>1</v>
      </c>
      <c r="BQ228">
        <v>0</v>
      </c>
      <c r="BR228">
        <v>5431.8085999999994</v>
      </c>
      <c r="BS228">
        <v>2421.3330000000001</v>
      </c>
      <c r="BT228">
        <v>0</v>
      </c>
      <c r="BU228">
        <v>0</v>
      </c>
      <c r="BV228">
        <v>3.34</v>
      </c>
      <c r="BW228">
        <v>1</v>
      </c>
      <c r="CV228">
        <v>0</v>
      </c>
      <c r="CW228">
        <f>ROUND(Y228*Source!I98*DO228,7)</f>
        <v>0</v>
      </c>
      <c r="CX228">
        <f>ROUND(Y228*Source!I98,7)</f>
        <v>0</v>
      </c>
      <c r="CY228">
        <f>AB228</f>
        <v>1626.29</v>
      </c>
      <c r="CZ228">
        <f>AF228</f>
        <v>1626.29</v>
      </c>
      <c r="DA228">
        <f>AJ228</f>
        <v>1</v>
      </c>
      <c r="DB228">
        <f t="shared" si="118"/>
        <v>5431.81</v>
      </c>
      <c r="DC228">
        <f t="shared" si="119"/>
        <v>2421.33</v>
      </c>
      <c r="DD228" t="s">
        <v>3</v>
      </c>
      <c r="DE228" t="s">
        <v>3</v>
      </c>
      <c r="DF228">
        <f>ROUND(ROUND(AE228,2)*CX228,2)</f>
        <v>0</v>
      </c>
      <c r="DG228">
        <f t="shared" si="121"/>
        <v>0</v>
      </c>
      <c r="DH228">
        <f t="shared" si="114"/>
        <v>0</v>
      </c>
      <c r="DI228">
        <f t="shared" si="115"/>
        <v>0</v>
      </c>
      <c r="DJ228">
        <f>DG228+DH228</f>
        <v>0</v>
      </c>
      <c r="DK228">
        <v>1</v>
      </c>
      <c r="DL228" t="s">
        <v>399</v>
      </c>
      <c r="DM228">
        <v>6</v>
      </c>
      <c r="DN228" t="s">
        <v>392</v>
      </c>
      <c r="DO228">
        <v>1</v>
      </c>
    </row>
    <row r="229" spans="1:119">
      <c r="A229">
        <f>ROW(Source!A98)</f>
        <v>98</v>
      </c>
      <c r="B229">
        <v>92418442</v>
      </c>
      <c r="C229">
        <v>92517727</v>
      </c>
      <c r="D229">
        <v>91503932</v>
      </c>
      <c r="E229">
        <v>1</v>
      </c>
      <c r="F229">
        <v>1</v>
      </c>
      <c r="G229">
        <v>1</v>
      </c>
      <c r="H229">
        <v>2</v>
      </c>
      <c r="I229" t="s">
        <v>400</v>
      </c>
      <c r="J229" t="s">
        <v>401</v>
      </c>
      <c r="K229" t="s">
        <v>402</v>
      </c>
      <c r="L229">
        <v>1368</v>
      </c>
      <c r="N229">
        <v>1011</v>
      </c>
      <c r="O229" t="s">
        <v>398</v>
      </c>
      <c r="P229" t="s">
        <v>398</v>
      </c>
      <c r="Q229">
        <v>1</v>
      </c>
      <c r="W229">
        <v>0</v>
      </c>
      <c r="X229">
        <v>-849950259</v>
      </c>
      <c r="Y229">
        <f t="shared" si="117"/>
        <v>3.64</v>
      </c>
      <c r="AA229">
        <v>0</v>
      </c>
      <c r="AB229">
        <v>641.70000000000005</v>
      </c>
      <c r="AC229">
        <v>539.69000000000005</v>
      </c>
      <c r="AD229">
        <v>0</v>
      </c>
      <c r="AE229">
        <v>0</v>
      </c>
      <c r="AF229">
        <v>641.70000000000005</v>
      </c>
      <c r="AG229">
        <v>539.69000000000005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3.64</v>
      </c>
      <c r="AU229" t="s">
        <v>3</v>
      </c>
      <c r="AV229">
        <v>1</v>
      </c>
      <c r="AW229">
        <v>2</v>
      </c>
      <c r="AX229">
        <v>92517738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2335.7880000000005</v>
      </c>
      <c r="BL229">
        <v>1964.4716000000003</v>
      </c>
      <c r="BM229">
        <v>0</v>
      </c>
      <c r="BN229">
        <v>0</v>
      </c>
      <c r="BO229">
        <v>3.64</v>
      </c>
      <c r="BP229">
        <v>1</v>
      </c>
      <c r="BQ229">
        <v>0</v>
      </c>
      <c r="BR229">
        <v>2335.7880000000005</v>
      </c>
      <c r="BS229">
        <v>1964.4716000000003</v>
      </c>
      <c r="BT229">
        <v>0</v>
      </c>
      <c r="BU229">
        <v>0</v>
      </c>
      <c r="BV229">
        <v>3.64</v>
      </c>
      <c r="BW229">
        <v>1</v>
      </c>
      <c r="CV229">
        <v>0</v>
      </c>
      <c r="CW229">
        <f>ROUND(Y229*Source!I98*DO229,7)</f>
        <v>0</v>
      </c>
      <c r="CX229">
        <f>ROUND(Y229*Source!I98,7)</f>
        <v>0</v>
      </c>
      <c r="CY229">
        <f>AB229</f>
        <v>641.70000000000005</v>
      </c>
      <c r="CZ229">
        <f>AF229</f>
        <v>641.70000000000005</v>
      </c>
      <c r="DA229">
        <f>AJ229</f>
        <v>1</v>
      </c>
      <c r="DB229">
        <f t="shared" si="118"/>
        <v>2335.79</v>
      </c>
      <c r="DC229">
        <f t="shared" si="119"/>
        <v>1964.47</v>
      </c>
      <c r="DD229" t="s">
        <v>3</v>
      </c>
      <c r="DE229" t="s">
        <v>3</v>
      </c>
      <c r="DF229">
        <f>ROUND(ROUND(AE229,2)*CX229,2)</f>
        <v>0</v>
      </c>
      <c r="DG229">
        <f t="shared" si="121"/>
        <v>0</v>
      </c>
      <c r="DH229">
        <f t="shared" si="114"/>
        <v>0</v>
      </c>
      <c r="DI229">
        <f t="shared" si="115"/>
        <v>0</v>
      </c>
      <c r="DJ229">
        <f>DG229+DH229</f>
        <v>0</v>
      </c>
      <c r="DK229">
        <v>1</v>
      </c>
      <c r="DL229" t="s">
        <v>403</v>
      </c>
      <c r="DM229">
        <v>4</v>
      </c>
      <c r="DN229" t="s">
        <v>392</v>
      </c>
      <c r="DO229">
        <v>1</v>
      </c>
    </row>
    <row r="230" spans="1:119">
      <c r="A230">
        <f>ROW(Source!A98)</f>
        <v>98</v>
      </c>
      <c r="B230">
        <v>92418442</v>
      </c>
      <c r="C230">
        <v>92517727</v>
      </c>
      <c r="D230">
        <v>91572343</v>
      </c>
      <c r="E230">
        <v>1</v>
      </c>
      <c r="F230">
        <v>1</v>
      </c>
      <c r="G230">
        <v>1</v>
      </c>
      <c r="H230">
        <v>3</v>
      </c>
      <c r="I230" t="s">
        <v>404</v>
      </c>
      <c r="J230" t="s">
        <v>405</v>
      </c>
      <c r="K230" t="s">
        <v>406</v>
      </c>
      <c r="L230">
        <v>1346</v>
      </c>
      <c r="N230">
        <v>1009</v>
      </c>
      <c r="O230" t="s">
        <v>407</v>
      </c>
      <c r="P230" t="s">
        <v>407</v>
      </c>
      <c r="Q230">
        <v>1</v>
      </c>
      <c r="W230">
        <v>0</v>
      </c>
      <c r="X230">
        <v>-1219417900</v>
      </c>
      <c r="Y230">
        <f t="shared" si="117"/>
        <v>10.5</v>
      </c>
      <c r="AA230">
        <v>218.49</v>
      </c>
      <c r="AB230">
        <v>0</v>
      </c>
      <c r="AC230">
        <v>0</v>
      </c>
      <c r="AD230">
        <v>0</v>
      </c>
      <c r="AE230">
        <v>176.2</v>
      </c>
      <c r="AF230">
        <v>0</v>
      </c>
      <c r="AG230">
        <v>0</v>
      </c>
      <c r="AH230">
        <v>0</v>
      </c>
      <c r="AI230">
        <v>1.24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10.5</v>
      </c>
      <c r="AU230" t="s">
        <v>3</v>
      </c>
      <c r="AV230">
        <v>0</v>
      </c>
      <c r="AW230">
        <v>2</v>
      </c>
      <c r="AX230">
        <v>92517739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1850.1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1850.1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1</v>
      </c>
      <c r="CV230">
        <v>0</v>
      </c>
      <c r="CW230">
        <v>0</v>
      </c>
      <c r="CX230">
        <f>ROUND(Y230*Source!I98,7)</f>
        <v>0</v>
      </c>
      <c r="CY230">
        <f>AA230</f>
        <v>218.49</v>
      </c>
      <c r="CZ230">
        <f>AE230</f>
        <v>176.2</v>
      </c>
      <c r="DA230">
        <f>AI230</f>
        <v>1.24</v>
      </c>
      <c r="DB230">
        <f t="shared" si="118"/>
        <v>1850.1</v>
      </c>
      <c r="DC230">
        <f t="shared" si="119"/>
        <v>0</v>
      </c>
      <c r="DD230" t="s">
        <v>3</v>
      </c>
      <c r="DE230" t="s">
        <v>3</v>
      </c>
      <c r="DF230">
        <f>ROUND(ROUND(AE230*AI230,2)*CX230,2)</f>
        <v>0</v>
      </c>
      <c r="DG230">
        <f t="shared" si="121"/>
        <v>0</v>
      </c>
      <c r="DH230">
        <f t="shared" si="114"/>
        <v>0</v>
      </c>
      <c r="DI230">
        <f t="shared" si="115"/>
        <v>0</v>
      </c>
      <c r="DJ230">
        <f>DF230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>
      <c r="A231">
        <f>ROW(Source!A98)</f>
        <v>98</v>
      </c>
      <c r="B231">
        <v>92418442</v>
      </c>
      <c r="C231">
        <v>92517727</v>
      </c>
      <c r="D231">
        <v>91614636</v>
      </c>
      <c r="E231">
        <v>1</v>
      </c>
      <c r="F231">
        <v>1</v>
      </c>
      <c r="G231">
        <v>1</v>
      </c>
      <c r="H231">
        <v>3</v>
      </c>
      <c r="I231" t="s">
        <v>408</v>
      </c>
      <c r="J231" t="s">
        <v>409</v>
      </c>
      <c r="K231" t="s">
        <v>410</v>
      </c>
      <c r="L231">
        <v>1371</v>
      </c>
      <c r="N231">
        <v>1013</v>
      </c>
      <c r="O231" t="s">
        <v>20</v>
      </c>
      <c r="P231" t="s">
        <v>20</v>
      </c>
      <c r="Q231">
        <v>1</v>
      </c>
      <c r="W231">
        <v>0</v>
      </c>
      <c r="X231">
        <v>-1241814247</v>
      </c>
      <c r="Y231">
        <f t="shared" si="117"/>
        <v>15</v>
      </c>
      <c r="AA231">
        <v>832.49</v>
      </c>
      <c r="AB231">
        <v>0</v>
      </c>
      <c r="AC231">
        <v>0</v>
      </c>
      <c r="AD231">
        <v>0</v>
      </c>
      <c r="AE231">
        <v>705.5</v>
      </c>
      <c r="AF231">
        <v>0</v>
      </c>
      <c r="AG231">
        <v>0</v>
      </c>
      <c r="AH231">
        <v>0</v>
      </c>
      <c r="AI231">
        <v>1.18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15</v>
      </c>
      <c r="AU231" t="s">
        <v>3</v>
      </c>
      <c r="AV231">
        <v>0</v>
      </c>
      <c r="AW231">
        <v>2</v>
      </c>
      <c r="AX231">
        <v>92517740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10582.5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10582.5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1</v>
      </c>
      <c r="CV231">
        <v>0</v>
      </c>
      <c r="CW231">
        <v>0</v>
      </c>
      <c r="CX231">
        <f>ROUND(Y231*Source!I98,7)</f>
        <v>0</v>
      </c>
      <c r="CY231">
        <f>AA231</f>
        <v>832.49</v>
      </c>
      <c r="CZ231">
        <f>AE231</f>
        <v>705.5</v>
      </c>
      <c r="DA231">
        <f>AI231</f>
        <v>1.18</v>
      </c>
      <c r="DB231">
        <f t="shared" si="118"/>
        <v>10582.5</v>
      </c>
      <c r="DC231">
        <f t="shared" si="119"/>
        <v>0</v>
      </c>
      <c r="DD231" t="s">
        <v>3</v>
      </c>
      <c r="DE231" t="s">
        <v>3</v>
      </c>
      <c r="DF231">
        <f>ROUND(ROUND(AE231*AI231,2)*CX231,2)</f>
        <v>0</v>
      </c>
      <c r="DG231">
        <f t="shared" si="121"/>
        <v>0</v>
      </c>
      <c r="DH231">
        <f t="shared" si="114"/>
        <v>0</v>
      </c>
      <c r="DI231">
        <f t="shared" si="115"/>
        <v>0</v>
      </c>
      <c r="DJ231">
        <f>DF231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>
      <c r="A232">
        <f>ROW(Source!A98)</f>
        <v>98</v>
      </c>
      <c r="B232">
        <v>92418442</v>
      </c>
      <c r="C232">
        <v>92517727</v>
      </c>
      <c r="D232">
        <v>91502383</v>
      </c>
      <c r="E232">
        <v>117</v>
      </c>
      <c r="F232">
        <v>1</v>
      </c>
      <c r="G232">
        <v>1</v>
      </c>
      <c r="H232">
        <v>3</v>
      </c>
      <c r="I232" t="s">
        <v>32</v>
      </c>
      <c r="J232" t="s">
        <v>3</v>
      </c>
      <c r="K232" t="s">
        <v>33</v>
      </c>
      <c r="L232">
        <v>3277935</v>
      </c>
      <c r="N232">
        <v>1013</v>
      </c>
      <c r="O232" t="s">
        <v>34</v>
      </c>
      <c r="P232" t="s">
        <v>34</v>
      </c>
      <c r="Q232">
        <v>1</v>
      </c>
      <c r="W232">
        <v>0</v>
      </c>
      <c r="X232">
        <v>274903907</v>
      </c>
      <c r="Y232">
        <f t="shared" si="117"/>
        <v>2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 t="s">
        <v>3</v>
      </c>
      <c r="AT232">
        <v>2</v>
      </c>
      <c r="AU232" t="s">
        <v>3</v>
      </c>
      <c r="AV232">
        <v>0</v>
      </c>
      <c r="AW232">
        <v>2</v>
      </c>
      <c r="AX232">
        <v>92517741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ROUND(Y232*Source!I98,7)</f>
        <v>0</v>
      </c>
      <c r="CY232">
        <f>AA232</f>
        <v>0</v>
      </c>
      <c r="CZ232">
        <f>AE232</f>
        <v>0</v>
      </c>
      <c r="DA232">
        <f>AI232</f>
        <v>1</v>
      </c>
      <c r="DB232">
        <f t="shared" si="118"/>
        <v>0</v>
      </c>
      <c r="DC232">
        <f t="shared" si="119"/>
        <v>0</v>
      </c>
      <c r="DD232" t="s">
        <v>3</v>
      </c>
      <c r="DE232" t="s">
        <v>3</v>
      </c>
      <c r="DF232">
        <f t="shared" ref="DF232:DF237" si="122">ROUND(ROUND(AE232,2)*CX232,2)</f>
        <v>0</v>
      </c>
      <c r="DG232">
        <f t="shared" si="121"/>
        <v>0</v>
      </c>
      <c r="DH232">
        <f t="shared" si="114"/>
        <v>0</v>
      </c>
      <c r="DI232">
        <f t="shared" si="115"/>
        <v>0</v>
      </c>
      <c r="DJ232">
        <f>DF232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>
      <c r="A233">
        <f>ROW(Source!A101)</f>
        <v>101</v>
      </c>
      <c r="B233">
        <v>92418497</v>
      </c>
      <c r="C233">
        <v>92517743</v>
      </c>
      <c r="D233">
        <v>91496379</v>
      </c>
      <c r="E233">
        <v>117</v>
      </c>
      <c r="F233">
        <v>1</v>
      </c>
      <c r="G233">
        <v>1</v>
      </c>
      <c r="H233">
        <v>1</v>
      </c>
      <c r="I233" t="s">
        <v>390</v>
      </c>
      <c r="J233" t="s">
        <v>3</v>
      </c>
      <c r="K233" t="s">
        <v>391</v>
      </c>
      <c r="L233">
        <v>1191</v>
      </c>
      <c r="N233">
        <v>1013</v>
      </c>
      <c r="O233" t="s">
        <v>392</v>
      </c>
      <c r="P233" t="s">
        <v>392</v>
      </c>
      <c r="Q233">
        <v>1</v>
      </c>
      <c r="W233">
        <v>0</v>
      </c>
      <c r="X233">
        <v>888410196</v>
      </c>
      <c r="Y233">
        <f t="shared" si="117"/>
        <v>1.1299999999999999</v>
      </c>
      <c r="AA233">
        <v>0</v>
      </c>
      <c r="AB233">
        <v>0</v>
      </c>
      <c r="AC233">
        <v>0</v>
      </c>
      <c r="AD233">
        <v>539.69000000000005</v>
      </c>
      <c r="AE233">
        <v>0</v>
      </c>
      <c r="AF233">
        <v>0</v>
      </c>
      <c r="AG233">
        <v>0</v>
      </c>
      <c r="AH233">
        <v>539.69000000000005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1.1299999999999999</v>
      </c>
      <c r="AU233" t="s">
        <v>3</v>
      </c>
      <c r="AV233">
        <v>1</v>
      </c>
      <c r="AW233">
        <v>2</v>
      </c>
      <c r="AX233">
        <v>92517752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609.84969999999998</v>
      </c>
      <c r="BN233">
        <v>1.1299999999999999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609.84969999999998</v>
      </c>
      <c r="BU233">
        <v>1.1299999999999999</v>
      </c>
      <c r="BV233">
        <v>0</v>
      </c>
      <c r="BW233">
        <v>1</v>
      </c>
      <c r="CU233">
        <f>ROUND(AT233*Source!I101*AH233*AL233,2)</f>
        <v>1829.55</v>
      </c>
      <c r="CV233">
        <f>ROUND(Y233*Source!I101,7)</f>
        <v>3.39</v>
      </c>
      <c r="CW233">
        <v>0</v>
      </c>
      <c r="CX233">
        <f>ROUND(Y233*Source!I101,7)</f>
        <v>3.39</v>
      </c>
      <c r="CY233">
        <f>AD233</f>
        <v>539.69000000000005</v>
      </c>
      <c r="CZ233">
        <f>AH233</f>
        <v>539.69000000000005</v>
      </c>
      <c r="DA233">
        <f>AL233</f>
        <v>1</v>
      </c>
      <c r="DB233">
        <f t="shared" si="118"/>
        <v>609.85</v>
      </c>
      <c r="DC233">
        <f t="shared" si="119"/>
        <v>0</v>
      </c>
      <c r="DD233" t="s">
        <v>3</v>
      </c>
      <c r="DE233" t="s">
        <v>3</v>
      </c>
      <c r="DF233">
        <f t="shared" si="122"/>
        <v>0</v>
      </c>
      <c r="DG233">
        <f t="shared" si="121"/>
        <v>0</v>
      </c>
      <c r="DH233">
        <f t="shared" si="114"/>
        <v>0</v>
      </c>
      <c r="DI233">
        <f t="shared" si="115"/>
        <v>1829.55</v>
      </c>
      <c r="DJ233">
        <f>DI233</f>
        <v>1829.55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>
      <c r="A234">
        <f>ROW(Source!A101)</f>
        <v>101</v>
      </c>
      <c r="B234">
        <v>92418497</v>
      </c>
      <c r="C234">
        <v>92517743</v>
      </c>
      <c r="D234">
        <v>91496549</v>
      </c>
      <c r="E234">
        <v>117</v>
      </c>
      <c r="F234">
        <v>1</v>
      </c>
      <c r="G234">
        <v>1</v>
      </c>
      <c r="H234">
        <v>1</v>
      </c>
      <c r="I234" t="s">
        <v>393</v>
      </c>
      <c r="J234" t="s">
        <v>3</v>
      </c>
      <c r="K234" t="s">
        <v>394</v>
      </c>
      <c r="L234">
        <v>1191</v>
      </c>
      <c r="N234">
        <v>1013</v>
      </c>
      <c r="O234" t="s">
        <v>392</v>
      </c>
      <c r="P234" t="s">
        <v>392</v>
      </c>
      <c r="Q234">
        <v>1</v>
      </c>
      <c r="W234">
        <v>0</v>
      </c>
      <c r="X234">
        <v>-1417349443</v>
      </c>
      <c r="Y234">
        <f t="shared" si="117"/>
        <v>0.05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0.05</v>
      </c>
      <c r="AU234" t="s">
        <v>3</v>
      </c>
      <c r="AV234">
        <v>2</v>
      </c>
      <c r="AW234">
        <v>2</v>
      </c>
      <c r="AX234">
        <v>92517753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ROUND(Y234*Source!I101,7)</f>
        <v>0.15</v>
      </c>
      <c r="CY234">
        <f>AD234</f>
        <v>0</v>
      </c>
      <c r="CZ234">
        <f>AH234</f>
        <v>0</v>
      </c>
      <c r="DA234">
        <f>AL234</f>
        <v>1</v>
      </c>
      <c r="DB234">
        <f t="shared" si="118"/>
        <v>0</v>
      </c>
      <c r="DC234">
        <f t="shared" si="119"/>
        <v>0</v>
      </c>
      <c r="DD234" t="s">
        <v>3</v>
      </c>
      <c r="DE234" t="s">
        <v>3</v>
      </c>
      <c r="DF234">
        <f t="shared" si="122"/>
        <v>0</v>
      </c>
      <c r="DG234">
        <f t="shared" si="121"/>
        <v>0</v>
      </c>
      <c r="DH234">
        <f t="shared" si="114"/>
        <v>0</v>
      </c>
      <c r="DI234">
        <f t="shared" si="115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>
      <c r="A235">
        <f>ROW(Source!A101)</f>
        <v>101</v>
      </c>
      <c r="B235">
        <v>92418497</v>
      </c>
      <c r="C235">
        <v>92517743</v>
      </c>
      <c r="D235">
        <v>91503038</v>
      </c>
      <c r="E235">
        <v>1</v>
      </c>
      <c r="F235">
        <v>1</v>
      </c>
      <c r="G235">
        <v>1</v>
      </c>
      <c r="H235">
        <v>2</v>
      </c>
      <c r="I235" t="s">
        <v>395</v>
      </c>
      <c r="J235" t="s">
        <v>396</v>
      </c>
      <c r="K235" t="s">
        <v>397</v>
      </c>
      <c r="L235">
        <v>1368</v>
      </c>
      <c r="N235">
        <v>1011</v>
      </c>
      <c r="O235" t="s">
        <v>398</v>
      </c>
      <c r="P235" t="s">
        <v>398</v>
      </c>
      <c r="Q235">
        <v>1</v>
      </c>
      <c r="W235">
        <v>0</v>
      </c>
      <c r="X235">
        <v>639918019</v>
      </c>
      <c r="Y235">
        <f t="shared" si="117"/>
        <v>0.02</v>
      </c>
      <c r="AA235">
        <v>0</v>
      </c>
      <c r="AB235">
        <v>1626.29</v>
      </c>
      <c r="AC235">
        <v>724.95</v>
      </c>
      <c r="AD235">
        <v>0</v>
      </c>
      <c r="AE235">
        <v>0</v>
      </c>
      <c r="AF235">
        <v>1626.29</v>
      </c>
      <c r="AG235">
        <v>724.95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0.02</v>
      </c>
      <c r="AU235" t="s">
        <v>3</v>
      </c>
      <c r="AV235">
        <v>1</v>
      </c>
      <c r="AW235">
        <v>2</v>
      </c>
      <c r="AX235">
        <v>92517754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32.525799999999997</v>
      </c>
      <c r="BL235">
        <v>14.499000000000001</v>
      </c>
      <c r="BM235">
        <v>0</v>
      </c>
      <c r="BN235">
        <v>0</v>
      </c>
      <c r="BO235">
        <v>0.02</v>
      </c>
      <c r="BP235">
        <v>1</v>
      </c>
      <c r="BQ235">
        <v>0</v>
      </c>
      <c r="BR235">
        <v>32.525799999999997</v>
      </c>
      <c r="BS235">
        <v>14.499000000000001</v>
      </c>
      <c r="BT235">
        <v>0</v>
      </c>
      <c r="BU235">
        <v>0</v>
      </c>
      <c r="BV235">
        <v>0.02</v>
      </c>
      <c r="BW235">
        <v>1</v>
      </c>
      <c r="CV235">
        <v>0</v>
      </c>
      <c r="CW235">
        <f>ROUND(Y235*Source!I101*DO235,7)</f>
        <v>0.06</v>
      </c>
      <c r="CX235">
        <f>ROUND(Y235*Source!I101,7)</f>
        <v>0.06</v>
      </c>
      <c r="CY235">
        <f>AB235</f>
        <v>1626.29</v>
      </c>
      <c r="CZ235">
        <f>AF235</f>
        <v>1626.29</v>
      </c>
      <c r="DA235">
        <f>AJ235</f>
        <v>1</v>
      </c>
      <c r="DB235">
        <f t="shared" si="118"/>
        <v>32.53</v>
      </c>
      <c r="DC235">
        <f t="shared" si="119"/>
        <v>14.5</v>
      </c>
      <c r="DD235" t="s">
        <v>3</v>
      </c>
      <c r="DE235" t="s">
        <v>3</v>
      </c>
      <c r="DF235">
        <f t="shared" si="122"/>
        <v>0</v>
      </c>
      <c r="DG235">
        <f t="shared" si="121"/>
        <v>97.58</v>
      </c>
      <c r="DH235">
        <f t="shared" si="114"/>
        <v>43.5</v>
      </c>
      <c r="DI235">
        <f t="shared" si="115"/>
        <v>0</v>
      </c>
      <c r="DJ235">
        <f>DG235+DH235</f>
        <v>141.07999999999998</v>
      </c>
      <c r="DK235">
        <v>1</v>
      </c>
      <c r="DL235" t="s">
        <v>399</v>
      </c>
      <c r="DM235">
        <v>6</v>
      </c>
      <c r="DN235" t="s">
        <v>392</v>
      </c>
      <c r="DO235">
        <v>1</v>
      </c>
    </row>
    <row r="236" spans="1:119">
      <c r="A236">
        <f>ROW(Source!A101)</f>
        <v>101</v>
      </c>
      <c r="B236">
        <v>92418497</v>
      </c>
      <c r="C236">
        <v>92517743</v>
      </c>
      <c r="D236">
        <v>91503175</v>
      </c>
      <c r="E236">
        <v>1</v>
      </c>
      <c r="F236">
        <v>1</v>
      </c>
      <c r="G236">
        <v>1</v>
      </c>
      <c r="H236">
        <v>2</v>
      </c>
      <c r="I236" t="s">
        <v>411</v>
      </c>
      <c r="J236" t="s">
        <v>412</v>
      </c>
      <c r="K236" t="s">
        <v>413</v>
      </c>
      <c r="L236">
        <v>1368</v>
      </c>
      <c r="N236">
        <v>1011</v>
      </c>
      <c r="O236" t="s">
        <v>398</v>
      </c>
      <c r="P236" t="s">
        <v>398</v>
      </c>
      <c r="Q236">
        <v>1</v>
      </c>
      <c r="W236">
        <v>0</v>
      </c>
      <c r="X236">
        <v>-357636774</v>
      </c>
      <c r="Y236">
        <f t="shared" si="117"/>
        <v>0.01</v>
      </c>
      <c r="AA236">
        <v>0</v>
      </c>
      <c r="AB236">
        <v>82.55</v>
      </c>
      <c r="AC236">
        <v>479.27</v>
      </c>
      <c r="AD236">
        <v>0</v>
      </c>
      <c r="AE236">
        <v>0</v>
      </c>
      <c r="AF236">
        <v>55.78</v>
      </c>
      <c r="AG236">
        <v>479.27</v>
      </c>
      <c r="AH236">
        <v>0</v>
      </c>
      <c r="AI236">
        <v>1</v>
      </c>
      <c r="AJ236">
        <v>1.48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0.01</v>
      </c>
      <c r="AU236" t="s">
        <v>3</v>
      </c>
      <c r="AV236">
        <v>1</v>
      </c>
      <c r="AW236">
        <v>2</v>
      </c>
      <c r="AX236">
        <v>92517755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0.55780000000000007</v>
      </c>
      <c r="BL236">
        <v>4.7927</v>
      </c>
      <c r="BM236">
        <v>0</v>
      </c>
      <c r="BN236">
        <v>0</v>
      </c>
      <c r="BO236">
        <v>0.01</v>
      </c>
      <c r="BP236">
        <v>1</v>
      </c>
      <c r="BQ236">
        <v>0</v>
      </c>
      <c r="BR236">
        <v>0.55780000000000007</v>
      </c>
      <c r="BS236">
        <v>4.7927</v>
      </c>
      <c r="BT236">
        <v>0</v>
      </c>
      <c r="BU236">
        <v>0</v>
      </c>
      <c r="BV236">
        <v>0.01</v>
      </c>
      <c r="BW236">
        <v>1</v>
      </c>
      <c r="CV236">
        <v>0</v>
      </c>
      <c r="CW236">
        <f>ROUND(Y236*Source!I101*DO236,7)</f>
        <v>0.03</v>
      </c>
      <c r="CX236">
        <f>ROUND(Y236*Source!I101,7)</f>
        <v>0.03</v>
      </c>
      <c r="CY236">
        <f>AB236</f>
        <v>82.55</v>
      </c>
      <c r="CZ236">
        <f>AF236</f>
        <v>55.78</v>
      </c>
      <c r="DA236">
        <f>AJ236</f>
        <v>1.48</v>
      </c>
      <c r="DB236">
        <f t="shared" si="118"/>
        <v>0.56000000000000005</v>
      </c>
      <c r="DC236">
        <f t="shared" si="119"/>
        <v>4.79</v>
      </c>
      <c r="DD236" t="s">
        <v>3</v>
      </c>
      <c r="DE236" t="s">
        <v>3</v>
      </c>
      <c r="DF236">
        <f t="shared" si="122"/>
        <v>0</v>
      </c>
      <c r="DG236">
        <f>ROUND(ROUND(AF236*AJ236,2)*CX236,2)</f>
        <v>2.48</v>
      </c>
      <c r="DH236">
        <f t="shared" si="114"/>
        <v>14.38</v>
      </c>
      <c r="DI236">
        <f t="shared" si="115"/>
        <v>0</v>
      </c>
      <c r="DJ236">
        <f>DG236+DH236</f>
        <v>16.86</v>
      </c>
      <c r="DK236">
        <v>0</v>
      </c>
      <c r="DL236" t="s">
        <v>414</v>
      </c>
      <c r="DM236">
        <v>3</v>
      </c>
      <c r="DN236" t="s">
        <v>392</v>
      </c>
      <c r="DO236">
        <v>1</v>
      </c>
    </row>
    <row r="237" spans="1:119">
      <c r="A237">
        <f>ROW(Source!A101)</f>
        <v>101</v>
      </c>
      <c r="B237">
        <v>92418497</v>
      </c>
      <c r="C237">
        <v>92517743</v>
      </c>
      <c r="D237">
        <v>91503932</v>
      </c>
      <c r="E237">
        <v>1</v>
      </c>
      <c r="F237">
        <v>1</v>
      </c>
      <c r="G237">
        <v>1</v>
      </c>
      <c r="H237">
        <v>2</v>
      </c>
      <c r="I237" t="s">
        <v>400</v>
      </c>
      <c r="J237" t="s">
        <v>401</v>
      </c>
      <c r="K237" t="s">
        <v>402</v>
      </c>
      <c r="L237">
        <v>1368</v>
      </c>
      <c r="N237">
        <v>1011</v>
      </c>
      <c r="O237" t="s">
        <v>398</v>
      </c>
      <c r="P237" t="s">
        <v>398</v>
      </c>
      <c r="Q237">
        <v>1</v>
      </c>
      <c r="W237">
        <v>0</v>
      </c>
      <c r="X237">
        <v>-849950259</v>
      </c>
      <c r="Y237">
        <f t="shared" si="117"/>
        <v>0.02</v>
      </c>
      <c r="AA237">
        <v>0</v>
      </c>
      <c r="AB237">
        <v>641.70000000000005</v>
      </c>
      <c r="AC237">
        <v>539.69000000000005</v>
      </c>
      <c r="AD237">
        <v>0</v>
      </c>
      <c r="AE237">
        <v>0</v>
      </c>
      <c r="AF237">
        <v>641.70000000000005</v>
      </c>
      <c r="AG237">
        <v>539.69000000000005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0.02</v>
      </c>
      <c r="AU237" t="s">
        <v>3</v>
      </c>
      <c r="AV237">
        <v>1</v>
      </c>
      <c r="AW237">
        <v>2</v>
      </c>
      <c r="AX237">
        <v>92517756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12.834000000000001</v>
      </c>
      <c r="BL237">
        <v>10.793800000000001</v>
      </c>
      <c r="BM237">
        <v>0</v>
      </c>
      <c r="BN237">
        <v>0</v>
      </c>
      <c r="BO237">
        <v>0.02</v>
      </c>
      <c r="BP237">
        <v>1</v>
      </c>
      <c r="BQ237">
        <v>0</v>
      </c>
      <c r="BR237">
        <v>12.834000000000001</v>
      </c>
      <c r="BS237">
        <v>10.793800000000001</v>
      </c>
      <c r="BT237">
        <v>0</v>
      </c>
      <c r="BU237">
        <v>0</v>
      </c>
      <c r="BV237">
        <v>0.02</v>
      </c>
      <c r="BW237">
        <v>1</v>
      </c>
      <c r="CV237">
        <v>0</v>
      </c>
      <c r="CW237">
        <f>ROUND(Y237*Source!I101*DO237,7)</f>
        <v>0.06</v>
      </c>
      <c r="CX237">
        <f>ROUND(Y237*Source!I101,7)</f>
        <v>0.06</v>
      </c>
      <c r="CY237">
        <f>AB237</f>
        <v>641.70000000000005</v>
      </c>
      <c r="CZ237">
        <f>AF237</f>
        <v>641.70000000000005</v>
      </c>
      <c r="DA237">
        <f>AJ237</f>
        <v>1</v>
      </c>
      <c r="DB237">
        <f t="shared" si="118"/>
        <v>12.83</v>
      </c>
      <c r="DC237">
        <f t="shared" si="119"/>
        <v>10.79</v>
      </c>
      <c r="DD237" t="s">
        <v>3</v>
      </c>
      <c r="DE237" t="s">
        <v>3</v>
      </c>
      <c r="DF237">
        <f t="shared" si="122"/>
        <v>0</v>
      </c>
      <c r="DG237">
        <f t="shared" ref="DG237:DG243" si="123">ROUND(ROUND(AF237,2)*CX237,2)</f>
        <v>38.5</v>
      </c>
      <c r="DH237">
        <f t="shared" si="114"/>
        <v>32.380000000000003</v>
      </c>
      <c r="DI237">
        <f t="shared" si="115"/>
        <v>0</v>
      </c>
      <c r="DJ237">
        <f>DG237+DH237</f>
        <v>70.88</v>
      </c>
      <c r="DK237">
        <v>1</v>
      </c>
      <c r="DL237" t="s">
        <v>403</v>
      </c>
      <c r="DM237">
        <v>4</v>
      </c>
      <c r="DN237" t="s">
        <v>392</v>
      </c>
      <c r="DO237">
        <v>1</v>
      </c>
    </row>
    <row r="238" spans="1:119">
      <c r="A238">
        <f>ROW(Source!A101)</f>
        <v>101</v>
      </c>
      <c r="B238">
        <v>92418497</v>
      </c>
      <c r="C238">
        <v>92517743</v>
      </c>
      <c r="D238">
        <v>91572197</v>
      </c>
      <c r="E238">
        <v>1</v>
      </c>
      <c r="F238">
        <v>1</v>
      </c>
      <c r="G238">
        <v>1</v>
      </c>
      <c r="H238">
        <v>3</v>
      </c>
      <c r="I238" t="s">
        <v>415</v>
      </c>
      <c r="J238" t="s">
        <v>416</v>
      </c>
      <c r="K238" t="s">
        <v>417</v>
      </c>
      <c r="L238">
        <v>1346</v>
      </c>
      <c r="N238">
        <v>1009</v>
      </c>
      <c r="O238" t="s">
        <v>407</v>
      </c>
      <c r="P238" t="s">
        <v>407</v>
      </c>
      <c r="Q238">
        <v>1</v>
      </c>
      <c r="W238">
        <v>0</v>
      </c>
      <c r="X238">
        <v>-1131385474</v>
      </c>
      <c r="Y238">
        <f t="shared" si="117"/>
        <v>0.14000000000000001</v>
      </c>
      <c r="AA238">
        <v>188.92</v>
      </c>
      <c r="AB238">
        <v>0</v>
      </c>
      <c r="AC238">
        <v>0</v>
      </c>
      <c r="AD238">
        <v>0</v>
      </c>
      <c r="AE238">
        <v>174.93</v>
      </c>
      <c r="AF238">
        <v>0</v>
      </c>
      <c r="AG238">
        <v>0</v>
      </c>
      <c r="AH238">
        <v>0</v>
      </c>
      <c r="AI238">
        <v>1.08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0.14000000000000001</v>
      </c>
      <c r="AU238" t="s">
        <v>3</v>
      </c>
      <c r="AV238">
        <v>0</v>
      </c>
      <c r="AW238">
        <v>2</v>
      </c>
      <c r="AX238">
        <v>92517757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24.490200000000002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24.490200000000002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1</v>
      </c>
      <c r="CV238">
        <v>0</v>
      </c>
      <c r="CW238">
        <v>0</v>
      </c>
      <c r="CX238">
        <f>ROUND(Y238*Source!I101,7)</f>
        <v>0.42</v>
      </c>
      <c r="CY238">
        <f>AA238</f>
        <v>188.92</v>
      </c>
      <c r="CZ238">
        <f>AE238</f>
        <v>174.93</v>
      </c>
      <c r="DA238">
        <f>AI238</f>
        <v>1.08</v>
      </c>
      <c r="DB238">
        <f t="shared" si="118"/>
        <v>24.49</v>
      </c>
      <c r="DC238">
        <f t="shared" si="119"/>
        <v>0</v>
      </c>
      <c r="DD238" t="s">
        <v>3</v>
      </c>
      <c r="DE238" t="s">
        <v>3</v>
      </c>
      <c r="DF238">
        <f>ROUND(ROUND(AE238*AI238,2)*CX238,2)</f>
        <v>79.349999999999994</v>
      </c>
      <c r="DG238">
        <f t="shared" si="123"/>
        <v>0</v>
      </c>
      <c r="DH238">
        <f t="shared" si="114"/>
        <v>0</v>
      </c>
      <c r="DI238">
        <f t="shared" si="115"/>
        <v>0</v>
      </c>
      <c r="DJ238">
        <f>DF238</f>
        <v>79.349999999999994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>
      <c r="A239">
        <f>ROW(Source!A101)</f>
        <v>101</v>
      </c>
      <c r="B239">
        <v>92418497</v>
      </c>
      <c r="C239">
        <v>92517743</v>
      </c>
      <c r="D239">
        <v>91579766</v>
      </c>
      <c r="E239">
        <v>1</v>
      </c>
      <c r="F239">
        <v>1</v>
      </c>
      <c r="G239">
        <v>1</v>
      </c>
      <c r="H239">
        <v>3</v>
      </c>
      <c r="I239" t="s">
        <v>418</v>
      </c>
      <c r="J239" t="s">
        <v>419</v>
      </c>
      <c r="K239" t="s">
        <v>420</v>
      </c>
      <c r="L239">
        <v>1348</v>
      </c>
      <c r="N239">
        <v>1009</v>
      </c>
      <c r="O239" t="s">
        <v>191</v>
      </c>
      <c r="P239" t="s">
        <v>191</v>
      </c>
      <c r="Q239">
        <v>1000</v>
      </c>
      <c r="W239">
        <v>0</v>
      </c>
      <c r="X239">
        <v>1120015680</v>
      </c>
      <c r="Y239">
        <f t="shared" si="117"/>
        <v>2.0999999999999999E-3</v>
      </c>
      <c r="AA239">
        <v>41746.199999999997</v>
      </c>
      <c r="AB239">
        <v>0</v>
      </c>
      <c r="AC239">
        <v>0</v>
      </c>
      <c r="AD239">
        <v>0</v>
      </c>
      <c r="AE239">
        <v>41746.199999999997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2.0999999999999999E-3</v>
      </c>
      <c r="AU239" t="s">
        <v>3</v>
      </c>
      <c r="AV239">
        <v>0</v>
      </c>
      <c r="AW239">
        <v>2</v>
      </c>
      <c r="AX239">
        <v>92517758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87.667019999999994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87.667019999999994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1</v>
      </c>
      <c r="CV239">
        <v>0</v>
      </c>
      <c r="CW239">
        <v>0</v>
      </c>
      <c r="CX239">
        <f>ROUND(Y239*Source!I101,7)</f>
        <v>6.3E-3</v>
      </c>
      <c r="CY239">
        <f>AA239</f>
        <v>41746.199999999997</v>
      </c>
      <c r="CZ239">
        <f>AE239</f>
        <v>41746.199999999997</v>
      </c>
      <c r="DA239">
        <f>AI239</f>
        <v>1</v>
      </c>
      <c r="DB239">
        <f t="shared" si="118"/>
        <v>87.67</v>
      </c>
      <c r="DC239">
        <f t="shared" si="119"/>
        <v>0</v>
      </c>
      <c r="DD239" t="s">
        <v>3</v>
      </c>
      <c r="DE239" t="s">
        <v>3</v>
      </c>
      <c r="DF239">
        <f t="shared" ref="DF239:DF245" si="124">ROUND(ROUND(AE239,2)*CX239,2)</f>
        <v>263</v>
      </c>
      <c r="DG239">
        <f t="shared" si="123"/>
        <v>0</v>
      </c>
      <c r="DH239">
        <f t="shared" si="114"/>
        <v>0</v>
      </c>
      <c r="DI239">
        <f t="shared" si="115"/>
        <v>0</v>
      </c>
      <c r="DJ239">
        <f>DF239</f>
        <v>263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>
      <c r="A240">
        <f>ROW(Source!A101)</f>
        <v>101</v>
      </c>
      <c r="B240">
        <v>92418497</v>
      </c>
      <c r="C240">
        <v>92517743</v>
      </c>
      <c r="D240">
        <v>91502383</v>
      </c>
      <c r="E240">
        <v>117</v>
      </c>
      <c r="F240">
        <v>1</v>
      </c>
      <c r="G240">
        <v>1</v>
      </c>
      <c r="H240">
        <v>3</v>
      </c>
      <c r="I240" t="s">
        <v>32</v>
      </c>
      <c r="J240" t="s">
        <v>3</v>
      </c>
      <c r="K240" t="s">
        <v>33</v>
      </c>
      <c r="L240">
        <v>3277935</v>
      </c>
      <c r="N240">
        <v>1013</v>
      </c>
      <c r="O240" t="s">
        <v>34</v>
      </c>
      <c r="P240" t="s">
        <v>34</v>
      </c>
      <c r="Q240">
        <v>1</v>
      </c>
      <c r="W240">
        <v>0</v>
      </c>
      <c r="X240">
        <v>274903907</v>
      </c>
      <c r="Y240">
        <f t="shared" si="117"/>
        <v>2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 t="s">
        <v>3</v>
      </c>
      <c r="AT240">
        <v>2</v>
      </c>
      <c r="AU240" t="s">
        <v>3</v>
      </c>
      <c r="AV240">
        <v>0</v>
      </c>
      <c r="AW240">
        <v>2</v>
      </c>
      <c r="AX240">
        <v>92517759</v>
      </c>
      <c r="AY240">
        <v>1</v>
      </c>
      <c r="AZ240">
        <v>0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ROUND(Y240*Source!I101,7)</f>
        <v>6</v>
      </c>
      <c r="CY240">
        <f>AA240</f>
        <v>0</v>
      </c>
      <c r="CZ240">
        <f>AE240</f>
        <v>0</v>
      </c>
      <c r="DA240">
        <f>AI240</f>
        <v>1</v>
      </c>
      <c r="DB240">
        <f t="shared" si="118"/>
        <v>0</v>
      </c>
      <c r="DC240">
        <f t="shared" si="119"/>
        <v>0</v>
      </c>
      <c r="DD240" t="s">
        <v>3</v>
      </c>
      <c r="DE240" t="s">
        <v>3</v>
      </c>
      <c r="DF240">
        <f t="shared" si="124"/>
        <v>0</v>
      </c>
      <c r="DG240">
        <f t="shared" si="123"/>
        <v>0</v>
      </c>
      <c r="DH240">
        <f t="shared" si="114"/>
        <v>0</v>
      </c>
      <c r="DI240">
        <f t="shared" si="115"/>
        <v>0</v>
      </c>
      <c r="DJ240">
        <f>DF240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>
      <c r="A241">
        <f>ROW(Source!A102)</f>
        <v>102</v>
      </c>
      <c r="B241">
        <v>92418442</v>
      </c>
      <c r="C241">
        <v>92517743</v>
      </c>
      <c r="D241">
        <v>91496379</v>
      </c>
      <c r="E241">
        <v>117</v>
      </c>
      <c r="F241">
        <v>1</v>
      </c>
      <c r="G241">
        <v>1</v>
      </c>
      <c r="H241">
        <v>1</v>
      </c>
      <c r="I241" t="s">
        <v>390</v>
      </c>
      <c r="J241" t="s">
        <v>3</v>
      </c>
      <c r="K241" t="s">
        <v>391</v>
      </c>
      <c r="L241">
        <v>1191</v>
      </c>
      <c r="N241">
        <v>1013</v>
      </c>
      <c r="O241" t="s">
        <v>392</v>
      </c>
      <c r="P241" t="s">
        <v>392</v>
      </c>
      <c r="Q241">
        <v>1</v>
      </c>
      <c r="W241">
        <v>0</v>
      </c>
      <c r="X241">
        <v>888410196</v>
      </c>
      <c r="Y241">
        <f t="shared" si="117"/>
        <v>1.1299999999999999</v>
      </c>
      <c r="AA241">
        <v>0</v>
      </c>
      <c r="AB241">
        <v>0</v>
      </c>
      <c r="AC241">
        <v>0</v>
      </c>
      <c r="AD241">
        <v>539.69000000000005</v>
      </c>
      <c r="AE241">
        <v>0</v>
      </c>
      <c r="AF241">
        <v>0</v>
      </c>
      <c r="AG241">
        <v>0</v>
      </c>
      <c r="AH241">
        <v>539.69000000000005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1.1299999999999999</v>
      </c>
      <c r="AU241" t="s">
        <v>3</v>
      </c>
      <c r="AV241">
        <v>1</v>
      </c>
      <c r="AW241">
        <v>2</v>
      </c>
      <c r="AX241">
        <v>92517752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609.84969999999998</v>
      </c>
      <c r="BN241">
        <v>1.1299999999999999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609.84969999999998</v>
      </c>
      <c r="BU241">
        <v>1.1299999999999999</v>
      </c>
      <c r="BV241">
        <v>0</v>
      </c>
      <c r="BW241">
        <v>1</v>
      </c>
      <c r="CU241">
        <f>ROUND(AT241*Source!I102*AH241*AL241,2)</f>
        <v>1829.55</v>
      </c>
      <c r="CV241">
        <f>ROUND(Y241*Source!I102,7)</f>
        <v>3.39</v>
      </c>
      <c r="CW241">
        <v>0</v>
      </c>
      <c r="CX241">
        <f>ROUND(Y241*Source!I102,7)</f>
        <v>3.39</v>
      </c>
      <c r="CY241">
        <f>AD241</f>
        <v>539.69000000000005</v>
      </c>
      <c r="CZ241">
        <f>AH241</f>
        <v>539.69000000000005</v>
      </c>
      <c r="DA241">
        <f>AL241</f>
        <v>1</v>
      </c>
      <c r="DB241">
        <f t="shared" si="118"/>
        <v>609.85</v>
      </c>
      <c r="DC241">
        <f t="shared" si="119"/>
        <v>0</v>
      </c>
      <c r="DD241" t="s">
        <v>3</v>
      </c>
      <c r="DE241" t="s">
        <v>3</v>
      </c>
      <c r="DF241">
        <f t="shared" si="124"/>
        <v>0</v>
      </c>
      <c r="DG241">
        <f t="shared" si="123"/>
        <v>0</v>
      </c>
      <c r="DH241">
        <f t="shared" si="114"/>
        <v>0</v>
      </c>
      <c r="DI241">
        <f t="shared" si="115"/>
        <v>1829.55</v>
      </c>
      <c r="DJ241">
        <f>DI241</f>
        <v>1829.55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>
      <c r="A242">
        <f>ROW(Source!A102)</f>
        <v>102</v>
      </c>
      <c r="B242">
        <v>92418442</v>
      </c>
      <c r="C242">
        <v>92517743</v>
      </c>
      <c r="D242">
        <v>91496549</v>
      </c>
      <c r="E242">
        <v>117</v>
      </c>
      <c r="F242">
        <v>1</v>
      </c>
      <c r="G242">
        <v>1</v>
      </c>
      <c r="H242">
        <v>1</v>
      </c>
      <c r="I242" t="s">
        <v>393</v>
      </c>
      <c r="J242" t="s">
        <v>3</v>
      </c>
      <c r="K242" t="s">
        <v>394</v>
      </c>
      <c r="L242">
        <v>1191</v>
      </c>
      <c r="N242">
        <v>1013</v>
      </c>
      <c r="O242" t="s">
        <v>392</v>
      </c>
      <c r="P242" t="s">
        <v>392</v>
      </c>
      <c r="Q242">
        <v>1</v>
      </c>
      <c r="W242">
        <v>0</v>
      </c>
      <c r="X242">
        <v>-1417349443</v>
      </c>
      <c r="Y242">
        <f t="shared" si="117"/>
        <v>0.05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0.05</v>
      </c>
      <c r="AU242" t="s">
        <v>3</v>
      </c>
      <c r="AV242">
        <v>2</v>
      </c>
      <c r="AW242">
        <v>2</v>
      </c>
      <c r="AX242">
        <v>92517753</v>
      </c>
      <c r="AY242">
        <v>1</v>
      </c>
      <c r="AZ242">
        <v>0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ROUND(Y242*Source!I102,7)</f>
        <v>0.15</v>
      </c>
      <c r="CY242">
        <f>AD242</f>
        <v>0</v>
      </c>
      <c r="CZ242">
        <f>AH242</f>
        <v>0</v>
      </c>
      <c r="DA242">
        <f>AL242</f>
        <v>1</v>
      </c>
      <c r="DB242">
        <f t="shared" si="118"/>
        <v>0</v>
      </c>
      <c r="DC242">
        <f t="shared" si="119"/>
        <v>0</v>
      </c>
      <c r="DD242" t="s">
        <v>3</v>
      </c>
      <c r="DE242" t="s">
        <v>3</v>
      </c>
      <c r="DF242">
        <f t="shared" si="124"/>
        <v>0</v>
      </c>
      <c r="DG242">
        <f t="shared" si="123"/>
        <v>0</v>
      </c>
      <c r="DH242">
        <f t="shared" si="114"/>
        <v>0</v>
      </c>
      <c r="DI242">
        <f t="shared" si="115"/>
        <v>0</v>
      </c>
      <c r="DJ242">
        <f>DI242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>
      <c r="A243">
        <f>ROW(Source!A102)</f>
        <v>102</v>
      </c>
      <c r="B243">
        <v>92418442</v>
      </c>
      <c r="C243">
        <v>92517743</v>
      </c>
      <c r="D243">
        <v>91503038</v>
      </c>
      <c r="E243">
        <v>1</v>
      </c>
      <c r="F243">
        <v>1</v>
      </c>
      <c r="G243">
        <v>1</v>
      </c>
      <c r="H243">
        <v>2</v>
      </c>
      <c r="I243" t="s">
        <v>395</v>
      </c>
      <c r="J243" t="s">
        <v>396</v>
      </c>
      <c r="K243" t="s">
        <v>397</v>
      </c>
      <c r="L243">
        <v>1368</v>
      </c>
      <c r="N243">
        <v>1011</v>
      </c>
      <c r="O243" t="s">
        <v>398</v>
      </c>
      <c r="P243" t="s">
        <v>398</v>
      </c>
      <c r="Q243">
        <v>1</v>
      </c>
      <c r="W243">
        <v>0</v>
      </c>
      <c r="X243">
        <v>639918019</v>
      </c>
      <c r="Y243">
        <f t="shared" si="117"/>
        <v>0.02</v>
      </c>
      <c r="AA243">
        <v>0</v>
      </c>
      <c r="AB243">
        <v>1626.29</v>
      </c>
      <c r="AC243">
        <v>724.95</v>
      </c>
      <c r="AD243">
        <v>0</v>
      </c>
      <c r="AE243">
        <v>0</v>
      </c>
      <c r="AF243">
        <v>1626.29</v>
      </c>
      <c r="AG243">
        <v>724.95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0.02</v>
      </c>
      <c r="AU243" t="s">
        <v>3</v>
      </c>
      <c r="AV243">
        <v>1</v>
      </c>
      <c r="AW243">
        <v>2</v>
      </c>
      <c r="AX243">
        <v>92517754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32.525799999999997</v>
      </c>
      <c r="BL243">
        <v>14.499000000000001</v>
      </c>
      <c r="BM243">
        <v>0</v>
      </c>
      <c r="BN243">
        <v>0</v>
      </c>
      <c r="BO243">
        <v>0.02</v>
      </c>
      <c r="BP243">
        <v>1</v>
      </c>
      <c r="BQ243">
        <v>0</v>
      </c>
      <c r="BR243">
        <v>32.525799999999997</v>
      </c>
      <c r="BS243">
        <v>14.499000000000001</v>
      </c>
      <c r="BT243">
        <v>0</v>
      </c>
      <c r="BU243">
        <v>0</v>
      </c>
      <c r="BV243">
        <v>0.02</v>
      </c>
      <c r="BW243">
        <v>1</v>
      </c>
      <c r="CV243">
        <v>0</v>
      </c>
      <c r="CW243">
        <f>ROUND(Y243*Source!I102*DO243,7)</f>
        <v>0.06</v>
      </c>
      <c r="CX243">
        <f>ROUND(Y243*Source!I102,7)</f>
        <v>0.06</v>
      </c>
      <c r="CY243">
        <f>AB243</f>
        <v>1626.29</v>
      </c>
      <c r="CZ243">
        <f>AF243</f>
        <v>1626.29</v>
      </c>
      <c r="DA243">
        <f>AJ243</f>
        <v>1</v>
      </c>
      <c r="DB243">
        <f t="shared" si="118"/>
        <v>32.53</v>
      </c>
      <c r="DC243">
        <f t="shared" si="119"/>
        <v>14.5</v>
      </c>
      <c r="DD243" t="s">
        <v>3</v>
      </c>
      <c r="DE243" t="s">
        <v>3</v>
      </c>
      <c r="DF243">
        <f t="shared" si="124"/>
        <v>0</v>
      </c>
      <c r="DG243">
        <f t="shared" si="123"/>
        <v>97.58</v>
      </c>
      <c r="DH243">
        <f t="shared" si="114"/>
        <v>43.5</v>
      </c>
      <c r="DI243">
        <f t="shared" si="115"/>
        <v>0</v>
      </c>
      <c r="DJ243">
        <f>DG243+DH243</f>
        <v>141.07999999999998</v>
      </c>
      <c r="DK243">
        <v>1</v>
      </c>
      <c r="DL243" t="s">
        <v>399</v>
      </c>
      <c r="DM243">
        <v>6</v>
      </c>
      <c r="DN243" t="s">
        <v>392</v>
      </c>
      <c r="DO243">
        <v>1</v>
      </c>
    </row>
    <row r="244" spans="1:119">
      <c r="A244">
        <f>ROW(Source!A102)</f>
        <v>102</v>
      </c>
      <c r="B244">
        <v>92418442</v>
      </c>
      <c r="C244">
        <v>92517743</v>
      </c>
      <c r="D244">
        <v>91503175</v>
      </c>
      <c r="E244">
        <v>1</v>
      </c>
      <c r="F244">
        <v>1</v>
      </c>
      <c r="G244">
        <v>1</v>
      </c>
      <c r="H244">
        <v>2</v>
      </c>
      <c r="I244" t="s">
        <v>411</v>
      </c>
      <c r="J244" t="s">
        <v>412</v>
      </c>
      <c r="K244" t="s">
        <v>413</v>
      </c>
      <c r="L244">
        <v>1368</v>
      </c>
      <c r="N244">
        <v>1011</v>
      </c>
      <c r="O244" t="s">
        <v>398</v>
      </c>
      <c r="P244" t="s">
        <v>398</v>
      </c>
      <c r="Q244">
        <v>1</v>
      </c>
      <c r="W244">
        <v>0</v>
      </c>
      <c r="X244">
        <v>-357636774</v>
      </c>
      <c r="Y244">
        <f t="shared" si="117"/>
        <v>0.01</v>
      </c>
      <c r="AA244">
        <v>0</v>
      </c>
      <c r="AB244">
        <v>82.55</v>
      </c>
      <c r="AC244">
        <v>479.27</v>
      </c>
      <c r="AD244">
        <v>0</v>
      </c>
      <c r="AE244">
        <v>0</v>
      </c>
      <c r="AF244">
        <v>55.78</v>
      </c>
      <c r="AG244">
        <v>479.27</v>
      </c>
      <c r="AH244">
        <v>0</v>
      </c>
      <c r="AI244">
        <v>1</v>
      </c>
      <c r="AJ244">
        <v>1.48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0.01</v>
      </c>
      <c r="AU244" t="s">
        <v>3</v>
      </c>
      <c r="AV244">
        <v>1</v>
      </c>
      <c r="AW244">
        <v>2</v>
      </c>
      <c r="AX244">
        <v>92517755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0.55780000000000007</v>
      </c>
      <c r="BL244">
        <v>4.7927</v>
      </c>
      <c r="BM244">
        <v>0</v>
      </c>
      <c r="BN244">
        <v>0</v>
      </c>
      <c r="BO244">
        <v>0.01</v>
      </c>
      <c r="BP244">
        <v>1</v>
      </c>
      <c r="BQ244">
        <v>0</v>
      </c>
      <c r="BR244">
        <v>0.55780000000000007</v>
      </c>
      <c r="BS244">
        <v>4.7927</v>
      </c>
      <c r="BT244">
        <v>0</v>
      </c>
      <c r="BU244">
        <v>0</v>
      </c>
      <c r="BV244">
        <v>0.01</v>
      </c>
      <c r="BW244">
        <v>1</v>
      </c>
      <c r="CV244">
        <v>0</v>
      </c>
      <c r="CW244">
        <f>ROUND(Y244*Source!I102*DO244,7)</f>
        <v>0.03</v>
      </c>
      <c r="CX244">
        <f>ROUND(Y244*Source!I102,7)</f>
        <v>0.03</v>
      </c>
      <c r="CY244">
        <f>AB244</f>
        <v>82.55</v>
      </c>
      <c r="CZ244">
        <f>AF244</f>
        <v>55.78</v>
      </c>
      <c r="DA244">
        <f>AJ244</f>
        <v>1.48</v>
      </c>
      <c r="DB244">
        <f t="shared" si="118"/>
        <v>0.56000000000000005</v>
      </c>
      <c r="DC244">
        <f t="shared" si="119"/>
        <v>4.79</v>
      </c>
      <c r="DD244" t="s">
        <v>3</v>
      </c>
      <c r="DE244" t="s">
        <v>3</v>
      </c>
      <c r="DF244">
        <f t="shared" si="124"/>
        <v>0</v>
      </c>
      <c r="DG244">
        <f>ROUND(ROUND(AF244*AJ244,2)*CX244,2)</f>
        <v>2.48</v>
      </c>
      <c r="DH244">
        <f t="shared" si="114"/>
        <v>14.38</v>
      </c>
      <c r="DI244">
        <f t="shared" si="115"/>
        <v>0</v>
      </c>
      <c r="DJ244">
        <f>DG244+DH244</f>
        <v>16.86</v>
      </c>
      <c r="DK244">
        <v>0</v>
      </c>
      <c r="DL244" t="s">
        <v>414</v>
      </c>
      <c r="DM244">
        <v>3</v>
      </c>
      <c r="DN244" t="s">
        <v>392</v>
      </c>
      <c r="DO244">
        <v>1</v>
      </c>
    </row>
    <row r="245" spans="1:119">
      <c r="A245">
        <f>ROW(Source!A102)</f>
        <v>102</v>
      </c>
      <c r="B245">
        <v>92418442</v>
      </c>
      <c r="C245">
        <v>92517743</v>
      </c>
      <c r="D245">
        <v>91503932</v>
      </c>
      <c r="E245">
        <v>1</v>
      </c>
      <c r="F245">
        <v>1</v>
      </c>
      <c r="G245">
        <v>1</v>
      </c>
      <c r="H245">
        <v>2</v>
      </c>
      <c r="I245" t="s">
        <v>400</v>
      </c>
      <c r="J245" t="s">
        <v>401</v>
      </c>
      <c r="K245" t="s">
        <v>402</v>
      </c>
      <c r="L245">
        <v>1368</v>
      </c>
      <c r="N245">
        <v>1011</v>
      </c>
      <c r="O245" t="s">
        <v>398</v>
      </c>
      <c r="P245" t="s">
        <v>398</v>
      </c>
      <c r="Q245">
        <v>1</v>
      </c>
      <c r="W245">
        <v>0</v>
      </c>
      <c r="X245">
        <v>-849950259</v>
      </c>
      <c r="Y245">
        <f t="shared" si="117"/>
        <v>0.02</v>
      </c>
      <c r="AA245">
        <v>0</v>
      </c>
      <c r="AB245">
        <v>641.70000000000005</v>
      </c>
      <c r="AC245">
        <v>539.69000000000005</v>
      </c>
      <c r="AD245">
        <v>0</v>
      </c>
      <c r="AE245">
        <v>0</v>
      </c>
      <c r="AF245">
        <v>641.70000000000005</v>
      </c>
      <c r="AG245">
        <v>539.69000000000005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0.02</v>
      </c>
      <c r="AU245" t="s">
        <v>3</v>
      </c>
      <c r="AV245">
        <v>1</v>
      </c>
      <c r="AW245">
        <v>2</v>
      </c>
      <c r="AX245">
        <v>92517756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12.834000000000001</v>
      </c>
      <c r="BL245">
        <v>10.793800000000001</v>
      </c>
      <c r="BM245">
        <v>0</v>
      </c>
      <c r="BN245">
        <v>0</v>
      </c>
      <c r="BO245">
        <v>0.02</v>
      </c>
      <c r="BP245">
        <v>1</v>
      </c>
      <c r="BQ245">
        <v>0</v>
      </c>
      <c r="BR245">
        <v>12.834000000000001</v>
      </c>
      <c r="BS245">
        <v>10.793800000000001</v>
      </c>
      <c r="BT245">
        <v>0</v>
      </c>
      <c r="BU245">
        <v>0</v>
      </c>
      <c r="BV245">
        <v>0.02</v>
      </c>
      <c r="BW245">
        <v>1</v>
      </c>
      <c r="CV245">
        <v>0</v>
      </c>
      <c r="CW245">
        <f>ROUND(Y245*Source!I102*DO245,7)</f>
        <v>0.06</v>
      </c>
      <c r="CX245">
        <f>ROUND(Y245*Source!I102,7)</f>
        <v>0.06</v>
      </c>
      <c r="CY245">
        <f>AB245</f>
        <v>641.70000000000005</v>
      </c>
      <c r="CZ245">
        <f>AF245</f>
        <v>641.70000000000005</v>
      </c>
      <c r="DA245">
        <f>AJ245</f>
        <v>1</v>
      </c>
      <c r="DB245">
        <f t="shared" si="118"/>
        <v>12.83</v>
      </c>
      <c r="DC245">
        <f t="shared" si="119"/>
        <v>10.79</v>
      </c>
      <c r="DD245" t="s">
        <v>3</v>
      </c>
      <c r="DE245" t="s">
        <v>3</v>
      </c>
      <c r="DF245">
        <f t="shared" si="124"/>
        <v>0</v>
      </c>
      <c r="DG245">
        <f t="shared" ref="DG245:DG251" si="125">ROUND(ROUND(AF245,2)*CX245,2)</f>
        <v>38.5</v>
      </c>
      <c r="DH245">
        <f t="shared" si="114"/>
        <v>32.380000000000003</v>
      </c>
      <c r="DI245">
        <f t="shared" si="115"/>
        <v>0</v>
      </c>
      <c r="DJ245">
        <f>DG245+DH245</f>
        <v>70.88</v>
      </c>
      <c r="DK245">
        <v>1</v>
      </c>
      <c r="DL245" t="s">
        <v>403</v>
      </c>
      <c r="DM245">
        <v>4</v>
      </c>
      <c r="DN245" t="s">
        <v>392</v>
      </c>
      <c r="DO245">
        <v>1</v>
      </c>
    </row>
    <row r="246" spans="1:119">
      <c r="A246">
        <f>ROW(Source!A102)</f>
        <v>102</v>
      </c>
      <c r="B246">
        <v>92418442</v>
      </c>
      <c r="C246">
        <v>92517743</v>
      </c>
      <c r="D246">
        <v>91572197</v>
      </c>
      <c r="E246">
        <v>1</v>
      </c>
      <c r="F246">
        <v>1</v>
      </c>
      <c r="G246">
        <v>1</v>
      </c>
      <c r="H246">
        <v>3</v>
      </c>
      <c r="I246" t="s">
        <v>415</v>
      </c>
      <c r="J246" t="s">
        <v>416</v>
      </c>
      <c r="K246" t="s">
        <v>417</v>
      </c>
      <c r="L246">
        <v>1346</v>
      </c>
      <c r="N246">
        <v>1009</v>
      </c>
      <c r="O246" t="s">
        <v>407</v>
      </c>
      <c r="P246" t="s">
        <v>407</v>
      </c>
      <c r="Q246">
        <v>1</v>
      </c>
      <c r="W246">
        <v>0</v>
      </c>
      <c r="X246">
        <v>-1131385474</v>
      </c>
      <c r="Y246">
        <f t="shared" si="117"/>
        <v>0.14000000000000001</v>
      </c>
      <c r="AA246">
        <v>188.92</v>
      </c>
      <c r="AB246">
        <v>0</v>
      </c>
      <c r="AC246">
        <v>0</v>
      </c>
      <c r="AD246">
        <v>0</v>
      </c>
      <c r="AE246">
        <v>174.93</v>
      </c>
      <c r="AF246">
        <v>0</v>
      </c>
      <c r="AG246">
        <v>0</v>
      </c>
      <c r="AH246">
        <v>0</v>
      </c>
      <c r="AI246">
        <v>1.08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0.14000000000000001</v>
      </c>
      <c r="AU246" t="s">
        <v>3</v>
      </c>
      <c r="AV246">
        <v>0</v>
      </c>
      <c r="AW246">
        <v>2</v>
      </c>
      <c r="AX246">
        <v>92517757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24.490200000000002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24.490200000000002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1</v>
      </c>
      <c r="CV246">
        <v>0</v>
      </c>
      <c r="CW246">
        <v>0</v>
      </c>
      <c r="CX246">
        <f>ROUND(Y246*Source!I102,7)</f>
        <v>0.42</v>
      </c>
      <c r="CY246">
        <f>AA246</f>
        <v>188.92</v>
      </c>
      <c r="CZ246">
        <f>AE246</f>
        <v>174.93</v>
      </c>
      <c r="DA246">
        <f>AI246</f>
        <v>1.08</v>
      </c>
      <c r="DB246">
        <f t="shared" si="118"/>
        <v>24.49</v>
      </c>
      <c r="DC246">
        <f t="shared" si="119"/>
        <v>0</v>
      </c>
      <c r="DD246" t="s">
        <v>3</v>
      </c>
      <c r="DE246" t="s">
        <v>3</v>
      </c>
      <c r="DF246">
        <f>ROUND(ROUND(AE246*AI246,2)*CX246,2)</f>
        <v>79.349999999999994</v>
      </c>
      <c r="DG246">
        <f t="shared" si="125"/>
        <v>0</v>
      </c>
      <c r="DH246">
        <f t="shared" si="114"/>
        <v>0</v>
      </c>
      <c r="DI246">
        <f t="shared" si="115"/>
        <v>0</v>
      </c>
      <c r="DJ246">
        <f>DF246</f>
        <v>79.349999999999994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>
      <c r="A247">
        <f>ROW(Source!A102)</f>
        <v>102</v>
      </c>
      <c r="B247">
        <v>92418442</v>
      </c>
      <c r="C247">
        <v>92517743</v>
      </c>
      <c r="D247">
        <v>91579766</v>
      </c>
      <c r="E247">
        <v>1</v>
      </c>
      <c r="F247">
        <v>1</v>
      </c>
      <c r="G247">
        <v>1</v>
      </c>
      <c r="H247">
        <v>3</v>
      </c>
      <c r="I247" t="s">
        <v>418</v>
      </c>
      <c r="J247" t="s">
        <v>419</v>
      </c>
      <c r="K247" t="s">
        <v>420</v>
      </c>
      <c r="L247">
        <v>1348</v>
      </c>
      <c r="N247">
        <v>1009</v>
      </c>
      <c r="O247" t="s">
        <v>191</v>
      </c>
      <c r="P247" t="s">
        <v>191</v>
      </c>
      <c r="Q247">
        <v>1000</v>
      </c>
      <c r="W247">
        <v>0</v>
      </c>
      <c r="X247">
        <v>1120015680</v>
      </c>
      <c r="Y247">
        <f t="shared" si="117"/>
        <v>2.0999999999999999E-3</v>
      </c>
      <c r="AA247">
        <v>41746.199999999997</v>
      </c>
      <c r="AB247">
        <v>0</v>
      </c>
      <c r="AC247">
        <v>0</v>
      </c>
      <c r="AD247">
        <v>0</v>
      </c>
      <c r="AE247">
        <v>41746.199999999997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2.0999999999999999E-3</v>
      </c>
      <c r="AU247" t="s">
        <v>3</v>
      </c>
      <c r="AV247">
        <v>0</v>
      </c>
      <c r="AW247">
        <v>2</v>
      </c>
      <c r="AX247">
        <v>92517758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87.667019999999994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87.667019999999994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ROUND(Y247*Source!I102,7)</f>
        <v>6.3E-3</v>
      </c>
      <c r="CY247">
        <f>AA247</f>
        <v>41746.199999999997</v>
      </c>
      <c r="CZ247">
        <f>AE247</f>
        <v>41746.199999999997</v>
      </c>
      <c r="DA247">
        <f>AI247</f>
        <v>1</v>
      </c>
      <c r="DB247">
        <f t="shared" si="118"/>
        <v>87.67</v>
      </c>
      <c r="DC247">
        <f t="shared" si="119"/>
        <v>0</v>
      </c>
      <c r="DD247" t="s">
        <v>3</v>
      </c>
      <c r="DE247" t="s">
        <v>3</v>
      </c>
      <c r="DF247">
        <f t="shared" ref="DF247:DF253" si="126">ROUND(ROUND(AE247,2)*CX247,2)</f>
        <v>263</v>
      </c>
      <c r="DG247">
        <f t="shared" si="125"/>
        <v>0</v>
      </c>
      <c r="DH247">
        <f t="shared" si="114"/>
        <v>0</v>
      </c>
      <c r="DI247">
        <f t="shared" si="115"/>
        <v>0</v>
      </c>
      <c r="DJ247">
        <f>DF247</f>
        <v>263</v>
      </c>
      <c r="DK247">
        <v>1</v>
      </c>
      <c r="DL247" t="s">
        <v>3</v>
      </c>
      <c r="DM247">
        <v>0</v>
      </c>
      <c r="DN247" t="s">
        <v>3</v>
      </c>
      <c r="DO247">
        <v>0</v>
      </c>
    </row>
    <row r="248" spans="1:119">
      <c r="A248">
        <f>ROW(Source!A102)</f>
        <v>102</v>
      </c>
      <c r="B248">
        <v>92418442</v>
      </c>
      <c r="C248">
        <v>92517743</v>
      </c>
      <c r="D248">
        <v>91502383</v>
      </c>
      <c r="E248">
        <v>117</v>
      </c>
      <c r="F248">
        <v>1</v>
      </c>
      <c r="G248">
        <v>1</v>
      </c>
      <c r="H248">
        <v>3</v>
      </c>
      <c r="I248" t="s">
        <v>32</v>
      </c>
      <c r="J248" t="s">
        <v>3</v>
      </c>
      <c r="K248" t="s">
        <v>33</v>
      </c>
      <c r="L248">
        <v>3277935</v>
      </c>
      <c r="N248">
        <v>1013</v>
      </c>
      <c r="O248" t="s">
        <v>34</v>
      </c>
      <c r="P248" t="s">
        <v>34</v>
      </c>
      <c r="Q248">
        <v>1</v>
      </c>
      <c r="W248">
        <v>0</v>
      </c>
      <c r="X248">
        <v>274903907</v>
      </c>
      <c r="Y248">
        <f t="shared" si="117"/>
        <v>2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 t="s">
        <v>3</v>
      </c>
      <c r="AT248">
        <v>2</v>
      </c>
      <c r="AU248" t="s">
        <v>3</v>
      </c>
      <c r="AV248">
        <v>0</v>
      </c>
      <c r="AW248">
        <v>2</v>
      </c>
      <c r="AX248">
        <v>92517759</v>
      </c>
      <c r="AY248">
        <v>1</v>
      </c>
      <c r="AZ248">
        <v>0</v>
      </c>
      <c r="BA248">
        <v>248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ROUND(Y248*Source!I102,7)</f>
        <v>6</v>
      </c>
      <c r="CY248">
        <f>AA248</f>
        <v>0</v>
      </c>
      <c r="CZ248">
        <f>AE248</f>
        <v>0</v>
      </c>
      <c r="DA248">
        <f>AI248</f>
        <v>1</v>
      </c>
      <c r="DB248">
        <f t="shared" si="118"/>
        <v>0</v>
      </c>
      <c r="DC248">
        <f t="shared" si="119"/>
        <v>0</v>
      </c>
      <c r="DD248" t="s">
        <v>3</v>
      </c>
      <c r="DE248" t="s">
        <v>3</v>
      </c>
      <c r="DF248">
        <f t="shared" si="126"/>
        <v>0</v>
      </c>
      <c r="DG248">
        <f t="shared" si="125"/>
        <v>0</v>
      </c>
      <c r="DH248">
        <f t="shared" si="114"/>
        <v>0</v>
      </c>
      <c r="DI248">
        <f t="shared" si="115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>
      <c r="A249">
        <f>ROW(Source!A105)</f>
        <v>105</v>
      </c>
      <c r="B249">
        <v>92418497</v>
      </c>
      <c r="C249">
        <v>92517761</v>
      </c>
      <c r="D249">
        <v>91496379</v>
      </c>
      <c r="E249">
        <v>117</v>
      </c>
      <c r="F249">
        <v>1</v>
      </c>
      <c r="G249">
        <v>1</v>
      </c>
      <c r="H249">
        <v>1</v>
      </c>
      <c r="I249" t="s">
        <v>390</v>
      </c>
      <c r="J249" t="s">
        <v>3</v>
      </c>
      <c r="K249" t="s">
        <v>391</v>
      </c>
      <c r="L249">
        <v>1191</v>
      </c>
      <c r="N249">
        <v>1013</v>
      </c>
      <c r="O249" t="s">
        <v>392</v>
      </c>
      <c r="P249" t="s">
        <v>392</v>
      </c>
      <c r="Q249">
        <v>1</v>
      </c>
      <c r="W249">
        <v>0</v>
      </c>
      <c r="X249">
        <v>888410196</v>
      </c>
      <c r="Y249">
        <f t="shared" si="117"/>
        <v>2.15</v>
      </c>
      <c r="AA249">
        <v>0</v>
      </c>
      <c r="AB249">
        <v>0</v>
      </c>
      <c r="AC249">
        <v>0</v>
      </c>
      <c r="AD249">
        <v>539.69000000000005</v>
      </c>
      <c r="AE249">
        <v>0</v>
      </c>
      <c r="AF249">
        <v>0</v>
      </c>
      <c r="AG249">
        <v>0</v>
      </c>
      <c r="AH249">
        <v>539.69000000000005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2.15</v>
      </c>
      <c r="AU249" t="s">
        <v>3</v>
      </c>
      <c r="AV249">
        <v>1</v>
      </c>
      <c r="AW249">
        <v>2</v>
      </c>
      <c r="AX249">
        <v>92517770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1160.3335</v>
      </c>
      <c r="BN249">
        <v>2.15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1160.3335</v>
      </c>
      <c r="BU249">
        <v>2.15</v>
      </c>
      <c r="BV249">
        <v>0</v>
      </c>
      <c r="BW249">
        <v>1</v>
      </c>
      <c r="CU249">
        <f>ROUND(AT249*Source!I105*AH249*AL249,2)</f>
        <v>3481</v>
      </c>
      <c r="CV249">
        <f>ROUND(Y249*Source!I105,7)</f>
        <v>6.45</v>
      </c>
      <c r="CW249">
        <v>0</v>
      </c>
      <c r="CX249">
        <f>ROUND(Y249*Source!I105,7)</f>
        <v>6.45</v>
      </c>
      <c r="CY249">
        <f>AD249</f>
        <v>539.69000000000005</v>
      </c>
      <c r="CZ249">
        <f>AH249</f>
        <v>539.69000000000005</v>
      </c>
      <c r="DA249">
        <f>AL249</f>
        <v>1</v>
      </c>
      <c r="DB249">
        <f t="shared" si="118"/>
        <v>1160.33</v>
      </c>
      <c r="DC249">
        <f t="shared" si="119"/>
        <v>0</v>
      </c>
      <c r="DD249" t="s">
        <v>3</v>
      </c>
      <c r="DE249" t="s">
        <v>3</v>
      </c>
      <c r="DF249">
        <f t="shared" si="126"/>
        <v>0</v>
      </c>
      <c r="DG249">
        <f t="shared" si="125"/>
        <v>0</v>
      </c>
      <c r="DH249">
        <f t="shared" si="114"/>
        <v>0</v>
      </c>
      <c r="DI249">
        <f t="shared" si="115"/>
        <v>3481</v>
      </c>
      <c r="DJ249">
        <f>DI249</f>
        <v>3481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>
      <c r="A250">
        <f>ROW(Source!A105)</f>
        <v>105</v>
      </c>
      <c r="B250">
        <v>92418497</v>
      </c>
      <c r="C250">
        <v>92517761</v>
      </c>
      <c r="D250">
        <v>91496549</v>
      </c>
      <c r="E250">
        <v>117</v>
      </c>
      <c r="F250">
        <v>1</v>
      </c>
      <c r="G250">
        <v>1</v>
      </c>
      <c r="H250">
        <v>1</v>
      </c>
      <c r="I250" t="s">
        <v>393</v>
      </c>
      <c r="J250" t="s">
        <v>3</v>
      </c>
      <c r="K250" t="s">
        <v>394</v>
      </c>
      <c r="L250">
        <v>1191</v>
      </c>
      <c r="N250">
        <v>1013</v>
      </c>
      <c r="O250" t="s">
        <v>392</v>
      </c>
      <c r="P250" t="s">
        <v>392</v>
      </c>
      <c r="Q250">
        <v>1</v>
      </c>
      <c r="W250">
        <v>0</v>
      </c>
      <c r="X250">
        <v>-1417349443</v>
      </c>
      <c r="Y250">
        <f t="shared" si="117"/>
        <v>0.09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0.09</v>
      </c>
      <c r="AU250" t="s">
        <v>3</v>
      </c>
      <c r="AV250">
        <v>2</v>
      </c>
      <c r="AW250">
        <v>2</v>
      </c>
      <c r="AX250">
        <v>92517771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ROUND(Y250*Source!I105,7)</f>
        <v>0.27</v>
      </c>
      <c r="CY250">
        <f>AD250</f>
        <v>0</v>
      </c>
      <c r="CZ250">
        <f>AH250</f>
        <v>0</v>
      </c>
      <c r="DA250">
        <f>AL250</f>
        <v>1</v>
      </c>
      <c r="DB250">
        <f t="shared" si="118"/>
        <v>0</v>
      </c>
      <c r="DC250">
        <f t="shared" si="119"/>
        <v>0</v>
      </c>
      <c r="DD250" t="s">
        <v>3</v>
      </c>
      <c r="DE250" t="s">
        <v>3</v>
      </c>
      <c r="DF250">
        <f t="shared" si="126"/>
        <v>0</v>
      </c>
      <c r="DG250">
        <f t="shared" si="125"/>
        <v>0</v>
      </c>
      <c r="DH250">
        <f t="shared" si="114"/>
        <v>0</v>
      </c>
      <c r="DI250">
        <f t="shared" si="115"/>
        <v>0</v>
      </c>
      <c r="DJ250">
        <f>DI250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>
      <c r="A251">
        <f>ROW(Source!A105)</f>
        <v>105</v>
      </c>
      <c r="B251">
        <v>92418497</v>
      </c>
      <c r="C251">
        <v>92517761</v>
      </c>
      <c r="D251">
        <v>91503038</v>
      </c>
      <c r="E251">
        <v>1</v>
      </c>
      <c r="F251">
        <v>1</v>
      </c>
      <c r="G251">
        <v>1</v>
      </c>
      <c r="H251">
        <v>2</v>
      </c>
      <c r="I251" t="s">
        <v>395</v>
      </c>
      <c r="J251" t="s">
        <v>396</v>
      </c>
      <c r="K251" t="s">
        <v>397</v>
      </c>
      <c r="L251">
        <v>1368</v>
      </c>
      <c r="N251">
        <v>1011</v>
      </c>
      <c r="O251" t="s">
        <v>398</v>
      </c>
      <c r="P251" t="s">
        <v>398</v>
      </c>
      <c r="Q251">
        <v>1</v>
      </c>
      <c r="W251">
        <v>0</v>
      </c>
      <c r="X251">
        <v>639918019</v>
      </c>
      <c r="Y251">
        <f t="shared" si="117"/>
        <v>3.5000000000000003E-2</v>
      </c>
      <c r="AA251">
        <v>0</v>
      </c>
      <c r="AB251">
        <v>1626.29</v>
      </c>
      <c r="AC251">
        <v>724.95</v>
      </c>
      <c r="AD251">
        <v>0</v>
      </c>
      <c r="AE251">
        <v>0</v>
      </c>
      <c r="AF251">
        <v>1626.29</v>
      </c>
      <c r="AG251">
        <v>724.95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3.5000000000000003E-2</v>
      </c>
      <c r="AU251" t="s">
        <v>3</v>
      </c>
      <c r="AV251">
        <v>1</v>
      </c>
      <c r="AW251">
        <v>2</v>
      </c>
      <c r="AX251">
        <v>92517772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56.920150000000007</v>
      </c>
      <c r="BL251">
        <v>25.373250000000002</v>
      </c>
      <c r="BM251">
        <v>0</v>
      </c>
      <c r="BN251">
        <v>0</v>
      </c>
      <c r="BO251">
        <v>3.5000000000000003E-2</v>
      </c>
      <c r="BP251">
        <v>1</v>
      </c>
      <c r="BQ251">
        <v>0</v>
      </c>
      <c r="BR251">
        <v>56.920150000000007</v>
      </c>
      <c r="BS251">
        <v>25.373250000000002</v>
      </c>
      <c r="BT251">
        <v>0</v>
      </c>
      <c r="BU251">
        <v>0</v>
      </c>
      <c r="BV251">
        <v>3.5000000000000003E-2</v>
      </c>
      <c r="BW251">
        <v>1</v>
      </c>
      <c r="CV251">
        <v>0</v>
      </c>
      <c r="CW251">
        <f>ROUND(Y251*Source!I105*DO251,7)</f>
        <v>0.105</v>
      </c>
      <c r="CX251">
        <f>ROUND(Y251*Source!I105,7)</f>
        <v>0.105</v>
      </c>
      <c r="CY251">
        <f>AB251</f>
        <v>1626.29</v>
      </c>
      <c r="CZ251">
        <f>AF251</f>
        <v>1626.29</v>
      </c>
      <c r="DA251">
        <f>AJ251</f>
        <v>1</v>
      </c>
      <c r="DB251">
        <f t="shared" si="118"/>
        <v>56.92</v>
      </c>
      <c r="DC251">
        <f t="shared" si="119"/>
        <v>25.37</v>
      </c>
      <c r="DD251" t="s">
        <v>3</v>
      </c>
      <c r="DE251" t="s">
        <v>3</v>
      </c>
      <c r="DF251">
        <f t="shared" si="126"/>
        <v>0</v>
      </c>
      <c r="DG251">
        <f t="shared" si="125"/>
        <v>170.76</v>
      </c>
      <c r="DH251">
        <f t="shared" si="114"/>
        <v>76.12</v>
      </c>
      <c r="DI251">
        <f t="shared" si="115"/>
        <v>0</v>
      </c>
      <c r="DJ251">
        <f>DG251+DH251</f>
        <v>246.88</v>
      </c>
      <c r="DK251">
        <v>1</v>
      </c>
      <c r="DL251" t="s">
        <v>399</v>
      </c>
      <c r="DM251">
        <v>6</v>
      </c>
      <c r="DN251" t="s">
        <v>392</v>
      </c>
      <c r="DO251">
        <v>1</v>
      </c>
    </row>
    <row r="252" spans="1:119">
      <c r="A252">
        <f>ROW(Source!A105)</f>
        <v>105</v>
      </c>
      <c r="B252">
        <v>92418497</v>
      </c>
      <c r="C252">
        <v>92517761</v>
      </c>
      <c r="D252">
        <v>91503175</v>
      </c>
      <c r="E252">
        <v>1</v>
      </c>
      <c r="F252">
        <v>1</v>
      </c>
      <c r="G252">
        <v>1</v>
      </c>
      <c r="H252">
        <v>2</v>
      </c>
      <c r="I252" t="s">
        <v>411</v>
      </c>
      <c r="J252" t="s">
        <v>412</v>
      </c>
      <c r="K252" t="s">
        <v>413</v>
      </c>
      <c r="L252">
        <v>1368</v>
      </c>
      <c r="N252">
        <v>1011</v>
      </c>
      <c r="O252" t="s">
        <v>398</v>
      </c>
      <c r="P252" t="s">
        <v>398</v>
      </c>
      <c r="Q252">
        <v>1</v>
      </c>
      <c r="W252">
        <v>0</v>
      </c>
      <c r="X252">
        <v>-357636774</v>
      </c>
      <c r="Y252">
        <f t="shared" si="117"/>
        <v>0.02</v>
      </c>
      <c r="AA252">
        <v>0</v>
      </c>
      <c r="AB252">
        <v>82.55</v>
      </c>
      <c r="AC252">
        <v>479.27</v>
      </c>
      <c r="AD252">
        <v>0</v>
      </c>
      <c r="AE252">
        <v>0</v>
      </c>
      <c r="AF252">
        <v>55.78</v>
      </c>
      <c r="AG252">
        <v>479.27</v>
      </c>
      <c r="AH252">
        <v>0</v>
      </c>
      <c r="AI252">
        <v>1</v>
      </c>
      <c r="AJ252">
        <v>1.48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0.02</v>
      </c>
      <c r="AU252" t="s">
        <v>3</v>
      </c>
      <c r="AV252">
        <v>1</v>
      </c>
      <c r="AW252">
        <v>2</v>
      </c>
      <c r="AX252">
        <v>92517773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1.1156000000000001</v>
      </c>
      <c r="BL252">
        <v>9.5853999999999999</v>
      </c>
      <c r="BM252">
        <v>0</v>
      </c>
      <c r="BN252">
        <v>0</v>
      </c>
      <c r="BO252">
        <v>0.02</v>
      </c>
      <c r="BP252">
        <v>1</v>
      </c>
      <c r="BQ252">
        <v>0</v>
      </c>
      <c r="BR252">
        <v>1.1156000000000001</v>
      </c>
      <c r="BS252">
        <v>9.5853999999999999</v>
      </c>
      <c r="BT252">
        <v>0</v>
      </c>
      <c r="BU252">
        <v>0</v>
      </c>
      <c r="BV252">
        <v>0.02</v>
      </c>
      <c r="BW252">
        <v>1</v>
      </c>
      <c r="CV252">
        <v>0</v>
      </c>
      <c r="CW252">
        <f>ROUND(Y252*Source!I105*DO252,7)</f>
        <v>0.06</v>
      </c>
      <c r="CX252">
        <f>ROUND(Y252*Source!I105,7)</f>
        <v>0.06</v>
      </c>
      <c r="CY252">
        <f>AB252</f>
        <v>82.55</v>
      </c>
      <c r="CZ252">
        <f>AF252</f>
        <v>55.78</v>
      </c>
      <c r="DA252">
        <f>AJ252</f>
        <v>1.48</v>
      </c>
      <c r="DB252">
        <f t="shared" si="118"/>
        <v>1.1200000000000001</v>
      </c>
      <c r="DC252">
        <f t="shared" si="119"/>
        <v>9.59</v>
      </c>
      <c r="DD252" t="s">
        <v>3</v>
      </c>
      <c r="DE252" t="s">
        <v>3</v>
      </c>
      <c r="DF252">
        <f t="shared" si="126"/>
        <v>0</v>
      </c>
      <c r="DG252">
        <f>ROUND(ROUND(AF252*AJ252,2)*CX252,2)</f>
        <v>4.95</v>
      </c>
      <c r="DH252">
        <f t="shared" si="114"/>
        <v>28.76</v>
      </c>
      <c r="DI252">
        <f t="shared" si="115"/>
        <v>0</v>
      </c>
      <c r="DJ252">
        <f>DG252+DH252</f>
        <v>33.71</v>
      </c>
      <c r="DK252">
        <v>0</v>
      </c>
      <c r="DL252" t="s">
        <v>414</v>
      </c>
      <c r="DM252">
        <v>3</v>
      </c>
      <c r="DN252" t="s">
        <v>392</v>
      </c>
      <c r="DO252">
        <v>1</v>
      </c>
    </row>
    <row r="253" spans="1:119">
      <c r="A253">
        <f>ROW(Source!A105)</f>
        <v>105</v>
      </c>
      <c r="B253">
        <v>92418497</v>
      </c>
      <c r="C253">
        <v>92517761</v>
      </c>
      <c r="D253">
        <v>91503932</v>
      </c>
      <c r="E253">
        <v>1</v>
      </c>
      <c r="F253">
        <v>1</v>
      </c>
      <c r="G253">
        <v>1</v>
      </c>
      <c r="H253">
        <v>2</v>
      </c>
      <c r="I253" t="s">
        <v>400</v>
      </c>
      <c r="J253" t="s">
        <v>401</v>
      </c>
      <c r="K253" t="s">
        <v>402</v>
      </c>
      <c r="L253">
        <v>1368</v>
      </c>
      <c r="N253">
        <v>1011</v>
      </c>
      <c r="O253" t="s">
        <v>398</v>
      </c>
      <c r="P253" t="s">
        <v>398</v>
      </c>
      <c r="Q253">
        <v>1</v>
      </c>
      <c r="W253">
        <v>0</v>
      </c>
      <c r="X253">
        <v>-849950259</v>
      </c>
      <c r="Y253">
        <f t="shared" si="117"/>
        <v>3.5000000000000003E-2</v>
      </c>
      <c r="AA253">
        <v>0</v>
      </c>
      <c r="AB253">
        <v>641.70000000000005</v>
      </c>
      <c r="AC253">
        <v>539.69000000000005</v>
      </c>
      <c r="AD253">
        <v>0</v>
      </c>
      <c r="AE253">
        <v>0</v>
      </c>
      <c r="AF253">
        <v>641.70000000000005</v>
      </c>
      <c r="AG253">
        <v>539.69000000000005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3.5000000000000003E-2</v>
      </c>
      <c r="AU253" t="s">
        <v>3</v>
      </c>
      <c r="AV253">
        <v>1</v>
      </c>
      <c r="AW253">
        <v>2</v>
      </c>
      <c r="AX253">
        <v>92517774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22.459500000000002</v>
      </c>
      <c r="BL253">
        <v>18.889150000000004</v>
      </c>
      <c r="BM253">
        <v>0</v>
      </c>
      <c r="BN253">
        <v>0</v>
      </c>
      <c r="BO253">
        <v>3.5000000000000003E-2</v>
      </c>
      <c r="BP253">
        <v>1</v>
      </c>
      <c r="BQ253">
        <v>0</v>
      </c>
      <c r="BR253">
        <v>22.459500000000002</v>
      </c>
      <c r="BS253">
        <v>18.889150000000004</v>
      </c>
      <c r="BT253">
        <v>0</v>
      </c>
      <c r="BU253">
        <v>0</v>
      </c>
      <c r="BV253">
        <v>3.5000000000000003E-2</v>
      </c>
      <c r="BW253">
        <v>1</v>
      </c>
      <c r="CV253">
        <v>0</v>
      </c>
      <c r="CW253">
        <f>ROUND(Y253*Source!I105*DO253,7)</f>
        <v>0.105</v>
      </c>
      <c r="CX253">
        <f>ROUND(Y253*Source!I105,7)</f>
        <v>0.105</v>
      </c>
      <c r="CY253">
        <f>AB253</f>
        <v>641.70000000000005</v>
      </c>
      <c r="CZ253">
        <f>AF253</f>
        <v>641.70000000000005</v>
      </c>
      <c r="DA253">
        <f>AJ253</f>
        <v>1</v>
      </c>
      <c r="DB253">
        <f t="shared" si="118"/>
        <v>22.46</v>
      </c>
      <c r="DC253">
        <f t="shared" si="119"/>
        <v>18.89</v>
      </c>
      <c r="DD253" t="s">
        <v>3</v>
      </c>
      <c r="DE253" t="s">
        <v>3</v>
      </c>
      <c r="DF253">
        <f t="shared" si="126"/>
        <v>0</v>
      </c>
      <c r="DG253">
        <f t="shared" ref="DG253:DG259" si="127">ROUND(ROUND(AF253,2)*CX253,2)</f>
        <v>67.38</v>
      </c>
      <c r="DH253">
        <f t="shared" si="114"/>
        <v>56.67</v>
      </c>
      <c r="DI253">
        <f t="shared" si="115"/>
        <v>0</v>
      </c>
      <c r="DJ253">
        <f>DG253+DH253</f>
        <v>124.05</v>
      </c>
      <c r="DK253">
        <v>1</v>
      </c>
      <c r="DL253" t="s">
        <v>403</v>
      </c>
      <c r="DM253">
        <v>4</v>
      </c>
      <c r="DN253" t="s">
        <v>392</v>
      </c>
      <c r="DO253">
        <v>1</v>
      </c>
    </row>
    <row r="254" spans="1:119">
      <c r="A254">
        <f>ROW(Source!A105)</f>
        <v>105</v>
      </c>
      <c r="B254">
        <v>92418497</v>
      </c>
      <c r="C254">
        <v>92517761</v>
      </c>
      <c r="D254">
        <v>91572197</v>
      </c>
      <c r="E254">
        <v>1</v>
      </c>
      <c r="F254">
        <v>1</v>
      </c>
      <c r="G254">
        <v>1</v>
      </c>
      <c r="H254">
        <v>3</v>
      </c>
      <c r="I254" t="s">
        <v>415</v>
      </c>
      <c r="J254" t="s">
        <v>416</v>
      </c>
      <c r="K254" t="s">
        <v>417</v>
      </c>
      <c r="L254">
        <v>1346</v>
      </c>
      <c r="N254">
        <v>1009</v>
      </c>
      <c r="O254" t="s">
        <v>407</v>
      </c>
      <c r="P254" t="s">
        <v>407</v>
      </c>
      <c r="Q254">
        <v>1</v>
      </c>
      <c r="W254">
        <v>0</v>
      </c>
      <c r="X254">
        <v>-1131385474</v>
      </c>
      <c r="Y254">
        <f t="shared" si="117"/>
        <v>0.39</v>
      </c>
      <c r="AA254">
        <v>188.92</v>
      </c>
      <c r="AB254">
        <v>0</v>
      </c>
      <c r="AC254">
        <v>0</v>
      </c>
      <c r="AD254">
        <v>0</v>
      </c>
      <c r="AE254">
        <v>174.93</v>
      </c>
      <c r="AF254">
        <v>0</v>
      </c>
      <c r="AG254">
        <v>0</v>
      </c>
      <c r="AH254">
        <v>0</v>
      </c>
      <c r="AI254">
        <v>1.08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0.39</v>
      </c>
      <c r="AU254" t="s">
        <v>3</v>
      </c>
      <c r="AV254">
        <v>0</v>
      </c>
      <c r="AW254">
        <v>2</v>
      </c>
      <c r="AX254">
        <v>92517775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68.222700000000003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68.222700000000003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ROUND(Y254*Source!I105,7)</f>
        <v>1.17</v>
      </c>
      <c r="CY254">
        <f>AA254</f>
        <v>188.92</v>
      </c>
      <c r="CZ254">
        <f>AE254</f>
        <v>174.93</v>
      </c>
      <c r="DA254">
        <f>AI254</f>
        <v>1.08</v>
      </c>
      <c r="DB254">
        <f t="shared" si="118"/>
        <v>68.22</v>
      </c>
      <c r="DC254">
        <f t="shared" si="119"/>
        <v>0</v>
      </c>
      <c r="DD254" t="s">
        <v>3</v>
      </c>
      <c r="DE254" t="s">
        <v>3</v>
      </c>
      <c r="DF254">
        <f>ROUND(ROUND(AE254*AI254,2)*CX254,2)</f>
        <v>221.04</v>
      </c>
      <c r="DG254">
        <f t="shared" si="127"/>
        <v>0</v>
      </c>
      <c r="DH254">
        <f t="shared" si="114"/>
        <v>0</v>
      </c>
      <c r="DI254">
        <f t="shared" si="115"/>
        <v>0</v>
      </c>
      <c r="DJ254">
        <f>DF254</f>
        <v>221.04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>
      <c r="A255">
        <f>ROW(Source!A105)</f>
        <v>105</v>
      </c>
      <c r="B255">
        <v>92418497</v>
      </c>
      <c r="C255">
        <v>92517761</v>
      </c>
      <c r="D255">
        <v>91596891</v>
      </c>
      <c r="E255">
        <v>1</v>
      </c>
      <c r="F255">
        <v>1</v>
      </c>
      <c r="G255">
        <v>1</v>
      </c>
      <c r="H255">
        <v>3</v>
      </c>
      <c r="I255" t="s">
        <v>460</v>
      </c>
      <c r="J255" t="s">
        <v>461</v>
      </c>
      <c r="K255" t="s">
        <v>462</v>
      </c>
      <c r="L255">
        <v>1455</v>
      </c>
      <c r="N255">
        <v>1013</v>
      </c>
      <c r="O255" t="s">
        <v>463</v>
      </c>
      <c r="P255" t="s">
        <v>463</v>
      </c>
      <c r="Q255">
        <v>1</v>
      </c>
      <c r="W255">
        <v>0</v>
      </c>
      <c r="X255">
        <v>-1775048380</v>
      </c>
      <c r="Y255">
        <f t="shared" si="117"/>
        <v>0.1</v>
      </c>
      <c r="AA255">
        <v>1303.67</v>
      </c>
      <c r="AB255">
        <v>0</v>
      </c>
      <c r="AC255">
        <v>0</v>
      </c>
      <c r="AD255">
        <v>0</v>
      </c>
      <c r="AE255">
        <v>944.69</v>
      </c>
      <c r="AF255">
        <v>0</v>
      </c>
      <c r="AG255">
        <v>0</v>
      </c>
      <c r="AH255">
        <v>0</v>
      </c>
      <c r="AI255">
        <v>1.38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0.1</v>
      </c>
      <c r="AU255" t="s">
        <v>3</v>
      </c>
      <c r="AV255">
        <v>0</v>
      </c>
      <c r="AW255">
        <v>2</v>
      </c>
      <c r="AX255">
        <v>92517776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94.469000000000008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94.469000000000008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ROUND(Y255*Source!I105,7)</f>
        <v>0.3</v>
      </c>
      <c r="CY255">
        <f>AA255</f>
        <v>1303.67</v>
      </c>
      <c r="CZ255">
        <f>AE255</f>
        <v>944.69</v>
      </c>
      <c r="DA255">
        <f>AI255</f>
        <v>1.38</v>
      </c>
      <c r="DB255">
        <f t="shared" si="118"/>
        <v>94.47</v>
      </c>
      <c r="DC255">
        <f t="shared" si="119"/>
        <v>0</v>
      </c>
      <c r="DD255" t="s">
        <v>3</v>
      </c>
      <c r="DE255" t="s">
        <v>3</v>
      </c>
      <c r="DF255">
        <f>ROUND(ROUND(AE255*AI255,2)*CX255,2)</f>
        <v>391.1</v>
      </c>
      <c r="DG255">
        <f t="shared" si="127"/>
        <v>0</v>
      </c>
      <c r="DH255">
        <f t="shared" si="114"/>
        <v>0</v>
      </c>
      <c r="DI255">
        <f t="shared" si="115"/>
        <v>0</v>
      </c>
      <c r="DJ255">
        <f>DF255</f>
        <v>391.1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>
      <c r="A256">
        <f>ROW(Source!A105)</f>
        <v>105</v>
      </c>
      <c r="B256">
        <v>92418497</v>
      </c>
      <c r="C256">
        <v>92517761</v>
      </c>
      <c r="D256">
        <v>91502383</v>
      </c>
      <c r="E256">
        <v>117</v>
      </c>
      <c r="F256">
        <v>1</v>
      </c>
      <c r="G256">
        <v>1</v>
      </c>
      <c r="H256">
        <v>3</v>
      </c>
      <c r="I256" t="s">
        <v>32</v>
      </c>
      <c r="J256" t="s">
        <v>3</v>
      </c>
      <c r="K256" t="s">
        <v>33</v>
      </c>
      <c r="L256">
        <v>3277935</v>
      </c>
      <c r="N256">
        <v>1013</v>
      </c>
      <c r="O256" t="s">
        <v>34</v>
      </c>
      <c r="P256" t="s">
        <v>34</v>
      </c>
      <c r="Q256">
        <v>1</v>
      </c>
      <c r="W256">
        <v>0</v>
      </c>
      <c r="X256">
        <v>274903907</v>
      </c>
      <c r="Y256">
        <f t="shared" si="117"/>
        <v>2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 t="s">
        <v>3</v>
      </c>
      <c r="AT256">
        <v>2</v>
      </c>
      <c r="AU256" t="s">
        <v>3</v>
      </c>
      <c r="AV256">
        <v>0</v>
      </c>
      <c r="AW256">
        <v>2</v>
      </c>
      <c r="AX256">
        <v>92517777</v>
      </c>
      <c r="AY256">
        <v>1</v>
      </c>
      <c r="AZ256">
        <v>0</v>
      </c>
      <c r="BA256">
        <v>256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ROUND(Y256*Source!I105,7)</f>
        <v>6</v>
      </c>
      <c r="CY256">
        <f>AA256</f>
        <v>0</v>
      </c>
      <c r="CZ256">
        <f>AE256</f>
        <v>0</v>
      </c>
      <c r="DA256">
        <f>AI256</f>
        <v>1</v>
      </c>
      <c r="DB256">
        <f t="shared" si="118"/>
        <v>0</v>
      </c>
      <c r="DC256">
        <f t="shared" si="119"/>
        <v>0</v>
      </c>
      <c r="DD256" t="s">
        <v>3</v>
      </c>
      <c r="DE256" t="s">
        <v>3</v>
      </c>
      <c r="DF256">
        <f t="shared" ref="DF256:DF261" si="128">ROUND(ROUND(AE256,2)*CX256,2)</f>
        <v>0</v>
      </c>
      <c r="DG256">
        <f t="shared" si="127"/>
        <v>0</v>
      </c>
      <c r="DH256">
        <f t="shared" si="114"/>
        <v>0</v>
      </c>
      <c r="DI256">
        <f t="shared" si="115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>
      <c r="A257">
        <f>ROW(Source!A106)</f>
        <v>106</v>
      </c>
      <c r="B257">
        <v>92418442</v>
      </c>
      <c r="C257">
        <v>92517761</v>
      </c>
      <c r="D257">
        <v>91496379</v>
      </c>
      <c r="E257">
        <v>117</v>
      </c>
      <c r="F257">
        <v>1</v>
      </c>
      <c r="G257">
        <v>1</v>
      </c>
      <c r="H257">
        <v>1</v>
      </c>
      <c r="I257" t="s">
        <v>390</v>
      </c>
      <c r="J257" t="s">
        <v>3</v>
      </c>
      <c r="K257" t="s">
        <v>391</v>
      </c>
      <c r="L257">
        <v>1191</v>
      </c>
      <c r="N257">
        <v>1013</v>
      </c>
      <c r="O257" t="s">
        <v>392</v>
      </c>
      <c r="P257" t="s">
        <v>392</v>
      </c>
      <c r="Q257">
        <v>1</v>
      </c>
      <c r="W257">
        <v>0</v>
      </c>
      <c r="X257">
        <v>888410196</v>
      </c>
      <c r="Y257">
        <f t="shared" si="117"/>
        <v>2.15</v>
      </c>
      <c r="AA257">
        <v>0</v>
      </c>
      <c r="AB257">
        <v>0</v>
      </c>
      <c r="AC257">
        <v>0</v>
      </c>
      <c r="AD257">
        <v>539.69000000000005</v>
      </c>
      <c r="AE257">
        <v>0</v>
      </c>
      <c r="AF257">
        <v>0</v>
      </c>
      <c r="AG257">
        <v>0</v>
      </c>
      <c r="AH257">
        <v>539.69000000000005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2.15</v>
      </c>
      <c r="AU257" t="s">
        <v>3</v>
      </c>
      <c r="AV257">
        <v>1</v>
      </c>
      <c r="AW257">
        <v>2</v>
      </c>
      <c r="AX257">
        <v>92517770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1160.3335</v>
      </c>
      <c r="BN257">
        <v>2.15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1160.3335</v>
      </c>
      <c r="BU257">
        <v>2.15</v>
      </c>
      <c r="BV257">
        <v>0</v>
      </c>
      <c r="BW257">
        <v>1</v>
      </c>
      <c r="CU257">
        <f>ROUND(AT257*Source!I106*AH257*AL257,2)</f>
        <v>3481</v>
      </c>
      <c r="CV257">
        <f>ROUND(Y257*Source!I106,7)</f>
        <v>6.45</v>
      </c>
      <c r="CW257">
        <v>0</v>
      </c>
      <c r="CX257">
        <f>ROUND(Y257*Source!I106,7)</f>
        <v>6.45</v>
      </c>
      <c r="CY257">
        <f>AD257</f>
        <v>539.69000000000005</v>
      </c>
      <c r="CZ257">
        <f>AH257</f>
        <v>539.69000000000005</v>
      </c>
      <c r="DA257">
        <f>AL257</f>
        <v>1</v>
      </c>
      <c r="DB257">
        <f t="shared" si="118"/>
        <v>1160.33</v>
      </c>
      <c r="DC257">
        <f t="shared" si="119"/>
        <v>0</v>
      </c>
      <c r="DD257" t="s">
        <v>3</v>
      </c>
      <c r="DE257" t="s">
        <v>3</v>
      </c>
      <c r="DF257">
        <f t="shared" si="128"/>
        <v>0</v>
      </c>
      <c r="DG257">
        <f t="shared" si="127"/>
        <v>0</v>
      </c>
      <c r="DH257">
        <f t="shared" ref="DH257:DH320" si="129">ROUND(ROUND(AG257,2)*CX257,2)</f>
        <v>0</v>
      </c>
      <c r="DI257">
        <f t="shared" ref="DI257:DI320" si="130">ROUND(ROUND(AH257,2)*CX257,2)</f>
        <v>3481</v>
      </c>
      <c r="DJ257">
        <f>DI257</f>
        <v>3481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>
      <c r="A258">
        <f>ROW(Source!A106)</f>
        <v>106</v>
      </c>
      <c r="B258">
        <v>92418442</v>
      </c>
      <c r="C258">
        <v>92517761</v>
      </c>
      <c r="D258">
        <v>91496549</v>
      </c>
      <c r="E258">
        <v>117</v>
      </c>
      <c r="F258">
        <v>1</v>
      </c>
      <c r="G258">
        <v>1</v>
      </c>
      <c r="H258">
        <v>1</v>
      </c>
      <c r="I258" t="s">
        <v>393</v>
      </c>
      <c r="J258" t="s">
        <v>3</v>
      </c>
      <c r="K258" t="s">
        <v>394</v>
      </c>
      <c r="L258">
        <v>1191</v>
      </c>
      <c r="N258">
        <v>1013</v>
      </c>
      <c r="O258" t="s">
        <v>392</v>
      </c>
      <c r="P258" t="s">
        <v>392</v>
      </c>
      <c r="Q258">
        <v>1</v>
      </c>
      <c r="W258">
        <v>0</v>
      </c>
      <c r="X258">
        <v>-1417349443</v>
      </c>
      <c r="Y258">
        <f t="shared" si="117"/>
        <v>0.09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0.09</v>
      </c>
      <c r="AU258" t="s">
        <v>3</v>
      </c>
      <c r="AV258">
        <v>2</v>
      </c>
      <c r="AW258">
        <v>2</v>
      </c>
      <c r="AX258">
        <v>92517771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ROUND(Y258*Source!I106,7)</f>
        <v>0.27</v>
      </c>
      <c r="CY258">
        <f>AD258</f>
        <v>0</v>
      </c>
      <c r="CZ258">
        <f>AH258</f>
        <v>0</v>
      </c>
      <c r="DA258">
        <f>AL258</f>
        <v>1</v>
      </c>
      <c r="DB258">
        <f t="shared" si="118"/>
        <v>0</v>
      </c>
      <c r="DC258">
        <f t="shared" si="119"/>
        <v>0</v>
      </c>
      <c r="DD258" t="s">
        <v>3</v>
      </c>
      <c r="DE258" t="s">
        <v>3</v>
      </c>
      <c r="DF258">
        <f t="shared" si="128"/>
        <v>0</v>
      </c>
      <c r="DG258">
        <f t="shared" si="127"/>
        <v>0</v>
      </c>
      <c r="DH258">
        <f t="shared" si="129"/>
        <v>0</v>
      </c>
      <c r="DI258">
        <f t="shared" si="130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>
      <c r="A259">
        <f>ROW(Source!A106)</f>
        <v>106</v>
      </c>
      <c r="B259">
        <v>92418442</v>
      </c>
      <c r="C259">
        <v>92517761</v>
      </c>
      <c r="D259">
        <v>91503038</v>
      </c>
      <c r="E259">
        <v>1</v>
      </c>
      <c r="F259">
        <v>1</v>
      </c>
      <c r="G259">
        <v>1</v>
      </c>
      <c r="H259">
        <v>2</v>
      </c>
      <c r="I259" t="s">
        <v>395</v>
      </c>
      <c r="J259" t="s">
        <v>396</v>
      </c>
      <c r="K259" t="s">
        <v>397</v>
      </c>
      <c r="L259">
        <v>1368</v>
      </c>
      <c r="N259">
        <v>1011</v>
      </c>
      <c r="O259" t="s">
        <v>398</v>
      </c>
      <c r="P259" t="s">
        <v>398</v>
      </c>
      <c r="Q259">
        <v>1</v>
      </c>
      <c r="W259">
        <v>0</v>
      </c>
      <c r="X259">
        <v>639918019</v>
      </c>
      <c r="Y259">
        <f t="shared" si="117"/>
        <v>3.5000000000000003E-2</v>
      </c>
      <c r="AA259">
        <v>0</v>
      </c>
      <c r="AB259">
        <v>1626.29</v>
      </c>
      <c r="AC259">
        <v>724.95</v>
      </c>
      <c r="AD259">
        <v>0</v>
      </c>
      <c r="AE259">
        <v>0</v>
      </c>
      <c r="AF259">
        <v>1626.29</v>
      </c>
      <c r="AG259">
        <v>724.95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3.5000000000000003E-2</v>
      </c>
      <c r="AU259" t="s">
        <v>3</v>
      </c>
      <c r="AV259">
        <v>1</v>
      </c>
      <c r="AW259">
        <v>2</v>
      </c>
      <c r="AX259">
        <v>92517772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56.920150000000007</v>
      </c>
      <c r="BL259">
        <v>25.373250000000002</v>
      </c>
      <c r="BM259">
        <v>0</v>
      </c>
      <c r="BN259">
        <v>0</v>
      </c>
      <c r="BO259">
        <v>3.5000000000000003E-2</v>
      </c>
      <c r="BP259">
        <v>1</v>
      </c>
      <c r="BQ259">
        <v>0</v>
      </c>
      <c r="BR259">
        <v>56.920150000000007</v>
      </c>
      <c r="BS259">
        <v>25.373250000000002</v>
      </c>
      <c r="BT259">
        <v>0</v>
      </c>
      <c r="BU259">
        <v>0</v>
      </c>
      <c r="BV259">
        <v>3.5000000000000003E-2</v>
      </c>
      <c r="BW259">
        <v>1</v>
      </c>
      <c r="CV259">
        <v>0</v>
      </c>
      <c r="CW259">
        <f>ROUND(Y259*Source!I106*DO259,7)</f>
        <v>0.105</v>
      </c>
      <c r="CX259">
        <f>ROUND(Y259*Source!I106,7)</f>
        <v>0.105</v>
      </c>
      <c r="CY259">
        <f>AB259</f>
        <v>1626.29</v>
      </c>
      <c r="CZ259">
        <f>AF259</f>
        <v>1626.29</v>
      </c>
      <c r="DA259">
        <f>AJ259</f>
        <v>1</v>
      </c>
      <c r="DB259">
        <f t="shared" si="118"/>
        <v>56.92</v>
      </c>
      <c r="DC259">
        <f t="shared" si="119"/>
        <v>25.37</v>
      </c>
      <c r="DD259" t="s">
        <v>3</v>
      </c>
      <c r="DE259" t="s">
        <v>3</v>
      </c>
      <c r="DF259">
        <f t="shared" si="128"/>
        <v>0</v>
      </c>
      <c r="DG259">
        <f t="shared" si="127"/>
        <v>170.76</v>
      </c>
      <c r="DH259">
        <f t="shared" si="129"/>
        <v>76.12</v>
      </c>
      <c r="DI259">
        <f t="shared" si="130"/>
        <v>0</v>
      </c>
      <c r="DJ259">
        <f>DG259+DH259</f>
        <v>246.88</v>
      </c>
      <c r="DK259">
        <v>1</v>
      </c>
      <c r="DL259" t="s">
        <v>399</v>
      </c>
      <c r="DM259">
        <v>6</v>
      </c>
      <c r="DN259" t="s">
        <v>392</v>
      </c>
      <c r="DO259">
        <v>1</v>
      </c>
    </row>
    <row r="260" spans="1:119">
      <c r="A260">
        <f>ROW(Source!A106)</f>
        <v>106</v>
      </c>
      <c r="B260">
        <v>92418442</v>
      </c>
      <c r="C260">
        <v>92517761</v>
      </c>
      <c r="D260">
        <v>91503175</v>
      </c>
      <c r="E260">
        <v>1</v>
      </c>
      <c r="F260">
        <v>1</v>
      </c>
      <c r="G260">
        <v>1</v>
      </c>
      <c r="H260">
        <v>2</v>
      </c>
      <c r="I260" t="s">
        <v>411</v>
      </c>
      <c r="J260" t="s">
        <v>412</v>
      </c>
      <c r="K260" t="s">
        <v>413</v>
      </c>
      <c r="L260">
        <v>1368</v>
      </c>
      <c r="N260">
        <v>1011</v>
      </c>
      <c r="O260" t="s">
        <v>398</v>
      </c>
      <c r="P260" t="s">
        <v>398</v>
      </c>
      <c r="Q260">
        <v>1</v>
      </c>
      <c r="W260">
        <v>0</v>
      </c>
      <c r="X260">
        <v>-357636774</v>
      </c>
      <c r="Y260">
        <f t="shared" si="117"/>
        <v>0.02</v>
      </c>
      <c r="AA260">
        <v>0</v>
      </c>
      <c r="AB260">
        <v>82.55</v>
      </c>
      <c r="AC260">
        <v>479.27</v>
      </c>
      <c r="AD260">
        <v>0</v>
      </c>
      <c r="AE260">
        <v>0</v>
      </c>
      <c r="AF260">
        <v>55.78</v>
      </c>
      <c r="AG260">
        <v>479.27</v>
      </c>
      <c r="AH260">
        <v>0</v>
      </c>
      <c r="AI260">
        <v>1</v>
      </c>
      <c r="AJ260">
        <v>1.48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0.02</v>
      </c>
      <c r="AU260" t="s">
        <v>3</v>
      </c>
      <c r="AV260">
        <v>1</v>
      </c>
      <c r="AW260">
        <v>2</v>
      </c>
      <c r="AX260">
        <v>92517773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1.1156000000000001</v>
      </c>
      <c r="BL260">
        <v>9.5853999999999999</v>
      </c>
      <c r="BM260">
        <v>0</v>
      </c>
      <c r="BN260">
        <v>0</v>
      </c>
      <c r="BO260">
        <v>0.02</v>
      </c>
      <c r="BP260">
        <v>1</v>
      </c>
      <c r="BQ260">
        <v>0</v>
      </c>
      <c r="BR260">
        <v>1.1156000000000001</v>
      </c>
      <c r="BS260">
        <v>9.5853999999999999</v>
      </c>
      <c r="BT260">
        <v>0</v>
      </c>
      <c r="BU260">
        <v>0</v>
      </c>
      <c r="BV260">
        <v>0.02</v>
      </c>
      <c r="BW260">
        <v>1</v>
      </c>
      <c r="CV260">
        <v>0</v>
      </c>
      <c r="CW260">
        <f>ROUND(Y260*Source!I106*DO260,7)</f>
        <v>0.06</v>
      </c>
      <c r="CX260">
        <f>ROUND(Y260*Source!I106,7)</f>
        <v>0.06</v>
      </c>
      <c r="CY260">
        <f>AB260</f>
        <v>82.55</v>
      </c>
      <c r="CZ260">
        <f>AF260</f>
        <v>55.78</v>
      </c>
      <c r="DA260">
        <f>AJ260</f>
        <v>1.48</v>
      </c>
      <c r="DB260">
        <f t="shared" si="118"/>
        <v>1.1200000000000001</v>
      </c>
      <c r="DC260">
        <f t="shared" si="119"/>
        <v>9.59</v>
      </c>
      <c r="DD260" t="s">
        <v>3</v>
      </c>
      <c r="DE260" t="s">
        <v>3</v>
      </c>
      <c r="DF260">
        <f t="shared" si="128"/>
        <v>0</v>
      </c>
      <c r="DG260">
        <f>ROUND(ROUND(AF260*AJ260,2)*CX260,2)</f>
        <v>4.95</v>
      </c>
      <c r="DH260">
        <f t="shared" si="129"/>
        <v>28.76</v>
      </c>
      <c r="DI260">
        <f t="shared" si="130"/>
        <v>0</v>
      </c>
      <c r="DJ260">
        <f>DG260+DH260</f>
        <v>33.71</v>
      </c>
      <c r="DK260">
        <v>0</v>
      </c>
      <c r="DL260" t="s">
        <v>414</v>
      </c>
      <c r="DM260">
        <v>3</v>
      </c>
      <c r="DN260" t="s">
        <v>392</v>
      </c>
      <c r="DO260">
        <v>1</v>
      </c>
    </row>
    <row r="261" spans="1:119">
      <c r="A261">
        <f>ROW(Source!A106)</f>
        <v>106</v>
      </c>
      <c r="B261">
        <v>92418442</v>
      </c>
      <c r="C261">
        <v>92517761</v>
      </c>
      <c r="D261">
        <v>91503932</v>
      </c>
      <c r="E261">
        <v>1</v>
      </c>
      <c r="F261">
        <v>1</v>
      </c>
      <c r="G261">
        <v>1</v>
      </c>
      <c r="H261">
        <v>2</v>
      </c>
      <c r="I261" t="s">
        <v>400</v>
      </c>
      <c r="J261" t="s">
        <v>401</v>
      </c>
      <c r="K261" t="s">
        <v>402</v>
      </c>
      <c r="L261">
        <v>1368</v>
      </c>
      <c r="N261">
        <v>1011</v>
      </c>
      <c r="O261" t="s">
        <v>398</v>
      </c>
      <c r="P261" t="s">
        <v>398</v>
      </c>
      <c r="Q261">
        <v>1</v>
      </c>
      <c r="W261">
        <v>0</v>
      </c>
      <c r="X261">
        <v>-849950259</v>
      </c>
      <c r="Y261">
        <f t="shared" si="117"/>
        <v>3.5000000000000003E-2</v>
      </c>
      <c r="AA261">
        <v>0</v>
      </c>
      <c r="AB261">
        <v>641.70000000000005</v>
      </c>
      <c r="AC261">
        <v>539.69000000000005</v>
      </c>
      <c r="AD261">
        <v>0</v>
      </c>
      <c r="AE261">
        <v>0</v>
      </c>
      <c r="AF261">
        <v>641.70000000000005</v>
      </c>
      <c r="AG261">
        <v>539.69000000000005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3.5000000000000003E-2</v>
      </c>
      <c r="AU261" t="s">
        <v>3</v>
      </c>
      <c r="AV261">
        <v>1</v>
      </c>
      <c r="AW261">
        <v>2</v>
      </c>
      <c r="AX261">
        <v>92517774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22.459500000000002</v>
      </c>
      <c r="BL261">
        <v>18.889150000000004</v>
      </c>
      <c r="BM261">
        <v>0</v>
      </c>
      <c r="BN261">
        <v>0</v>
      </c>
      <c r="BO261">
        <v>3.5000000000000003E-2</v>
      </c>
      <c r="BP261">
        <v>1</v>
      </c>
      <c r="BQ261">
        <v>0</v>
      </c>
      <c r="BR261">
        <v>22.459500000000002</v>
      </c>
      <c r="BS261">
        <v>18.889150000000004</v>
      </c>
      <c r="BT261">
        <v>0</v>
      </c>
      <c r="BU261">
        <v>0</v>
      </c>
      <c r="BV261">
        <v>3.5000000000000003E-2</v>
      </c>
      <c r="BW261">
        <v>1</v>
      </c>
      <c r="CV261">
        <v>0</v>
      </c>
      <c r="CW261">
        <f>ROUND(Y261*Source!I106*DO261,7)</f>
        <v>0.105</v>
      </c>
      <c r="CX261">
        <f>ROUND(Y261*Source!I106,7)</f>
        <v>0.105</v>
      </c>
      <c r="CY261">
        <f>AB261</f>
        <v>641.70000000000005</v>
      </c>
      <c r="CZ261">
        <f>AF261</f>
        <v>641.70000000000005</v>
      </c>
      <c r="DA261">
        <f>AJ261</f>
        <v>1</v>
      </c>
      <c r="DB261">
        <f t="shared" si="118"/>
        <v>22.46</v>
      </c>
      <c r="DC261">
        <f t="shared" si="119"/>
        <v>18.89</v>
      </c>
      <c r="DD261" t="s">
        <v>3</v>
      </c>
      <c r="DE261" t="s">
        <v>3</v>
      </c>
      <c r="DF261">
        <f t="shared" si="128"/>
        <v>0</v>
      </c>
      <c r="DG261">
        <f t="shared" ref="DG261:DG292" si="131">ROUND(ROUND(AF261,2)*CX261,2)</f>
        <v>67.38</v>
      </c>
      <c r="DH261">
        <f t="shared" si="129"/>
        <v>56.67</v>
      </c>
      <c r="DI261">
        <f t="shared" si="130"/>
        <v>0</v>
      </c>
      <c r="DJ261">
        <f>DG261+DH261</f>
        <v>124.05</v>
      </c>
      <c r="DK261">
        <v>1</v>
      </c>
      <c r="DL261" t="s">
        <v>403</v>
      </c>
      <c r="DM261">
        <v>4</v>
      </c>
      <c r="DN261" t="s">
        <v>392</v>
      </c>
      <c r="DO261">
        <v>1</v>
      </c>
    </row>
    <row r="262" spans="1:119">
      <c r="A262">
        <f>ROW(Source!A106)</f>
        <v>106</v>
      </c>
      <c r="B262">
        <v>92418442</v>
      </c>
      <c r="C262">
        <v>92517761</v>
      </c>
      <c r="D262">
        <v>91572197</v>
      </c>
      <c r="E262">
        <v>1</v>
      </c>
      <c r="F262">
        <v>1</v>
      </c>
      <c r="G262">
        <v>1</v>
      </c>
      <c r="H262">
        <v>3</v>
      </c>
      <c r="I262" t="s">
        <v>415</v>
      </c>
      <c r="J262" t="s">
        <v>416</v>
      </c>
      <c r="K262" t="s">
        <v>417</v>
      </c>
      <c r="L262">
        <v>1346</v>
      </c>
      <c r="N262">
        <v>1009</v>
      </c>
      <c r="O262" t="s">
        <v>407</v>
      </c>
      <c r="P262" t="s">
        <v>407</v>
      </c>
      <c r="Q262">
        <v>1</v>
      </c>
      <c r="W262">
        <v>0</v>
      </c>
      <c r="X262">
        <v>-1131385474</v>
      </c>
      <c r="Y262">
        <f t="shared" ref="Y262:Y325" si="132">AT262</f>
        <v>0.39</v>
      </c>
      <c r="AA262">
        <v>188.92</v>
      </c>
      <c r="AB262">
        <v>0</v>
      </c>
      <c r="AC262">
        <v>0</v>
      </c>
      <c r="AD262">
        <v>0</v>
      </c>
      <c r="AE262">
        <v>174.93</v>
      </c>
      <c r="AF262">
        <v>0</v>
      </c>
      <c r="AG262">
        <v>0</v>
      </c>
      <c r="AH262">
        <v>0</v>
      </c>
      <c r="AI262">
        <v>1.08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0.39</v>
      </c>
      <c r="AU262" t="s">
        <v>3</v>
      </c>
      <c r="AV262">
        <v>0</v>
      </c>
      <c r="AW262">
        <v>2</v>
      </c>
      <c r="AX262">
        <v>92517775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68.222700000000003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68.222700000000003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ROUND(Y262*Source!I106,7)</f>
        <v>1.17</v>
      </c>
      <c r="CY262">
        <f>AA262</f>
        <v>188.92</v>
      </c>
      <c r="CZ262">
        <f>AE262</f>
        <v>174.93</v>
      </c>
      <c r="DA262">
        <f>AI262</f>
        <v>1.08</v>
      </c>
      <c r="DB262">
        <f t="shared" ref="DB262:DB325" si="133">ROUND(ROUND(AT262*CZ262,2),2)</f>
        <v>68.22</v>
      </c>
      <c r="DC262">
        <f t="shared" ref="DC262:DC325" si="134">ROUND(ROUND(AT262*AG262,2),2)</f>
        <v>0</v>
      </c>
      <c r="DD262" t="s">
        <v>3</v>
      </c>
      <c r="DE262" t="s">
        <v>3</v>
      </c>
      <c r="DF262">
        <f>ROUND(ROUND(AE262*AI262,2)*CX262,2)</f>
        <v>221.04</v>
      </c>
      <c r="DG262">
        <f t="shared" si="131"/>
        <v>0</v>
      </c>
      <c r="DH262">
        <f t="shared" si="129"/>
        <v>0</v>
      </c>
      <c r="DI262">
        <f t="shared" si="130"/>
        <v>0</v>
      </c>
      <c r="DJ262">
        <f>DF262</f>
        <v>221.04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>
      <c r="A263">
        <f>ROW(Source!A106)</f>
        <v>106</v>
      </c>
      <c r="B263">
        <v>92418442</v>
      </c>
      <c r="C263">
        <v>92517761</v>
      </c>
      <c r="D263">
        <v>91596891</v>
      </c>
      <c r="E263">
        <v>1</v>
      </c>
      <c r="F263">
        <v>1</v>
      </c>
      <c r="G263">
        <v>1</v>
      </c>
      <c r="H263">
        <v>3</v>
      </c>
      <c r="I263" t="s">
        <v>460</v>
      </c>
      <c r="J263" t="s">
        <v>461</v>
      </c>
      <c r="K263" t="s">
        <v>462</v>
      </c>
      <c r="L263">
        <v>1455</v>
      </c>
      <c r="N263">
        <v>1013</v>
      </c>
      <c r="O263" t="s">
        <v>463</v>
      </c>
      <c r="P263" t="s">
        <v>463</v>
      </c>
      <c r="Q263">
        <v>1</v>
      </c>
      <c r="W263">
        <v>0</v>
      </c>
      <c r="X263">
        <v>-1775048380</v>
      </c>
      <c r="Y263">
        <f t="shared" si="132"/>
        <v>0.1</v>
      </c>
      <c r="AA263">
        <v>1303.67</v>
      </c>
      <c r="AB263">
        <v>0</v>
      </c>
      <c r="AC263">
        <v>0</v>
      </c>
      <c r="AD263">
        <v>0</v>
      </c>
      <c r="AE263">
        <v>944.69</v>
      </c>
      <c r="AF263">
        <v>0</v>
      </c>
      <c r="AG263">
        <v>0</v>
      </c>
      <c r="AH263">
        <v>0</v>
      </c>
      <c r="AI263">
        <v>1.38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0.1</v>
      </c>
      <c r="AU263" t="s">
        <v>3</v>
      </c>
      <c r="AV263">
        <v>0</v>
      </c>
      <c r="AW263">
        <v>2</v>
      </c>
      <c r="AX263">
        <v>92517776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94.469000000000008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94.469000000000008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ROUND(Y263*Source!I106,7)</f>
        <v>0.3</v>
      </c>
      <c r="CY263">
        <f>AA263</f>
        <v>1303.67</v>
      </c>
      <c r="CZ263">
        <f>AE263</f>
        <v>944.69</v>
      </c>
      <c r="DA263">
        <f>AI263</f>
        <v>1.38</v>
      </c>
      <c r="DB263">
        <f t="shared" si="133"/>
        <v>94.47</v>
      </c>
      <c r="DC263">
        <f t="shared" si="134"/>
        <v>0</v>
      </c>
      <c r="DD263" t="s">
        <v>3</v>
      </c>
      <c r="DE263" t="s">
        <v>3</v>
      </c>
      <c r="DF263">
        <f>ROUND(ROUND(AE263*AI263,2)*CX263,2)</f>
        <v>391.1</v>
      </c>
      <c r="DG263">
        <f t="shared" si="131"/>
        <v>0</v>
      </c>
      <c r="DH263">
        <f t="shared" si="129"/>
        <v>0</v>
      </c>
      <c r="DI263">
        <f t="shared" si="130"/>
        <v>0</v>
      </c>
      <c r="DJ263">
        <f>DF263</f>
        <v>391.1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>
      <c r="A264">
        <f>ROW(Source!A106)</f>
        <v>106</v>
      </c>
      <c r="B264">
        <v>92418442</v>
      </c>
      <c r="C264">
        <v>92517761</v>
      </c>
      <c r="D264">
        <v>91502383</v>
      </c>
      <c r="E264">
        <v>117</v>
      </c>
      <c r="F264">
        <v>1</v>
      </c>
      <c r="G264">
        <v>1</v>
      </c>
      <c r="H264">
        <v>3</v>
      </c>
      <c r="I264" t="s">
        <v>32</v>
      </c>
      <c r="J264" t="s">
        <v>3</v>
      </c>
      <c r="K264" t="s">
        <v>33</v>
      </c>
      <c r="L264">
        <v>3277935</v>
      </c>
      <c r="N264">
        <v>1013</v>
      </c>
      <c r="O264" t="s">
        <v>34</v>
      </c>
      <c r="P264" t="s">
        <v>34</v>
      </c>
      <c r="Q264">
        <v>1</v>
      </c>
      <c r="W264">
        <v>0</v>
      </c>
      <c r="X264">
        <v>274903907</v>
      </c>
      <c r="Y264">
        <f t="shared" si="132"/>
        <v>2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 t="s">
        <v>3</v>
      </c>
      <c r="AT264">
        <v>2</v>
      </c>
      <c r="AU264" t="s">
        <v>3</v>
      </c>
      <c r="AV264">
        <v>0</v>
      </c>
      <c r="AW264">
        <v>2</v>
      </c>
      <c r="AX264">
        <v>92517777</v>
      </c>
      <c r="AY264">
        <v>1</v>
      </c>
      <c r="AZ264">
        <v>0</v>
      </c>
      <c r="BA264">
        <v>264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ROUND(Y264*Source!I106,7)</f>
        <v>6</v>
      </c>
      <c r="CY264">
        <f>AA264</f>
        <v>0</v>
      </c>
      <c r="CZ264">
        <f>AE264</f>
        <v>0</v>
      </c>
      <c r="DA264">
        <f>AI264</f>
        <v>1</v>
      </c>
      <c r="DB264">
        <f t="shared" si="133"/>
        <v>0</v>
      </c>
      <c r="DC264">
        <f t="shared" si="134"/>
        <v>0</v>
      </c>
      <c r="DD264" t="s">
        <v>3</v>
      </c>
      <c r="DE264" t="s">
        <v>3</v>
      </c>
      <c r="DF264">
        <f t="shared" ref="DF264:DF270" si="135">ROUND(ROUND(AE264,2)*CX264,2)</f>
        <v>0</v>
      </c>
      <c r="DG264">
        <f t="shared" si="131"/>
        <v>0</v>
      </c>
      <c r="DH264">
        <f t="shared" si="129"/>
        <v>0</v>
      </c>
      <c r="DI264">
        <f t="shared" si="130"/>
        <v>0</v>
      </c>
      <c r="DJ264">
        <f>DF264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>
      <c r="A265">
        <f>ROW(Source!A109)</f>
        <v>109</v>
      </c>
      <c r="B265">
        <v>92418497</v>
      </c>
      <c r="C265">
        <v>92517779</v>
      </c>
      <c r="D265">
        <v>91496401</v>
      </c>
      <c r="E265">
        <v>117</v>
      </c>
      <c r="F265">
        <v>1</v>
      </c>
      <c r="G265">
        <v>1</v>
      </c>
      <c r="H265">
        <v>1</v>
      </c>
      <c r="I265" t="s">
        <v>421</v>
      </c>
      <c r="J265" t="s">
        <v>3</v>
      </c>
      <c r="K265" t="s">
        <v>422</v>
      </c>
      <c r="L265">
        <v>1191</v>
      </c>
      <c r="N265">
        <v>1013</v>
      </c>
      <c r="O265" t="s">
        <v>392</v>
      </c>
      <c r="P265" t="s">
        <v>392</v>
      </c>
      <c r="Q265">
        <v>1</v>
      </c>
      <c r="W265">
        <v>0</v>
      </c>
      <c r="X265">
        <v>1521243167</v>
      </c>
      <c r="Y265">
        <f t="shared" si="132"/>
        <v>4</v>
      </c>
      <c r="AA265">
        <v>0</v>
      </c>
      <c r="AB265">
        <v>0</v>
      </c>
      <c r="AC265">
        <v>0</v>
      </c>
      <c r="AD265">
        <v>596.07000000000005</v>
      </c>
      <c r="AE265">
        <v>0</v>
      </c>
      <c r="AF265">
        <v>0</v>
      </c>
      <c r="AG265">
        <v>0</v>
      </c>
      <c r="AH265">
        <v>596.07000000000005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4</v>
      </c>
      <c r="AU265" t="s">
        <v>3</v>
      </c>
      <c r="AV265">
        <v>1</v>
      </c>
      <c r="AW265">
        <v>2</v>
      </c>
      <c r="AX265">
        <v>92517799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2384.2800000000002</v>
      </c>
      <c r="BN265">
        <v>4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2384.2800000000002</v>
      </c>
      <c r="BU265">
        <v>4</v>
      </c>
      <c r="BV265">
        <v>0</v>
      </c>
      <c r="BW265">
        <v>1</v>
      </c>
      <c r="CU265">
        <f>ROUND(AT265*Source!I109*AH265*AL265,2)</f>
        <v>0</v>
      </c>
      <c r="CV265">
        <f>ROUND(Y265*Source!I109,7)</f>
        <v>0</v>
      </c>
      <c r="CW265">
        <v>0</v>
      </c>
      <c r="CX265">
        <f>ROUND(Y265*Source!I109,7)</f>
        <v>0</v>
      </c>
      <c r="CY265">
        <f>AD265</f>
        <v>596.07000000000005</v>
      </c>
      <c r="CZ265">
        <f>AH265</f>
        <v>596.07000000000005</v>
      </c>
      <c r="DA265">
        <f>AL265</f>
        <v>1</v>
      </c>
      <c r="DB265">
        <f t="shared" si="133"/>
        <v>2384.2800000000002</v>
      </c>
      <c r="DC265">
        <f t="shared" si="134"/>
        <v>0</v>
      </c>
      <c r="DD265" t="s">
        <v>3</v>
      </c>
      <c r="DE265" t="s">
        <v>3</v>
      </c>
      <c r="DF265">
        <f t="shared" si="135"/>
        <v>0</v>
      </c>
      <c r="DG265">
        <f t="shared" si="131"/>
        <v>0</v>
      </c>
      <c r="DH265">
        <f t="shared" si="129"/>
        <v>0</v>
      </c>
      <c r="DI265">
        <f t="shared" si="130"/>
        <v>0</v>
      </c>
      <c r="DJ265">
        <f>DI265</f>
        <v>0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266" spans="1:119">
      <c r="A266">
        <f>ROW(Source!A109)</f>
        <v>109</v>
      </c>
      <c r="B266">
        <v>92418497</v>
      </c>
      <c r="C266">
        <v>92517779</v>
      </c>
      <c r="D266">
        <v>91496549</v>
      </c>
      <c r="E266">
        <v>117</v>
      </c>
      <c r="F266">
        <v>1</v>
      </c>
      <c r="G266">
        <v>1</v>
      </c>
      <c r="H266">
        <v>1</v>
      </c>
      <c r="I266" t="s">
        <v>393</v>
      </c>
      <c r="J266" t="s">
        <v>3</v>
      </c>
      <c r="K266" t="s">
        <v>394</v>
      </c>
      <c r="L266">
        <v>1191</v>
      </c>
      <c r="N266">
        <v>1013</v>
      </c>
      <c r="O266" t="s">
        <v>392</v>
      </c>
      <c r="P266" t="s">
        <v>392</v>
      </c>
      <c r="Q266">
        <v>1</v>
      </c>
      <c r="W266">
        <v>0</v>
      </c>
      <c r="X266">
        <v>-1417349443</v>
      </c>
      <c r="Y266">
        <f t="shared" si="132"/>
        <v>0.02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0.02</v>
      </c>
      <c r="AU266" t="s">
        <v>3</v>
      </c>
      <c r="AV266">
        <v>2</v>
      </c>
      <c r="AW266">
        <v>2</v>
      </c>
      <c r="AX266">
        <v>92517800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ROUND(Y266*Source!I109,7)</f>
        <v>0</v>
      </c>
      <c r="CY266">
        <f>AD266</f>
        <v>0</v>
      </c>
      <c r="CZ266">
        <f>AH266</f>
        <v>0</v>
      </c>
      <c r="DA266">
        <f>AL266</f>
        <v>1</v>
      </c>
      <c r="DB266">
        <f t="shared" si="133"/>
        <v>0</v>
      </c>
      <c r="DC266">
        <f t="shared" si="134"/>
        <v>0</v>
      </c>
      <c r="DD266" t="s">
        <v>3</v>
      </c>
      <c r="DE266" t="s">
        <v>3</v>
      </c>
      <c r="DF266">
        <f t="shared" si="135"/>
        <v>0</v>
      </c>
      <c r="DG266">
        <f t="shared" si="131"/>
        <v>0</v>
      </c>
      <c r="DH266">
        <f t="shared" si="129"/>
        <v>0</v>
      </c>
      <c r="DI266">
        <f t="shared" si="130"/>
        <v>0</v>
      </c>
      <c r="DJ266">
        <f>DI266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>
      <c r="A267">
        <f>ROW(Source!A109)</f>
        <v>109</v>
      </c>
      <c r="B267">
        <v>92418497</v>
      </c>
      <c r="C267">
        <v>92517779</v>
      </c>
      <c r="D267">
        <v>91503038</v>
      </c>
      <c r="E267">
        <v>1</v>
      </c>
      <c r="F267">
        <v>1</v>
      </c>
      <c r="G267">
        <v>1</v>
      </c>
      <c r="H267">
        <v>2</v>
      </c>
      <c r="I267" t="s">
        <v>395</v>
      </c>
      <c r="J267" t="s">
        <v>396</v>
      </c>
      <c r="K267" t="s">
        <v>397</v>
      </c>
      <c r="L267">
        <v>1368</v>
      </c>
      <c r="N267">
        <v>1011</v>
      </c>
      <c r="O267" t="s">
        <v>398</v>
      </c>
      <c r="P267" t="s">
        <v>398</v>
      </c>
      <c r="Q267">
        <v>1</v>
      </c>
      <c r="W267">
        <v>0</v>
      </c>
      <c r="X267">
        <v>639918019</v>
      </c>
      <c r="Y267">
        <f t="shared" si="132"/>
        <v>0.01</v>
      </c>
      <c r="AA267">
        <v>0</v>
      </c>
      <c r="AB267">
        <v>1626.29</v>
      </c>
      <c r="AC267">
        <v>724.95</v>
      </c>
      <c r="AD267">
        <v>0</v>
      </c>
      <c r="AE267">
        <v>0</v>
      </c>
      <c r="AF267">
        <v>1626.29</v>
      </c>
      <c r="AG267">
        <v>724.95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0.01</v>
      </c>
      <c r="AU267" t="s">
        <v>3</v>
      </c>
      <c r="AV267">
        <v>1</v>
      </c>
      <c r="AW267">
        <v>2</v>
      </c>
      <c r="AX267">
        <v>92517801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16.262899999999998</v>
      </c>
      <c r="BL267">
        <v>7.2495000000000003</v>
      </c>
      <c r="BM267">
        <v>0</v>
      </c>
      <c r="BN267">
        <v>0</v>
      </c>
      <c r="BO267">
        <v>0.01</v>
      </c>
      <c r="BP267">
        <v>1</v>
      </c>
      <c r="BQ267">
        <v>0</v>
      </c>
      <c r="BR267">
        <v>16.262899999999998</v>
      </c>
      <c r="BS267">
        <v>7.2495000000000003</v>
      </c>
      <c r="BT267">
        <v>0</v>
      </c>
      <c r="BU267">
        <v>0</v>
      </c>
      <c r="BV267">
        <v>0.01</v>
      </c>
      <c r="BW267">
        <v>1</v>
      </c>
      <c r="CV267">
        <v>0</v>
      </c>
      <c r="CW267">
        <f>ROUND(Y267*Source!I109*DO267,7)</f>
        <v>0</v>
      </c>
      <c r="CX267">
        <f>ROUND(Y267*Source!I109,7)</f>
        <v>0</v>
      </c>
      <c r="CY267">
        <f>AB267</f>
        <v>1626.29</v>
      </c>
      <c r="CZ267">
        <f>AF267</f>
        <v>1626.29</v>
      </c>
      <c r="DA267">
        <f>AJ267</f>
        <v>1</v>
      </c>
      <c r="DB267">
        <f t="shared" si="133"/>
        <v>16.260000000000002</v>
      </c>
      <c r="DC267">
        <f t="shared" si="134"/>
        <v>7.25</v>
      </c>
      <c r="DD267" t="s">
        <v>3</v>
      </c>
      <c r="DE267" t="s">
        <v>3</v>
      </c>
      <c r="DF267">
        <f t="shared" si="135"/>
        <v>0</v>
      </c>
      <c r="DG267">
        <f t="shared" si="131"/>
        <v>0</v>
      </c>
      <c r="DH267">
        <f t="shared" si="129"/>
        <v>0</v>
      </c>
      <c r="DI267">
        <f t="shared" si="130"/>
        <v>0</v>
      </c>
      <c r="DJ267">
        <f>DG267+DH267</f>
        <v>0</v>
      </c>
      <c r="DK267">
        <v>1</v>
      </c>
      <c r="DL267" t="s">
        <v>399</v>
      </c>
      <c r="DM267">
        <v>6</v>
      </c>
      <c r="DN267" t="s">
        <v>392</v>
      </c>
      <c r="DO267">
        <v>1</v>
      </c>
    </row>
    <row r="268" spans="1:119">
      <c r="A268">
        <f>ROW(Source!A109)</f>
        <v>109</v>
      </c>
      <c r="B268">
        <v>92418497</v>
      </c>
      <c r="C268">
        <v>92517779</v>
      </c>
      <c r="D268">
        <v>91503932</v>
      </c>
      <c r="E268">
        <v>1</v>
      </c>
      <c r="F268">
        <v>1</v>
      </c>
      <c r="G268">
        <v>1</v>
      </c>
      <c r="H268">
        <v>2</v>
      </c>
      <c r="I268" t="s">
        <v>400</v>
      </c>
      <c r="J268" t="s">
        <v>401</v>
      </c>
      <c r="K268" t="s">
        <v>402</v>
      </c>
      <c r="L268">
        <v>1368</v>
      </c>
      <c r="N268">
        <v>1011</v>
      </c>
      <c r="O268" t="s">
        <v>398</v>
      </c>
      <c r="P268" t="s">
        <v>398</v>
      </c>
      <c r="Q268">
        <v>1</v>
      </c>
      <c r="W268">
        <v>0</v>
      </c>
      <c r="X268">
        <v>-849950259</v>
      </c>
      <c r="Y268">
        <f t="shared" si="132"/>
        <v>0.01</v>
      </c>
      <c r="AA268">
        <v>0</v>
      </c>
      <c r="AB268">
        <v>641.70000000000005</v>
      </c>
      <c r="AC268">
        <v>539.69000000000005</v>
      </c>
      <c r="AD268">
        <v>0</v>
      </c>
      <c r="AE268">
        <v>0</v>
      </c>
      <c r="AF268">
        <v>641.70000000000005</v>
      </c>
      <c r="AG268">
        <v>539.69000000000005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0.01</v>
      </c>
      <c r="AU268" t="s">
        <v>3</v>
      </c>
      <c r="AV268">
        <v>1</v>
      </c>
      <c r="AW268">
        <v>2</v>
      </c>
      <c r="AX268">
        <v>92517802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6.4170000000000007</v>
      </c>
      <c r="BL268">
        <v>5.3969000000000005</v>
      </c>
      <c r="BM268">
        <v>0</v>
      </c>
      <c r="BN268">
        <v>0</v>
      </c>
      <c r="BO268">
        <v>0.01</v>
      </c>
      <c r="BP268">
        <v>1</v>
      </c>
      <c r="BQ268">
        <v>0</v>
      </c>
      <c r="BR268">
        <v>6.4170000000000007</v>
      </c>
      <c r="BS268">
        <v>5.3969000000000005</v>
      </c>
      <c r="BT268">
        <v>0</v>
      </c>
      <c r="BU268">
        <v>0</v>
      </c>
      <c r="BV268">
        <v>0.01</v>
      </c>
      <c r="BW268">
        <v>1</v>
      </c>
      <c r="CV268">
        <v>0</v>
      </c>
      <c r="CW268">
        <f>ROUND(Y268*Source!I109*DO268,7)</f>
        <v>0</v>
      </c>
      <c r="CX268">
        <f>ROUND(Y268*Source!I109,7)</f>
        <v>0</v>
      </c>
      <c r="CY268">
        <f>AB268</f>
        <v>641.70000000000005</v>
      </c>
      <c r="CZ268">
        <f>AF268</f>
        <v>641.70000000000005</v>
      </c>
      <c r="DA268">
        <f>AJ268</f>
        <v>1</v>
      </c>
      <c r="DB268">
        <f t="shared" si="133"/>
        <v>6.42</v>
      </c>
      <c r="DC268">
        <f t="shared" si="134"/>
        <v>5.4</v>
      </c>
      <c r="DD268" t="s">
        <v>3</v>
      </c>
      <c r="DE268" t="s">
        <v>3</v>
      </c>
      <c r="DF268">
        <f t="shared" si="135"/>
        <v>0</v>
      </c>
      <c r="DG268">
        <f t="shared" si="131"/>
        <v>0</v>
      </c>
      <c r="DH268">
        <f t="shared" si="129"/>
        <v>0</v>
      </c>
      <c r="DI268">
        <f t="shared" si="130"/>
        <v>0</v>
      </c>
      <c r="DJ268">
        <f>DG268+DH268</f>
        <v>0</v>
      </c>
      <c r="DK268">
        <v>1</v>
      </c>
      <c r="DL268" t="s">
        <v>403</v>
      </c>
      <c r="DM268">
        <v>4</v>
      </c>
      <c r="DN268" t="s">
        <v>392</v>
      </c>
      <c r="DO268">
        <v>1</v>
      </c>
    </row>
    <row r="269" spans="1:119">
      <c r="A269">
        <f>ROW(Source!A109)</f>
        <v>109</v>
      </c>
      <c r="B269">
        <v>92418497</v>
      </c>
      <c r="C269">
        <v>92517779</v>
      </c>
      <c r="D269">
        <v>91504128</v>
      </c>
      <c r="E269">
        <v>1</v>
      </c>
      <c r="F269">
        <v>1</v>
      </c>
      <c r="G269">
        <v>1</v>
      </c>
      <c r="H269">
        <v>2</v>
      </c>
      <c r="I269" t="s">
        <v>423</v>
      </c>
      <c r="J269" t="s">
        <v>424</v>
      </c>
      <c r="K269" t="s">
        <v>425</v>
      </c>
      <c r="L269">
        <v>1368</v>
      </c>
      <c r="N269">
        <v>1011</v>
      </c>
      <c r="O269" t="s">
        <v>398</v>
      </c>
      <c r="P269" t="s">
        <v>398</v>
      </c>
      <c r="Q269">
        <v>1</v>
      </c>
      <c r="W269">
        <v>0</v>
      </c>
      <c r="X269">
        <v>303316554</v>
      </c>
      <c r="Y269">
        <f t="shared" si="132"/>
        <v>0.108</v>
      </c>
      <c r="AA269">
        <v>0</v>
      </c>
      <c r="AB269">
        <v>34.61</v>
      </c>
      <c r="AC269">
        <v>0</v>
      </c>
      <c r="AD269">
        <v>0</v>
      </c>
      <c r="AE269">
        <v>0</v>
      </c>
      <c r="AF269">
        <v>34.61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0.108</v>
      </c>
      <c r="AU269" t="s">
        <v>3</v>
      </c>
      <c r="AV269">
        <v>1</v>
      </c>
      <c r="AW269">
        <v>2</v>
      </c>
      <c r="AX269">
        <v>92517803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3.7378800000000001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3.7378800000000001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f>ROUND(Y269*Source!I109*DO269,7)</f>
        <v>0</v>
      </c>
      <c r="CX269">
        <f>ROUND(Y269*Source!I109,7)</f>
        <v>0</v>
      </c>
      <c r="CY269">
        <f>AB269</f>
        <v>34.61</v>
      </c>
      <c r="CZ269">
        <f>AF269</f>
        <v>34.61</v>
      </c>
      <c r="DA269">
        <f>AJ269</f>
        <v>1</v>
      </c>
      <c r="DB269">
        <f t="shared" si="133"/>
        <v>3.74</v>
      </c>
      <c r="DC269">
        <f t="shared" si="134"/>
        <v>0</v>
      </c>
      <c r="DD269" t="s">
        <v>3</v>
      </c>
      <c r="DE269" t="s">
        <v>3</v>
      </c>
      <c r="DF269">
        <f t="shared" si="135"/>
        <v>0</v>
      </c>
      <c r="DG269">
        <f t="shared" si="131"/>
        <v>0</v>
      </c>
      <c r="DH269">
        <f t="shared" si="129"/>
        <v>0</v>
      </c>
      <c r="DI269">
        <f t="shared" si="130"/>
        <v>0</v>
      </c>
      <c r="DJ269">
        <f>DG269+DH269</f>
        <v>0</v>
      </c>
      <c r="DK269">
        <v>1</v>
      </c>
      <c r="DL269" t="s">
        <v>3</v>
      </c>
      <c r="DM269">
        <v>0</v>
      </c>
      <c r="DN269" t="s">
        <v>3</v>
      </c>
      <c r="DO269">
        <v>0</v>
      </c>
    </row>
    <row r="270" spans="1:119">
      <c r="A270">
        <f>ROW(Source!A109)</f>
        <v>109</v>
      </c>
      <c r="B270">
        <v>92418497</v>
      </c>
      <c r="C270">
        <v>92517779</v>
      </c>
      <c r="D270">
        <v>91504565</v>
      </c>
      <c r="E270">
        <v>1</v>
      </c>
      <c r="F270">
        <v>1</v>
      </c>
      <c r="G270">
        <v>1</v>
      </c>
      <c r="H270">
        <v>2</v>
      </c>
      <c r="I270" t="s">
        <v>426</v>
      </c>
      <c r="J270" t="s">
        <v>427</v>
      </c>
      <c r="K270" t="s">
        <v>428</v>
      </c>
      <c r="L270">
        <v>1368</v>
      </c>
      <c r="N270">
        <v>1011</v>
      </c>
      <c r="O270" t="s">
        <v>398</v>
      </c>
      <c r="P270" t="s">
        <v>398</v>
      </c>
      <c r="Q270">
        <v>1</v>
      </c>
      <c r="W270">
        <v>0</v>
      </c>
      <c r="X270">
        <v>691687715</v>
      </c>
      <c r="Y270">
        <f t="shared" si="132"/>
        <v>0.505</v>
      </c>
      <c r="AA270">
        <v>0</v>
      </c>
      <c r="AB270">
        <v>15.84</v>
      </c>
      <c r="AC270">
        <v>0</v>
      </c>
      <c r="AD270">
        <v>0</v>
      </c>
      <c r="AE270">
        <v>0</v>
      </c>
      <c r="AF270">
        <v>15.84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0.505</v>
      </c>
      <c r="AU270" t="s">
        <v>3</v>
      </c>
      <c r="AV270">
        <v>1</v>
      </c>
      <c r="AW270">
        <v>2</v>
      </c>
      <c r="AX270">
        <v>92517804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7.9992000000000001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7.9992000000000001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f>ROUND(Y270*Source!I109*DO270,7)</f>
        <v>0</v>
      </c>
      <c r="CX270">
        <f>ROUND(Y270*Source!I109,7)</f>
        <v>0</v>
      </c>
      <c r="CY270">
        <f>AB270</f>
        <v>15.84</v>
      </c>
      <c r="CZ270">
        <f>AF270</f>
        <v>15.84</v>
      </c>
      <c r="DA270">
        <f>AJ270</f>
        <v>1</v>
      </c>
      <c r="DB270">
        <f t="shared" si="133"/>
        <v>8</v>
      </c>
      <c r="DC270">
        <f t="shared" si="134"/>
        <v>0</v>
      </c>
      <c r="DD270" t="s">
        <v>3</v>
      </c>
      <c r="DE270" t="s">
        <v>3</v>
      </c>
      <c r="DF270">
        <f t="shared" si="135"/>
        <v>0</v>
      </c>
      <c r="DG270">
        <f t="shared" si="131"/>
        <v>0</v>
      </c>
      <c r="DH270">
        <f t="shared" si="129"/>
        <v>0</v>
      </c>
      <c r="DI270">
        <f t="shared" si="130"/>
        <v>0</v>
      </c>
      <c r="DJ270">
        <f>DG270+DH270</f>
        <v>0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>
      <c r="A271">
        <f>ROW(Source!A109)</f>
        <v>109</v>
      </c>
      <c r="B271">
        <v>92418497</v>
      </c>
      <c r="C271">
        <v>92517779</v>
      </c>
      <c r="D271">
        <v>91568634</v>
      </c>
      <c r="E271">
        <v>1</v>
      </c>
      <c r="F271">
        <v>1</v>
      </c>
      <c r="G271">
        <v>1</v>
      </c>
      <c r="H271">
        <v>3</v>
      </c>
      <c r="I271" t="s">
        <v>429</v>
      </c>
      <c r="J271" t="s">
        <v>430</v>
      </c>
      <c r="K271" t="s">
        <v>431</v>
      </c>
      <c r="L271">
        <v>1346</v>
      </c>
      <c r="N271">
        <v>1009</v>
      </c>
      <c r="O271" t="s">
        <v>407</v>
      </c>
      <c r="P271" t="s">
        <v>407</v>
      </c>
      <c r="Q271">
        <v>1</v>
      </c>
      <c r="W271">
        <v>0</v>
      </c>
      <c r="X271">
        <v>819855318</v>
      </c>
      <c r="Y271">
        <f t="shared" si="132"/>
        <v>3.5999999999999997E-2</v>
      </c>
      <c r="AA271">
        <v>240.06</v>
      </c>
      <c r="AB271">
        <v>0</v>
      </c>
      <c r="AC271">
        <v>0</v>
      </c>
      <c r="AD271">
        <v>0</v>
      </c>
      <c r="AE271">
        <v>150.04</v>
      </c>
      <c r="AF271">
        <v>0</v>
      </c>
      <c r="AG271">
        <v>0</v>
      </c>
      <c r="AH271">
        <v>0</v>
      </c>
      <c r="AI271">
        <v>1.6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3.5999999999999997E-2</v>
      </c>
      <c r="AU271" t="s">
        <v>3</v>
      </c>
      <c r="AV271">
        <v>0</v>
      </c>
      <c r="AW271">
        <v>2</v>
      </c>
      <c r="AX271">
        <v>92517805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5.4014399999999991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5.4014399999999991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1</v>
      </c>
      <c r="CV271">
        <v>0</v>
      </c>
      <c r="CW271">
        <v>0</v>
      </c>
      <c r="CX271">
        <f>ROUND(Y271*Source!I109,7)</f>
        <v>0</v>
      </c>
      <c r="CY271">
        <f t="shared" ref="CY271:CY283" si="136">AA271</f>
        <v>240.06</v>
      </c>
      <c r="CZ271">
        <f t="shared" ref="CZ271:CZ283" si="137">AE271</f>
        <v>150.04</v>
      </c>
      <c r="DA271">
        <f t="shared" ref="DA271:DA283" si="138">AI271</f>
        <v>1.6</v>
      </c>
      <c r="DB271">
        <f t="shared" si="133"/>
        <v>5.4</v>
      </c>
      <c r="DC271">
        <f t="shared" si="134"/>
        <v>0</v>
      </c>
      <c r="DD271" t="s">
        <v>3</v>
      </c>
      <c r="DE271" t="s">
        <v>3</v>
      </c>
      <c r="DF271">
        <f>ROUND(ROUND(AE271*AI271,2)*CX271,2)</f>
        <v>0</v>
      </c>
      <c r="DG271">
        <f t="shared" si="131"/>
        <v>0</v>
      </c>
      <c r="DH271">
        <f t="shared" si="129"/>
        <v>0</v>
      </c>
      <c r="DI271">
        <f t="shared" si="130"/>
        <v>0</v>
      </c>
      <c r="DJ271">
        <f t="shared" ref="DJ271:DJ283" si="139">DF271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>
      <c r="A272">
        <f>ROW(Source!A109)</f>
        <v>109</v>
      </c>
      <c r="B272">
        <v>92418497</v>
      </c>
      <c r="C272">
        <v>92517779</v>
      </c>
      <c r="D272">
        <v>91570676</v>
      </c>
      <c r="E272">
        <v>1</v>
      </c>
      <c r="F272">
        <v>1</v>
      </c>
      <c r="G272">
        <v>1</v>
      </c>
      <c r="H272">
        <v>3</v>
      </c>
      <c r="I272" t="s">
        <v>432</v>
      </c>
      <c r="J272" t="s">
        <v>433</v>
      </c>
      <c r="K272" t="s">
        <v>434</v>
      </c>
      <c r="L272">
        <v>1346</v>
      </c>
      <c r="N272">
        <v>1009</v>
      </c>
      <c r="O272" t="s">
        <v>407</v>
      </c>
      <c r="P272" t="s">
        <v>407</v>
      </c>
      <c r="Q272">
        <v>1</v>
      </c>
      <c r="W272">
        <v>0</v>
      </c>
      <c r="X272">
        <v>-559691286</v>
      </c>
      <c r="Y272">
        <f t="shared" si="132"/>
        <v>1.0999999999999999E-2</v>
      </c>
      <c r="AA272">
        <v>164.89</v>
      </c>
      <c r="AB272">
        <v>0</v>
      </c>
      <c r="AC272">
        <v>0</v>
      </c>
      <c r="AD272">
        <v>0</v>
      </c>
      <c r="AE272">
        <v>187.38</v>
      </c>
      <c r="AF272">
        <v>0</v>
      </c>
      <c r="AG272">
        <v>0</v>
      </c>
      <c r="AH272">
        <v>0</v>
      </c>
      <c r="AI272">
        <v>0.88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1.0999999999999999E-2</v>
      </c>
      <c r="AU272" t="s">
        <v>3</v>
      </c>
      <c r="AV272">
        <v>0</v>
      </c>
      <c r="AW272">
        <v>2</v>
      </c>
      <c r="AX272">
        <v>92517806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2.0611799999999998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2.0611799999999998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1</v>
      </c>
      <c r="CV272">
        <v>0</v>
      </c>
      <c r="CW272">
        <v>0</v>
      </c>
      <c r="CX272">
        <f>ROUND(Y272*Source!I109,7)</f>
        <v>0</v>
      </c>
      <c r="CY272">
        <f t="shared" si="136"/>
        <v>164.89</v>
      </c>
      <c r="CZ272">
        <f t="shared" si="137"/>
        <v>187.38</v>
      </c>
      <c r="DA272">
        <f t="shared" si="138"/>
        <v>0.88</v>
      </c>
      <c r="DB272">
        <f t="shared" si="133"/>
        <v>2.06</v>
      </c>
      <c r="DC272">
        <f t="shared" si="134"/>
        <v>0</v>
      </c>
      <c r="DD272" t="s">
        <v>3</v>
      </c>
      <c r="DE272" t="s">
        <v>3</v>
      </c>
      <c r="DF272">
        <f>ROUND(ROUND(AE272*AI272,2)*CX272,2)</f>
        <v>0</v>
      </c>
      <c r="DG272">
        <f t="shared" si="131"/>
        <v>0</v>
      </c>
      <c r="DH272">
        <f t="shared" si="129"/>
        <v>0</v>
      </c>
      <c r="DI272">
        <f t="shared" si="130"/>
        <v>0</v>
      </c>
      <c r="DJ272">
        <f t="shared" si="139"/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>
      <c r="A273">
        <f>ROW(Source!A109)</f>
        <v>109</v>
      </c>
      <c r="B273">
        <v>92418497</v>
      </c>
      <c r="C273">
        <v>92517779</v>
      </c>
      <c r="D273">
        <v>91570700</v>
      </c>
      <c r="E273">
        <v>1</v>
      </c>
      <c r="F273">
        <v>1</v>
      </c>
      <c r="G273">
        <v>1</v>
      </c>
      <c r="H273">
        <v>3</v>
      </c>
      <c r="I273" t="s">
        <v>435</v>
      </c>
      <c r="J273" t="s">
        <v>436</v>
      </c>
      <c r="K273" t="s">
        <v>437</v>
      </c>
      <c r="L273">
        <v>1383</v>
      </c>
      <c r="N273">
        <v>1013</v>
      </c>
      <c r="O273" t="s">
        <v>438</v>
      </c>
      <c r="P273" t="s">
        <v>438</v>
      </c>
      <c r="Q273">
        <v>1</v>
      </c>
      <c r="W273">
        <v>0</v>
      </c>
      <c r="X273">
        <v>1840299850</v>
      </c>
      <c r="Y273">
        <f t="shared" si="132"/>
        <v>2.0799999999999999E-2</v>
      </c>
      <c r="AA273">
        <v>7.32</v>
      </c>
      <c r="AB273">
        <v>0</v>
      </c>
      <c r="AC273">
        <v>0</v>
      </c>
      <c r="AD273">
        <v>0</v>
      </c>
      <c r="AE273">
        <v>7.32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2.0799999999999999E-2</v>
      </c>
      <c r="AU273" t="s">
        <v>3</v>
      </c>
      <c r="AV273">
        <v>0</v>
      </c>
      <c r="AW273">
        <v>2</v>
      </c>
      <c r="AX273">
        <v>92517807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0.152256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0.152256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1</v>
      </c>
      <c r="CV273">
        <v>0</v>
      </c>
      <c r="CW273">
        <v>0</v>
      </c>
      <c r="CX273">
        <f>ROUND(Y273*Source!I109,7)</f>
        <v>0</v>
      </c>
      <c r="CY273">
        <f t="shared" si="136"/>
        <v>7.32</v>
      </c>
      <c r="CZ273">
        <f t="shared" si="137"/>
        <v>7.32</v>
      </c>
      <c r="DA273">
        <f t="shared" si="138"/>
        <v>1</v>
      </c>
      <c r="DB273">
        <f t="shared" si="133"/>
        <v>0.15</v>
      </c>
      <c r="DC273">
        <f t="shared" si="134"/>
        <v>0</v>
      </c>
      <c r="DD273" t="s">
        <v>3</v>
      </c>
      <c r="DE273" t="s">
        <v>3</v>
      </c>
      <c r="DF273">
        <f>ROUND(ROUND(AE273,2)*CX273,2)</f>
        <v>0</v>
      </c>
      <c r="DG273">
        <f t="shared" si="131"/>
        <v>0</v>
      </c>
      <c r="DH273">
        <f t="shared" si="129"/>
        <v>0</v>
      </c>
      <c r="DI273">
        <f t="shared" si="130"/>
        <v>0</v>
      </c>
      <c r="DJ273">
        <f t="shared" si="139"/>
        <v>0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>
      <c r="A274">
        <f>ROW(Source!A109)</f>
        <v>109</v>
      </c>
      <c r="B274">
        <v>92418497</v>
      </c>
      <c r="C274">
        <v>92517779</v>
      </c>
      <c r="D274">
        <v>91570859</v>
      </c>
      <c r="E274">
        <v>1</v>
      </c>
      <c r="F274">
        <v>1</v>
      </c>
      <c r="G274">
        <v>1</v>
      </c>
      <c r="H274">
        <v>3</v>
      </c>
      <c r="I274" t="s">
        <v>439</v>
      </c>
      <c r="J274" t="s">
        <v>440</v>
      </c>
      <c r="K274" t="s">
        <v>441</v>
      </c>
      <c r="L274">
        <v>1301</v>
      </c>
      <c r="N274">
        <v>1003</v>
      </c>
      <c r="O274" t="s">
        <v>282</v>
      </c>
      <c r="P274" t="s">
        <v>282</v>
      </c>
      <c r="Q274">
        <v>1</v>
      </c>
      <c r="W274">
        <v>0</v>
      </c>
      <c r="X274">
        <v>-1499427467</v>
      </c>
      <c r="Y274">
        <f t="shared" si="132"/>
        <v>8</v>
      </c>
      <c r="AA274">
        <v>5.17</v>
      </c>
      <c r="AB274">
        <v>0</v>
      </c>
      <c r="AC274">
        <v>0</v>
      </c>
      <c r="AD274">
        <v>0</v>
      </c>
      <c r="AE274">
        <v>5.87</v>
      </c>
      <c r="AF274">
        <v>0</v>
      </c>
      <c r="AG274">
        <v>0</v>
      </c>
      <c r="AH274">
        <v>0</v>
      </c>
      <c r="AI274">
        <v>0.88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8</v>
      </c>
      <c r="AU274" t="s">
        <v>3</v>
      </c>
      <c r="AV274">
        <v>0</v>
      </c>
      <c r="AW274">
        <v>2</v>
      </c>
      <c r="AX274">
        <v>92517808</v>
      </c>
      <c r="AY274">
        <v>1</v>
      </c>
      <c r="AZ274">
        <v>0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46.96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46.96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1</v>
      </c>
      <c r="CV274">
        <v>0</v>
      </c>
      <c r="CW274">
        <v>0</v>
      </c>
      <c r="CX274">
        <f>ROUND(Y274*Source!I109,7)</f>
        <v>0</v>
      </c>
      <c r="CY274">
        <f t="shared" si="136"/>
        <v>5.17</v>
      </c>
      <c r="CZ274">
        <f t="shared" si="137"/>
        <v>5.87</v>
      </c>
      <c r="DA274">
        <f t="shared" si="138"/>
        <v>0.88</v>
      </c>
      <c r="DB274">
        <f t="shared" si="133"/>
        <v>46.96</v>
      </c>
      <c r="DC274">
        <f t="shared" si="134"/>
        <v>0</v>
      </c>
      <c r="DD274" t="s">
        <v>3</v>
      </c>
      <c r="DE274" t="s">
        <v>3</v>
      </c>
      <c r="DF274">
        <f t="shared" ref="DF274:DF282" si="140">ROUND(ROUND(AE274*AI274,2)*CX274,2)</f>
        <v>0</v>
      </c>
      <c r="DG274">
        <f t="shared" si="131"/>
        <v>0</v>
      </c>
      <c r="DH274">
        <f t="shared" si="129"/>
        <v>0</v>
      </c>
      <c r="DI274">
        <f t="shared" si="130"/>
        <v>0</v>
      </c>
      <c r="DJ274">
        <f t="shared" si="139"/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>
      <c r="A275">
        <f>ROW(Source!A109)</f>
        <v>109</v>
      </c>
      <c r="B275">
        <v>92418497</v>
      </c>
      <c r="C275">
        <v>92517779</v>
      </c>
      <c r="D275">
        <v>91571441</v>
      </c>
      <c r="E275">
        <v>1</v>
      </c>
      <c r="F275">
        <v>1</v>
      </c>
      <c r="G275">
        <v>1</v>
      </c>
      <c r="H275">
        <v>3</v>
      </c>
      <c r="I275" t="s">
        <v>442</v>
      </c>
      <c r="J275" t="s">
        <v>443</v>
      </c>
      <c r="K275" t="s">
        <v>444</v>
      </c>
      <c r="L275">
        <v>1346</v>
      </c>
      <c r="N275">
        <v>1009</v>
      </c>
      <c r="O275" t="s">
        <v>407</v>
      </c>
      <c r="P275" t="s">
        <v>407</v>
      </c>
      <c r="Q275">
        <v>1</v>
      </c>
      <c r="W275">
        <v>0</v>
      </c>
      <c r="X275">
        <v>-163259778</v>
      </c>
      <c r="Y275">
        <f t="shared" si="132"/>
        <v>7.0000000000000007E-2</v>
      </c>
      <c r="AA275">
        <v>121.39</v>
      </c>
      <c r="AB275">
        <v>0</v>
      </c>
      <c r="AC275">
        <v>0</v>
      </c>
      <c r="AD275">
        <v>0</v>
      </c>
      <c r="AE275">
        <v>155.63</v>
      </c>
      <c r="AF275">
        <v>0</v>
      </c>
      <c r="AG275">
        <v>0</v>
      </c>
      <c r="AH275">
        <v>0</v>
      </c>
      <c r="AI275">
        <v>0.78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7.0000000000000007E-2</v>
      </c>
      <c r="AU275" t="s">
        <v>3</v>
      </c>
      <c r="AV275">
        <v>0</v>
      </c>
      <c r="AW275">
        <v>2</v>
      </c>
      <c r="AX275">
        <v>92517809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10.8941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10.8941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ROUND(Y275*Source!I109,7)</f>
        <v>0</v>
      </c>
      <c r="CY275">
        <f t="shared" si="136"/>
        <v>121.39</v>
      </c>
      <c r="CZ275">
        <f t="shared" si="137"/>
        <v>155.63</v>
      </c>
      <c r="DA275">
        <f t="shared" si="138"/>
        <v>0.78</v>
      </c>
      <c r="DB275">
        <f t="shared" si="133"/>
        <v>10.89</v>
      </c>
      <c r="DC275">
        <f t="shared" si="134"/>
        <v>0</v>
      </c>
      <c r="DD275" t="s">
        <v>3</v>
      </c>
      <c r="DE275" t="s">
        <v>3</v>
      </c>
      <c r="DF275">
        <f t="shared" si="140"/>
        <v>0</v>
      </c>
      <c r="DG275">
        <f t="shared" si="131"/>
        <v>0</v>
      </c>
      <c r="DH275">
        <f t="shared" si="129"/>
        <v>0</v>
      </c>
      <c r="DI275">
        <f t="shared" si="130"/>
        <v>0</v>
      </c>
      <c r="DJ275">
        <f t="shared" si="139"/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>
      <c r="A276">
        <f>ROW(Source!A109)</f>
        <v>109</v>
      </c>
      <c r="B276">
        <v>92418497</v>
      </c>
      <c r="C276">
        <v>92517779</v>
      </c>
      <c r="D276">
        <v>91572197</v>
      </c>
      <c r="E276">
        <v>1</v>
      </c>
      <c r="F276">
        <v>1</v>
      </c>
      <c r="G276">
        <v>1</v>
      </c>
      <c r="H276">
        <v>3</v>
      </c>
      <c r="I276" t="s">
        <v>415</v>
      </c>
      <c r="J276" t="s">
        <v>416</v>
      </c>
      <c r="K276" t="s">
        <v>417</v>
      </c>
      <c r="L276">
        <v>1346</v>
      </c>
      <c r="N276">
        <v>1009</v>
      </c>
      <c r="O276" t="s">
        <v>407</v>
      </c>
      <c r="P276" t="s">
        <v>407</v>
      </c>
      <c r="Q276">
        <v>1</v>
      </c>
      <c r="W276">
        <v>0</v>
      </c>
      <c r="X276">
        <v>-1131385474</v>
      </c>
      <c r="Y276">
        <f t="shared" si="132"/>
        <v>1.86</v>
      </c>
      <c r="AA276">
        <v>188.92</v>
      </c>
      <c r="AB276">
        <v>0</v>
      </c>
      <c r="AC276">
        <v>0</v>
      </c>
      <c r="AD276">
        <v>0</v>
      </c>
      <c r="AE276">
        <v>174.93</v>
      </c>
      <c r="AF276">
        <v>0</v>
      </c>
      <c r="AG276">
        <v>0</v>
      </c>
      <c r="AH276">
        <v>0</v>
      </c>
      <c r="AI276">
        <v>1.08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1.86</v>
      </c>
      <c r="AU276" t="s">
        <v>3</v>
      </c>
      <c r="AV276">
        <v>0</v>
      </c>
      <c r="AW276">
        <v>2</v>
      </c>
      <c r="AX276">
        <v>92517810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325.36980000000005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325.36980000000005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ROUND(Y276*Source!I109,7)</f>
        <v>0</v>
      </c>
      <c r="CY276">
        <f t="shared" si="136"/>
        <v>188.92</v>
      </c>
      <c r="CZ276">
        <f t="shared" si="137"/>
        <v>174.93</v>
      </c>
      <c r="DA276">
        <f t="shared" si="138"/>
        <v>1.08</v>
      </c>
      <c r="DB276">
        <f t="shared" si="133"/>
        <v>325.37</v>
      </c>
      <c r="DC276">
        <f t="shared" si="134"/>
        <v>0</v>
      </c>
      <c r="DD276" t="s">
        <v>3</v>
      </c>
      <c r="DE276" t="s">
        <v>3</v>
      </c>
      <c r="DF276">
        <f t="shared" si="140"/>
        <v>0</v>
      </c>
      <c r="DG276">
        <f t="shared" si="131"/>
        <v>0</v>
      </c>
      <c r="DH276">
        <f t="shared" si="129"/>
        <v>0</v>
      </c>
      <c r="DI276">
        <f t="shared" si="130"/>
        <v>0</v>
      </c>
      <c r="DJ276">
        <f t="shared" si="139"/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>
      <c r="A277">
        <f>ROW(Source!A109)</f>
        <v>109</v>
      </c>
      <c r="B277">
        <v>92418497</v>
      </c>
      <c r="C277">
        <v>92517779</v>
      </c>
      <c r="D277">
        <v>91572263</v>
      </c>
      <c r="E277">
        <v>1</v>
      </c>
      <c r="F277">
        <v>1</v>
      </c>
      <c r="G277">
        <v>1</v>
      </c>
      <c r="H277">
        <v>3</v>
      </c>
      <c r="I277" t="s">
        <v>445</v>
      </c>
      <c r="J277" t="s">
        <v>446</v>
      </c>
      <c r="K277" t="s">
        <v>447</v>
      </c>
      <c r="L277">
        <v>1425</v>
      </c>
      <c r="N277">
        <v>1013</v>
      </c>
      <c r="O277" t="s">
        <v>155</v>
      </c>
      <c r="P277" t="s">
        <v>155</v>
      </c>
      <c r="Q277">
        <v>1</v>
      </c>
      <c r="W277">
        <v>0</v>
      </c>
      <c r="X277">
        <v>-1956790874</v>
      </c>
      <c r="Y277">
        <f t="shared" si="132"/>
        <v>1.4E-2</v>
      </c>
      <c r="AA277">
        <v>53.81</v>
      </c>
      <c r="AB277">
        <v>0</v>
      </c>
      <c r="AC277">
        <v>0</v>
      </c>
      <c r="AD277">
        <v>0</v>
      </c>
      <c r="AE277">
        <v>41.71</v>
      </c>
      <c r="AF277">
        <v>0</v>
      </c>
      <c r="AG277">
        <v>0</v>
      </c>
      <c r="AH277">
        <v>0</v>
      </c>
      <c r="AI277">
        <v>1.29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1.4E-2</v>
      </c>
      <c r="AU277" t="s">
        <v>3</v>
      </c>
      <c r="AV277">
        <v>0</v>
      </c>
      <c r="AW277">
        <v>2</v>
      </c>
      <c r="AX277">
        <v>92517811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0.58394000000000001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0.58394000000000001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ROUND(Y277*Source!I109,7)</f>
        <v>0</v>
      </c>
      <c r="CY277">
        <f t="shared" si="136"/>
        <v>53.81</v>
      </c>
      <c r="CZ277">
        <f t="shared" si="137"/>
        <v>41.71</v>
      </c>
      <c r="DA277">
        <f t="shared" si="138"/>
        <v>1.29</v>
      </c>
      <c r="DB277">
        <f t="shared" si="133"/>
        <v>0.57999999999999996</v>
      </c>
      <c r="DC277">
        <f t="shared" si="134"/>
        <v>0</v>
      </c>
      <c r="DD277" t="s">
        <v>3</v>
      </c>
      <c r="DE277" t="s">
        <v>3</v>
      </c>
      <c r="DF277">
        <f t="shared" si="140"/>
        <v>0</v>
      </c>
      <c r="DG277">
        <f t="shared" si="131"/>
        <v>0</v>
      </c>
      <c r="DH277">
        <f t="shared" si="129"/>
        <v>0</v>
      </c>
      <c r="DI277">
        <f t="shared" si="130"/>
        <v>0</v>
      </c>
      <c r="DJ277">
        <f t="shared" si="139"/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>
      <c r="A278">
        <f>ROW(Source!A109)</f>
        <v>109</v>
      </c>
      <c r="B278">
        <v>92418497</v>
      </c>
      <c r="C278">
        <v>92517779</v>
      </c>
      <c r="D278">
        <v>91573319</v>
      </c>
      <c r="E278">
        <v>1</v>
      </c>
      <c r="F278">
        <v>1</v>
      </c>
      <c r="G278">
        <v>1</v>
      </c>
      <c r="H278">
        <v>3</v>
      </c>
      <c r="I278" t="s">
        <v>448</v>
      </c>
      <c r="J278" t="s">
        <v>449</v>
      </c>
      <c r="K278" t="s">
        <v>450</v>
      </c>
      <c r="L278">
        <v>1346</v>
      </c>
      <c r="N278">
        <v>1009</v>
      </c>
      <c r="O278" t="s">
        <v>407</v>
      </c>
      <c r="P278" t="s">
        <v>407</v>
      </c>
      <c r="Q278">
        <v>1</v>
      </c>
      <c r="W278">
        <v>0</v>
      </c>
      <c r="X278">
        <v>-390590286</v>
      </c>
      <c r="Y278">
        <f t="shared" si="132"/>
        <v>6.0000000000000001E-3</v>
      </c>
      <c r="AA278">
        <v>609.29999999999995</v>
      </c>
      <c r="AB278">
        <v>0</v>
      </c>
      <c r="AC278">
        <v>0</v>
      </c>
      <c r="AD278">
        <v>0</v>
      </c>
      <c r="AE278">
        <v>395.65</v>
      </c>
      <c r="AF278">
        <v>0</v>
      </c>
      <c r="AG278">
        <v>0</v>
      </c>
      <c r="AH278">
        <v>0</v>
      </c>
      <c r="AI278">
        <v>1.54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6.0000000000000001E-3</v>
      </c>
      <c r="AU278" t="s">
        <v>3</v>
      </c>
      <c r="AV278">
        <v>0</v>
      </c>
      <c r="AW278">
        <v>2</v>
      </c>
      <c r="AX278">
        <v>92517812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2.3738999999999999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2.3738999999999999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1</v>
      </c>
      <c r="CV278">
        <v>0</v>
      </c>
      <c r="CW278">
        <v>0</v>
      </c>
      <c r="CX278">
        <f>ROUND(Y278*Source!I109,7)</f>
        <v>0</v>
      </c>
      <c r="CY278">
        <f t="shared" si="136"/>
        <v>609.29999999999995</v>
      </c>
      <c r="CZ278">
        <f t="shared" si="137"/>
        <v>395.65</v>
      </c>
      <c r="DA278">
        <f t="shared" si="138"/>
        <v>1.54</v>
      </c>
      <c r="DB278">
        <f t="shared" si="133"/>
        <v>2.37</v>
      </c>
      <c r="DC278">
        <f t="shared" si="134"/>
        <v>0</v>
      </c>
      <c r="DD278" t="s">
        <v>3</v>
      </c>
      <c r="DE278" t="s">
        <v>3</v>
      </c>
      <c r="DF278">
        <f t="shared" si="140"/>
        <v>0</v>
      </c>
      <c r="DG278">
        <f t="shared" si="131"/>
        <v>0</v>
      </c>
      <c r="DH278">
        <f t="shared" si="129"/>
        <v>0</v>
      </c>
      <c r="DI278">
        <f t="shared" si="130"/>
        <v>0</v>
      </c>
      <c r="DJ278">
        <f t="shared" si="139"/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>
      <c r="A279">
        <f>ROW(Source!A109)</f>
        <v>109</v>
      </c>
      <c r="B279">
        <v>92418497</v>
      </c>
      <c r="C279">
        <v>92517779</v>
      </c>
      <c r="D279">
        <v>91577340</v>
      </c>
      <c r="E279">
        <v>1</v>
      </c>
      <c r="F279">
        <v>1</v>
      </c>
      <c r="G279">
        <v>1</v>
      </c>
      <c r="H279">
        <v>3</v>
      </c>
      <c r="I279" t="s">
        <v>451</v>
      </c>
      <c r="J279" t="s">
        <v>452</v>
      </c>
      <c r="K279" t="s">
        <v>453</v>
      </c>
      <c r="L279">
        <v>1348</v>
      </c>
      <c r="N279">
        <v>1009</v>
      </c>
      <c r="O279" t="s">
        <v>191</v>
      </c>
      <c r="P279" t="s">
        <v>191</v>
      </c>
      <c r="Q279">
        <v>1000</v>
      </c>
      <c r="W279">
        <v>0</v>
      </c>
      <c r="X279">
        <v>-854471770</v>
      </c>
      <c r="Y279">
        <f t="shared" si="132"/>
        <v>3.0000000000000001E-3</v>
      </c>
      <c r="AA279">
        <v>135809.66</v>
      </c>
      <c r="AB279">
        <v>0</v>
      </c>
      <c r="AC279">
        <v>0</v>
      </c>
      <c r="AD279">
        <v>0</v>
      </c>
      <c r="AE279">
        <v>105278.81</v>
      </c>
      <c r="AF279">
        <v>0</v>
      </c>
      <c r="AG279">
        <v>0</v>
      </c>
      <c r="AH279">
        <v>0</v>
      </c>
      <c r="AI279">
        <v>1.29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3.0000000000000001E-3</v>
      </c>
      <c r="AU279" t="s">
        <v>3</v>
      </c>
      <c r="AV279">
        <v>0</v>
      </c>
      <c r="AW279">
        <v>2</v>
      </c>
      <c r="AX279">
        <v>92517813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315.83643000000001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315.83643000000001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1</v>
      </c>
      <c r="CV279">
        <v>0</v>
      </c>
      <c r="CW279">
        <v>0</v>
      </c>
      <c r="CX279">
        <f>ROUND(Y279*Source!I109,7)</f>
        <v>0</v>
      </c>
      <c r="CY279">
        <f t="shared" si="136"/>
        <v>135809.66</v>
      </c>
      <c r="CZ279">
        <f t="shared" si="137"/>
        <v>105278.81</v>
      </c>
      <c r="DA279">
        <f t="shared" si="138"/>
        <v>1.29</v>
      </c>
      <c r="DB279">
        <f t="shared" si="133"/>
        <v>315.83999999999997</v>
      </c>
      <c r="DC279">
        <f t="shared" si="134"/>
        <v>0</v>
      </c>
      <c r="DD279" t="s">
        <v>3</v>
      </c>
      <c r="DE279" t="s">
        <v>3</v>
      </c>
      <c r="DF279">
        <f t="shared" si="140"/>
        <v>0</v>
      </c>
      <c r="DG279">
        <f t="shared" si="131"/>
        <v>0</v>
      </c>
      <c r="DH279">
        <f t="shared" si="129"/>
        <v>0</v>
      </c>
      <c r="DI279">
        <f t="shared" si="130"/>
        <v>0</v>
      </c>
      <c r="DJ279">
        <f t="shared" si="139"/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>
      <c r="A280">
        <f>ROW(Source!A109)</f>
        <v>109</v>
      </c>
      <c r="B280">
        <v>92418497</v>
      </c>
      <c r="C280">
        <v>92517779</v>
      </c>
      <c r="D280">
        <v>91589375</v>
      </c>
      <c r="E280">
        <v>1</v>
      </c>
      <c r="F280">
        <v>1</v>
      </c>
      <c r="G280">
        <v>1</v>
      </c>
      <c r="H280">
        <v>3</v>
      </c>
      <c r="I280" t="s">
        <v>454</v>
      </c>
      <c r="J280" t="s">
        <v>455</v>
      </c>
      <c r="K280" t="s">
        <v>456</v>
      </c>
      <c r="L280">
        <v>1346</v>
      </c>
      <c r="N280">
        <v>1009</v>
      </c>
      <c r="O280" t="s">
        <v>407</v>
      </c>
      <c r="P280" t="s">
        <v>407</v>
      </c>
      <c r="Q280">
        <v>1</v>
      </c>
      <c r="W280">
        <v>0</v>
      </c>
      <c r="X280">
        <v>291254868</v>
      </c>
      <c r="Y280">
        <f t="shared" si="132"/>
        <v>6.6000000000000003E-2</v>
      </c>
      <c r="AA280">
        <v>115.03</v>
      </c>
      <c r="AB280">
        <v>0</v>
      </c>
      <c r="AC280">
        <v>0</v>
      </c>
      <c r="AD280">
        <v>0</v>
      </c>
      <c r="AE280">
        <v>79.88</v>
      </c>
      <c r="AF280">
        <v>0</v>
      </c>
      <c r="AG280">
        <v>0</v>
      </c>
      <c r="AH280">
        <v>0</v>
      </c>
      <c r="AI280">
        <v>1.44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6.6000000000000003E-2</v>
      </c>
      <c r="AU280" t="s">
        <v>3</v>
      </c>
      <c r="AV280">
        <v>0</v>
      </c>
      <c r="AW280">
        <v>2</v>
      </c>
      <c r="AX280">
        <v>92517814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5.2720799999999999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5.2720799999999999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1</v>
      </c>
      <c r="CV280">
        <v>0</v>
      </c>
      <c r="CW280">
        <v>0</v>
      </c>
      <c r="CX280">
        <f>ROUND(Y280*Source!I109,7)</f>
        <v>0</v>
      </c>
      <c r="CY280">
        <f t="shared" si="136"/>
        <v>115.03</v>
      </c>
      <c r="CZ280">
        <f t="shared" si="137"/>
        <v>79.88</v>
      </c>
      <c r="DA280">
        <f t="shared" si="138"/>
        <v>1.44</v>
      </c>
      <c r="DB280">
        <f t="shared" si="133"/>
        <v>5.27</v>
      </c>
      <c r="DC280">
        <f t="shared" si="134"/>
        <v>0</v>
      </c>
      <c r="DD280" t="s">
        <v>3</v>
      </c>
      <c r="DE280" t="s">
        <v>3</v>
      </c>
      <c r="DF280">
        <f t="shared" si="140"/>
        <v>0</v>
      </c>
      <c r="DG280">
        <f t="shared" si="131"/>
        <v>0</v>
      </c>
      <c r="DH280">
        <f t="shared" si="129"/>
        <v>0</v>
      </c>
      <c r="DI280">
        <f t="shared" si="130"/>
        <v>0</v>
      </c>
      <c r="DJ280">
        <f t="shared" si="139"/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>
      <c r="A281">
        <f>ROW(Source!A109)</f>
        <v>109</v>
      </c>
      <c r="B281">
        <v>92418497</v>
      </c>
      <c r="C281">
        <v>92517779</v>
      </c>
      <c r="D281">
        <v>91589421</v>
      </c>
      <c r="E281">
        <v>1</v>
      </c>
      <c r="F281">
        <v>1</v>
      </c>
      <c r="G281">
        <v>1</v>
      </c>
      <c r="H281">
        <v>3</v>
      </c>
      <c r="I281" t="s">
        <v>457</v>
      </c>
      <c r="J281" t="s">
        <v>458</v>
      </c>
      <c r="K281" t="s">
        <v>459</v>
      </c>
      <c r="L281">
        <v>1346</v>
      </c>
      <c r="N281">
        <v>1009</v>
      </c>
      <c r="O281" t="s">
        <v>407</v>
      </c>
      <c r="P281" t="s">
        <v>407</v>
      </c>
      <c r="Q281">
        <v>1</v>
      </c>
      <c r="W281">
        <v>0</v>
      </c>
      <c r="X281">
        <v>940570589</v>
      </c>
      <c r="Y281">
        <f t="shared" si="132"/>
        <v>3.7999999999999999E-2</v>
      </c>
      <c r="AA281">
        <v>188.93</v>
      </c>
      <c r="AB281">
        <v>0</v>
      </c>
      <c r="AC281">
        <v>0</v>
      </c>
      <c r="AD281">
        <v>0</v>
      </c>
      <c r="AE281">
        <v>157.44</v>
      </c>
      <c r="AF281">
        <v>0</v>
      </c>
      <c r="AG281">
        <v>0</v>
      </c>
      <c r="AH281">
        <v>0</v>
      </c>
      <c r="AI281">
        <v>1.2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3.7999999999999999E-2</v>
      </c>
      <c r="AU281" t="s">
        <v>3</v>
      </c>
      <c r="AV281">
        <v>0</v>
      </c>
      <c r="AW281">
        <v>2</v>
      </c>
      <c r="AX281">
        <v>92517815</v>
      </c>
      <c r="AY281">
        <v>1</v>
      </c>
      <c r="AZ281">
        <v>0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5.9827199999999996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5.9827199999999996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1</v>
      </c>
      <c r="CV281">
        <v>0</v>
      </c>
      <c r="CW281">
        <v>0</v>
      </c>
      <c r="CX281">
        <f>ROUND(Y281*Source!I109,7)</f>
        <v>0</v>
      </c>
      <c r="CY281">
        <f t="shared" si="136"/>
        <v>188.93</v>
      </c>
      <c r="CZ281">
        <f t="shared" si="137"/>
        <v>157.44</v>
      </c>
      <c r="DA281">
        <f t="shared" si="138"/>
        <v>1.2</v>
      </c>
      <c r="DB281">
        <f t="shared" si="133"/>
        <v>5.98</v>
      </c>
      <c r="DC281">
        <f t="shared" si="134"/>
        <v>0</v>
      </c>
      <c r="DD281" t="s">
        <v>3</v>
      </c>
      <c r="DE281" t="s">
        <v>3</v>
      </c>
      <c r="DF281">
        <f t="shared" si="140"/>
        <v>0</v>
      </c>
      <c r="DG281">
        <f t="shared" si="131"/>
        <v>0</v>
      </c>
      <c r="DH281">
        <f t="shared" si="129"/>
        <v>0</v>
      </c>
      <c r="DI281">
        <f t="shared" si="130"/>
        <v>0</v>
      </c>
      <c r="DJ281">
        <f t="shared" si="139"/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>
      <c r="A282">
        <f>ROW(Source!A109)</f>
        <v>109</v>
      </c>
      <c r="B282">
        <v>92418497</v>
      </c>
      <c r="C282">
        <v>92517779</v>
      </c>
      <c r="D282">
        <v>91596891</v>
      </c>
      <c r="E282">
        <v>1</v>
      </c>
      <c r="F282">
        <v>1</v>
      </c>
      <c r="G282">
        <v>1</v>
      </c>
      <c r="H282">
        <v>3</v>
      </c>
      <c r="I282" t="s">
        <v>460</v>
      </c>
      <c r="J282" t="s">
        <v>461</v>
      </c>
      <c r="K282" t="s">
        <v>462</v>
      </c>
      <c r="L282">
        <v>1455</v>
      </c>
      <c r="N282">
        <v>1013</v>
      </c>
      <c r="O282" t="s">
        <v>463</v>
      </c>
      <c r="P282" t="s">
        <v>463</v>
      </c>
      <c r="Q282">
        <v>1</v>
      </c>
      <c r="W282">
        <v>0</v>
      </c>
      <c r="X282">
        <v>-1775048380</v>
      </c>
      <c r="Y282">
        <f t="shared" si="132"/>
        <v>0.1</v>
      </c>
      <c r="AA282">
        <v>1303.67</v>
      </c>
      <c r="AB282">
        <v>0</v>
      </c>
      <c r="AC282">
        <v>0</v>
      </c>
      <c r="AD282">
        <v>0</v>
      </c>
      <c r="AE282">
        <v>944.69</v>
      </c>
      <c r="AF282">
        <v>0</v>
      </c>
      <c r="AG282">
        <v>0</v>
      </c>
      <c r="AH282">
        <v>0</v>
      </c>
      <c r="AI282">
        <v>1.38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92517816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94.469000000000008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94.469000000000008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ROUND(Y282*Source!I109,7)</f>
        <v>0</v>
      </c>
      <c r="CY282">
        <f t="shared" si="136"/>
        <v>1303.67</v>
      </c>
      <c r="CZ282">
        <f t="shared" si="137"/>
        <v>944.69</v>
      </c>
      <c r="DA282">
        <f t="shared" si="138"/>
        <v>1.38</v>
      </c>
      <c r="DB282">
        <f t="shared" si="133"/>
        <v>94.47</v>
      </c>
      <c r="DC282">
        <f t="shared" si="134"/>
        <v>0</v>
      </c>
      <c r="DD282" t="s">
        <v>3</v>
      </c>
      <c r="DE282" t="s">
        <v>3</v>
      </c>
      <c r="DF282">
        <f t="shared" si="140"/>
        <v>0</v>
      </c>
      <c r="DG282">
        <f t="shared" si="131"/>
        <v>0</v>
      </c>
      <c r="DH282">
        <f t="shared" si="129"/>
        <v>0</v>
      </c>
      <c r="DI282">
        <f t="shared" si="130"/>
        <v>0</v>
      </c>
      <c r="DJ282">
        <f t="shared" si="139"/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>
      <c r="A283">
        <f>ROW(Source!A109)</f>
        <v>109</v>
      </c>
      <c r="B283">
        <v>92418497</v>
      </c>
      <c r="C283">
        <v>92517779</v>
      </c>
      <c r="D283">
        <v>91502383</v>
      </c>
      <c r="E283">
        <v>117</v>
      </c>
      <c r="F283">
        <v>1</v>
      </c>
      <c r="G283">
        <v>1</v>
      </c>
      <c r="H283">
        <v>3</v>
      </c>
      <c r="I283" t="s">
        <v>32</v>
      </c>
      <c r="J283" t="s">
        <v>3</v>
      </c>
      <c r="K283" t="s">
        <v>33</v>
      </c>
      <c r="L283">
        <v>3277935</v>
      </c>
      <c r="N283">
        <v>1013</v>
      </c>
      <c r="O283" t="s">
        <v>34</v>
      </c>
      <c r="P283" t="s">
        <v>34</v>
      </c>
      <c r="Q283">
        <v>1</v>
      </c>
      <c r="W283">
        <v>0</v>
      </c>
      <c r="X283">
        <v>274903907</v>
      </c>
      <c r="Y283">
        <f t="shared" si="132"/>
        <v>2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 t="s">
        <v>3</v>
      </c>
      <c r="AT283">
        <v>2</v>
      </c>
      <c r="AU283" t="s">
        <v>3</v>
      </c>
      <c r="AV283">
        <v>0</v>
      </c>
      <c r="AW283">
        <v>2</v>
      </c>
      <c r="AX283">
        <v>92517817</v>
      </c>
      <c r="AY283">
        <v>1</v>
      </c>
      <c r="AZ283">
        <v>0</v>
      </c>
      <c r="BA283">
        <v>283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ROUND(Y283*Source!I109,7)</f>
        <v>0</v>
      </c>
      <c r="CY283">
        <f t="shared" si="136"/>
        <v>0</v>
      </c>
      <c r="CZ283">
        <f t="shared" si="137"/>
        <v>0</v>
      </c>
      <c r="DA283">
        <f t="shared" si="138"/>
        <v>1</v>
      </c>
      <c r="DB283">
        <f t="shared" si="133"/>
        <v>0</v>
      </c>
      <c r="DC283">
        <f t="shared" si="134"/>
        <v>0</v>
      </c>
      <c r="DD283" t="s">
        <v>3</v>
      </c>
      <c r="DE283" t="s">
        <v>3</v>
      </c>
      <c r="DF283">
        <f t="shared" ref="DF283:DF289" si="141">ROUND(ROUND(AE283,2)*CX283,2)</f>
        <v>0</v>
      </c>
      <c r="DG283">
        <f t="shared" si="131"/>
        <v>0</v>
      </c>
      <c r="DH283">
        <f t="shared" si="129"/>
        <v>0</v>
      </c>
      <c r="DI283">
        <f t="shared" si="130"/>
        <v>0</v>
      </c>
      <c r="DJ283">
        <f t="shared" si="139"/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>
      <c r="A284">
        <f>ROW(Source!A110)</f>
        <v>110</v>
      </c>
      <c r="B284">
        <v>92418442</v>
      </c>
      <c r="C284">
        <v>92517779</v>
      </c>
      <c r="D284">
        <v>91496401</v>
      </c>
      <c r="E284">
        <v>117</v>
      </c>
      <c r="F284">
        <v>1</v>
      </c>
      <c r="G284">
        <v>1</v>
      </c>
      <c r="H284">
        <v>1</v>
      </c>
      <c r="I284" t="s">
        <v>421</v>
      </c>
      <c r="J284" t="s">
        <v>3</v>
      </c>
      <c r="K284" t="s">
        <v>422</v>
      </c>
      <c r="L284">
        <v>1191</v>
      </c>
      <c r="N284">
        <v>1013</v>
      </c>
      <c r="O284" t="s">
        <v>392</v>
      </c>
      <c r="P284" t="s">
        <v>392</v>
      </c>
      <c r="Q284">
        <v>1</v>
      </c>
      <c r="W284">
        <v>0</v>
      </c>
      <c r="X284">
        <v>1521243167</v>
      </c>
      <c r="Y284">
        <f t="shared" si="132"/>
        <v>4</v>
      </c>
      <c r="AA284">
        <v>0</v>
      </c>
      <c r="AB284">
        <v>0</v>
      </c>
      <c r="AC284">
        <v>0</v>
      </c>
      <c r="AD284">
        <v>596.07000000000005</v>
      </c>
      <c r="AE284">
        <v>0</v>
      </c>
      <c r="AF284">
        <v>0</v>
      </c>
      <c r="AG284">
        <v>0</v>
      </c>
      <c r="AH284">
        <v>596.07000000000005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4</v>
      </c>
      <c r="AU284" t="s">
        <v>3</v>
      </c>
      <c r="AV284">
        <v>1</v>
      </c>
      <c r="AW284">
        <v>2</v>
      </c>
      <c r="AX284">
        <v>92517799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2384.2800000000002</v>
      </c>
      <c r="BN284">
        <v>4</v>
      </c>
      <c r="BO284">
        <v>0</v>
      </c>
      <c r="BP284">
        <v>1</v>
      </c>
      <c r="BQ284">
        <v>0</v>
      </c>
      <c r="BR284">
        <v>0</v>
      </c>
      <c r="BS284">
        <v>0</v>
      </c>
      <c r="BT284">
        <v>2384.2800000000002</v>
      </c>
      <c r="BU284">
        <v>4</v>
      </c>
      <c r="BV284">
        <v>0</v>
      </c>
      <c r="BW284">
        <v>1</v>
      </c>
      <c r="CU284">
        <f>ROUND(AT284*Source!I110*AH284*AL284,2)</f>
        <v>0</v>
      </c>
      <c r="CV284">
        <f>ROUND(Y284*Source!I110,7)</f>
        <v>0</v>
      </c>
      <c r="CW284">
        <v>0</v>
      </c>
      <c r="CX284">
        <f>ROUND(Y284*Source!I110,7)</f>
        <v>0</v>
      </c>
      <c r="CY284">
        <f>AD284</f>
        <v>596.07000000000005</v>
      </c>
      <c r="CZ284">
        <f>AH284</f>
        <v>596.07000000000005</v>
      </c>
      <c r="DA284">
        <f>AL284</f>
        <v>1</v>
      </c>
      <c r="DB284">
        <f t="shared" si="133"/>
        <v>2384.2800000000002</v>
      </c>
      <c r="DC284">
        <f t="shared" si="134"/>
        <v>0</v>
      </c>
      <c r="DD284" t="s">
        <v>3</v>
      </c>
      <c r="DE284" t="s">
        <v>3</v>
      </c>
      <c r="DF284">
        <f t="shared" si="141"/>
        <v>0</v>
      </c>
      <c r="DG284">
        <f t="shared" si="131"/>
        <v>0</v>
      </c>
      <c r="DH284">
        <f t="shared" si="129"/>
        <v>0</v>
      </c>
      <c r="DI284">
        <f t="shared" si="130"/>
        <v>0</v>
      </c>
      <c r="DJ284">
        <f>DI284</f>
        <v>0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>
      <c r="A285">
        <f>ROW(Source!A110)</f>
        <v>110</v>
      </c>
      <c r="B285">
        <v>92418442</v>
      </c>
      <c r="C285">
        <v>92517779</v>
      </c>
      <c r="D285">
        <v>91496549</v>
      </c>
      <c r="E285">
        <v>117</v>
      </c>
      <c r="F285">
        <v>1</v>
      </c>
      <c r="G285">
        <v>1</v>
      </c>
      <c r="H285">
        <v>1</v>
      </c>
      <c r="I285" t="s">
        <v>393</v>
      </c>
      <c r="J285" t="s">
        <v>3</v>
      </c>
      <c r="K285" t="s">
        <v>394</v>
      </c>
      <c r="L285">
        <v>1191</v>
      </c>
      <c r="N285">
        <v>1013</v>
      </c>
      <c r="O285" t="s">
        <v>392</v>
      </c>
      <c r="P285" t="s">
        <v>392</v>
      </c>
      <c r="Q285">
        <v>1</v>
      </c>
      <c r="W285">
        <v>0</v>
      </c>
      <c r="X285">
        <v>-1417349443</v>
      </c>
      <c r="Y285">
        <f t="shared" si="132"/>
        <v>0.02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0.02</v>
      </c>
      <c r="AU285" t="s">
        <v>3</v>
      </c>
      <c r="AV285">
        <v>2</v>
      </c>
      <c r="AW285">
        <v>2</v>
      </c>
      <c r="AX285">
        <v>92517800</v>
      </c>
      <c r="AY285">
        <v>1</v>
      </c>
      <c r="AZ285">
        <v>0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ROUND(Y285*Source!I110,7)</f>
        <v>0</v>
      </c>
      <c r="CY285">
        <f>AD285</f>
        <v>0</v>
      </c>
      <c r="CZ285">
        <f>AH285</f>
        <v>0</v>
      </c>
      <c r="DA285">
        <f>AL285</f>
        <v>1</v>
      </c>
      <c r="DB285">
        <f t="shared" si="133"/>
        <v>0</v>
      </c>
      <c r="DC285">
        <f t="shared" si="134"/>
        <v>0</v>
      </c>
      <c r="DD285" t="s">
        <v>3</v>
      </c>
      <c r="DE285" t="s">
        <v>3</v>
      </c>
      <c r="DF285">
        <f t="shared" si="141"/>
        <v>0</v>
      </c>
      <c r="DG285">
        <f t="shared" si="131"/>
        <v>0</v>
      </c>
      <c r="DH285">
        <f t="shared" si="129"/>
        <v>0</v>
      </c>
      <c r="DI285">
        <f t="shared" si="130"/>
        <v>0</v>
      </c>
      <c r="DJ285">
        <f>DI285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>
      <c r="A286">
        <f>ROW(Source!A110)</f>
        <v>110</v>
      </c>
      <c r="B286">
        <v>92418442</v>
      </c>
      <c r="C286">
        <v>92517779</v>
      </c>
      <c r="D286">
        <v>91503038</v>
      </c>
      <c r="E286">
        <v>1</v>
      </c>
      <c r="F286">
        <v>1</v>
      </c>
      <c r="G286">
        <v>1</v>
      </c>
      <c r="H286">
        <v>2</v>
      </c>
      <c r="I286" t="s">
        <v>395</v>
      </c>
      <c r="J286" t="s">
        <v>396</v>
      </c>
      <c r="K286" t="s">
        <v>397</v>
      </c>
      <c r="L286">
        <v>1368</v>
      </c>
      <c r="N286">
        <v>1011</v>
      </c>
      <c r="O286" t="s">
        <v>398</v>
      </c>
      <c r="P286" t="s">
        <v>398</v>
      </c>
      <c r="Q286">
        <v>1</v>
      </c>
      <c r="W286">
        <v>0</v>
      </c>
      <c r="X286">
        <v>639918019</v>
      </c>
      <c r="Y286">
        <f t="shared" si="132"/>
        <v>0.01</v>
      </c>
      <c r="AA286">
        <v>0</v>
      </c>
      <c r="AB286">
        <v>1626.29</v>
      </c>
      <c r="AC286">
        <v>724.95</v>
      </c>
      <c r="AD286">
        <v>0</v>
      </c>
      <c r="AE286">
        <v>0</v>
      </c>
      <c r="AF286">
        <v>1626.29</v>
      </c>
      <c r="AG286">
        <v>724.95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0.01</v>
      </c>
      <c r="AU286" t="s">
        <v>3</v>
      </c>
      <c r="AV286">
        <v>1</v>
      </c>
      <c r="AW286">
        <v>2</v>
      </c>
      <c r="AX286">
        <v>92517801</v>
      </c>
      <c r="AY286">
        <v>1</v>
      </c>
      <c r="AZ286">
        <v>0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16.262899999999998</v>
      </c>
      <c r="BL286">
        <v>7.2495000000000003</v>
      </c>
      <c r="BM286">
        <v>0</v>
      </c>
      <c r="BN286">
        <v>0</v>
      </c>
      <c r="BO286">
        <v>0.01</v>
      </c>
      <c r="BP286">
        <v>1</v>
      </c>
      <c r="BQ286">
        <v>0</v>
      </c>
      <c r="BR286">
        <v>16.262899999999998</v>
      </c>
      <c r="BS286">
        <v>7.2495000000000003</v>
      </c>
      <c r="BT286">
        <v>0</v>
      </c>
      <c r="BU286">
        <v>0</v>
      </c>
      <c r="BV286">
        <v>0.01</v>
      </c>
      <c r="BW286">
        <v>1</v>
      </c>
      <c r="CV286">
        <v>0</v>
      </c>
      <c r="CW286">
        <f>ROUND(Y286*Source!I110*DO286,7)</f>
        <v>0</v>
      </c>
      <c r="CX286">
        <f>ROUND(Y286*Source!I110,7)</f>
        <v>0</v>
      </c>
      <c r="CY286">
        <f>AB286</f>
        <v>1626.29</v>
      </c>
      <c r="CZ286">
        <f>AF286</f>
        <v>1626.29</v>
      </c>
      <c r="DA286">
        <f>AJ286</f>
        <v>1</v>
      </c>
      <c r="DB286">
        <f t="shared" si="133"/>
        <v>16.260000000000002</v>
      </c>
      <c r="DC286">
        <f t="shared" si="134"/>
        <v>7.25</v>
      </c>
      <c r="DD286" t="s">
        <v>3</v>
      </c>
      <c r="DE286" t="s">
        <v>3</v>
      </c>
      <c r="DF286">
        <f t="shared" si="141"/>
        <v>0</v>
      </c>
      <c r="DG286">
        <f t="shared" si="131"/>
        <v>0</v>
      </c>
      <c r="DH286">
        <f t="shared" si="129"/>
        <v>0</v>
      </c>
      <c r="DI286">
        <f t="shared" si="130"/>
        <v>0</v>
      </c>
      <c r="DJ286">
        <f>DG286+DH286</f>
        <v>0</v>
      </c>
      <c r="DK286">
        <v>1</v>
      </c>
      <c r="DL286" t="s">
        <v>399</v>
      </c>
      <c r="DM286">
        <v>6</v>
      </c>
      <c r="DN286" t="s">
        <v>392</v>
      </c>
      <c r="DO286">
        <v>1</v>
      </c>
    </row>
    <row r="287" spans="1:119">
      <c r="A287">
        <f>ROW(Source!A110)</f>
        <v>110</v>
      </c>
      <c r="B287">
        <v>92418442</v>
      </c>
      <c r="C287">
        <v>92517779</v>
      </c>
      <c r="D287">
        <v>91503932</v>
      </c>
      <c r="E287">
        <v>1</v>
      </c>
      <c r="F287">
        <v>1</v>
      </c>
      <c r="G287">
        <v>1</v>
      </c>
      <c r="H287">
        <v>2</v>
      </c>
      <c r="I287" t="s">
        <v>400</v>
      </c>
      <c r="J287" t="s">
        <v>401</v>
      </c>
      <c r="K287" t="s">
        <v>402</v>
      </c>
      <c r="L287">
        <v>1368</v>
      </c>
      <c r="N287">
        <v>1011</v>
      </c>
      <c r="O287" t="s">
        <v>398</v>
      </c>
      <c r="P287" t="s">
        <v>398</v>
      </c>
      <c r="Q287">
        <v>1</v>
      </c>
      <c r="W287">
        <v>0</v>
      </c>
      <c r="X287">
        <v>-849950259</v>
      </c>
      <c r="Y287">
        <f t="shared" si="132"/>
        <v>0.01</v>
      </c>
      <c r="AA287">
        <v>0</v>
      </c>
      <c r="AB287">
        <v>641.70000000000005</v>
      </c>
      <c r="AC287">
        <v>539.69000000000005</v>
      </c>
      <c r="AD287">
        <v>0</v>
      </c>
      <c r="AE287">
        <v>0</v>
      </c>
      <c r="AF287">
        <v>641.70000000000005</v>
      </c>
      <c r="AG287">
        <v>539.69000000000005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0.01</v>
      </c>
      <c r="AU287" t="s">
        <v>3</v>
      </c>
      <c r="AV287">
        <v>1</v>
      </c>
      <c r="AW287">
        <v>2</v>
      </c>
      <c r="AX287">
        <v>92517802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6.4170000000000007</v>
      </c>
      <c r="BL287">
        <v>5.3969000000000005</v>
      </c>
      <c r="BM287">
        <v>0</v>
      </c>
      <c r="BN287">
        <v>0</v>
      </c>
      <c r="BO287">
        <v>0.01</v>
      </c>
      <c r="BP287">
        <v>1</v>
      </c>
      <c r="BQ287">
        <v>0</v>
      </c>
      <c r="BR287">
        <v>6.4170000000000007</v>
      </c>
      <c r="BS287">
        <v>5.3969000000000005</v>
      </c>
      <c r="BT287">
        <v>0</v>
      </c>
      <c r="BU287">
        <v>0</v>
      </c>
      <c r="BV287">
        <v>0.01</v>
      </c>
      <c r="BW287">
        <v>1</v>
      </c>
      <c r="CV287">
        <v>0</v>
      </c>
      <c r="CW287">
        <f>ROUND(Y287*Source!I110*DO287,7)</f>
        <v>0</v>
      </c>
      <c r="CX287">
        <f>ROUND(Y287*Source!I110,7)</f>
        <v>0</v>
      </c>
      <c r="CY287">
        <f>AB287</f>
        <v>641.70000000000005</v>
      </c>
      <c r="CZ287">
        <f>AF287</f>
        <v>641.70000000000005</v>
      </c>
      <c r="DA287">
        <f>AJ287</f>
        <v>1</v>
      </c>
      <c r="DB287">
        <f t="shared" si="133"/>
        <v>6.42</v>
      </c>
      <c r="DC287">
        <f t="shared" si="134"/>
        <v>5.4</v>
      </c>
      <c r="DD287" t="s">
        <v>3</v>
      </c>
      <c r="DE287" t="s">
        <v>3</v>
      </c>
      <c r="DF287">
        <f t="shared" si="141"/>
        <v>0</v>
      </c>
      <c r="DG287">
        <f t="shared" si="131"/>
        <v>0</v>
      </c>
      <c r="DH287">
        <f t="shared" si="129"/>
        <v>0</v>
      </c>
      <c r="DI287">
        <f t="shared" si="130"/>
        <v>0</v>
      </c>
      <c r="DJ287">
        <f>DG287+DH287</f>
        <v>0</v>
      </c>
      <c r="DK287">
        <v>1</v>
      </c>
      <c r="DL287" t="s">
        <v>403</v>
      </c>
      <c r="DM287">
        <v>4</v>
      </c>
      <c r="DN287" t="s">
        <v>392</v>
      </c>
      <c r="DO287">
        <v>1</v>
      </c>
    </row>
    <row r="288" spans="1:119">
      <c r="A288">
        <f>ROW(Source!A110)</f>
        <v>110</v>
      </c>
      <c r="B288">
        <v>92418442</v>
      </c>
      <c r="C288">
        <v>92517779</v>
      </c>
      <c r="D288">
        <v>91504128</v>
      </c>
      <c r="E288">
        <v>1</v>
      </c>
      <c r="F288">
        <v>1</v>
      </c>
      <c r="G288">
        <v>1</v>
      </c>
      <c r="H288">
        <v>2</v>
      </c>
      <c r="I288" t="s">
        <v>423</v>
      </c>
      <c r="J288" t="s">
        <v>424</v>
      </c>
      <c r="K288" t="s">
        <v>425</v>
      </c>
      <c r="L288">
        <v>1368</v>
      </c>
      <c r="N288">
        <v>1011</v>
      </c>
      <c r="O288" t="s">
        <v>398</v>
      </c>
      <c r="P288" t="s">
        <v>398</v>
      </c>
      <c r="Q288">
        <v>1</v>
      </c>
      <c r="W288">
        <v>0</v>
      </c>
      <c r="X288">
        <v>303316554</v>
      </c>
      <c r="Y288">
        <f t="shared" si="132"/>
        <v>0.108</v>
      </c>
      <c r="AA288">
        <v>0</v>
      </c>
      <c r="AB288">
        <v>34.61</v>
      </c>
      <c r="AC288">
        <v>0</v>
      </c>
      <c r="AD288">
        <v>0</v>
      </c>
      <c r="AE288">
        <v>0</v>
      </c>
      <c r="AF288">
        <v>34.61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0.108</v>
      </c>
      <c r="AU288" t="s">
        <v>3</v>
      </c>
      <c r="AV288">
        <v>1</v>
      </c>
      <c r="AW288">
        <v>2</v>
      </c>
      <c r="AX288">
        <v>92517803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3.7378800000000001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0</v>
      </c>
      <c r="BR288">
        <v>3.7378800000000001</v>
      </c>
      <c r="BS288">
        <v>0</v>
      </c>
      <c r="BT288">
        <v>0</v>
      </c>
      <c r="BU288">
        <v>0</v>
      </c>
      <c r="BV288">
        <v>0</v>
      </c>
      <c r="BW288">
        <v>1</v>
      </c>
      <c r="CV288">
        <v>0</v>
      </c>
      <c r="CW288">
        <f>ROUND(Y288*Source!I110*DO288,7)</f>
        <v>0</v>
      </c>
      <c r="CX288">
        <f>ROUND(Y288*Source!I110,7)</f>
        <v>0</v>
      </c>
      <c r="CY288">
        <f>AB288</f>
        <v>34.61</v>
      </c>
      <c r="CZ288">
        <f>AF288</f>
        <v>34.61</v>
      </c>
      <c r="DA288">
        <f>AJ288</f>
        <v>1</v>
      </c>
      <c r="DB288">
        <f t="shared" si="133"/>
        <v>3.74</v>
      </c>
      <c r="DC288">
        <f t="shared" si="134"/>
        <v>0</v>
      </c>
      <c r="DD288" t="s">
        <v>3</v>
      </c>
      <c r="DE288" t="s">
        <v>3</v>
      </c>
      <c r="DF288">
        <f t="shared" si="141"/>
        <v>0</v>
      </c>
      <c r="DG288">
        <f t="shared" si="131"/>
        <v>0</v>
      </c>
      <c r="DH288">
        <f t="shared" si="129"/>
        <v>0</v>
      </c>
      <c r="DI288">
        <f t="shared" si="130"/>
        <v>0</v>
      </c>
      <c r="DJ288">
        <f>DG288+DH288</f>
        <v>0</v>
      </c>
      <c r="DK288">
        <v>1</v>
      </c>
      <c r="DL288" t="s">
        <v>3</v>
      </c>
      <c r="DM288">
        <v>0</v>
      </c>
      <c r="DN288" t="s">
        <v>3</v>
      </c>
      <c r="DO288">
        <v>0</v>
      </c>
    </row>
    <row r="289" spans="1:119">
      <c r="A289">
        <f>ROW(Source!A110)</f>
        <v>110</v>
      </c>
      <c r="B289">
        <v>92418442</v>
      </c>
      <c r="C289">
        <v>92517779</v>
      </c>
      <c r="D289">
        <v>91504565</v>
      </c>
      <c r="E289">
        <v>1</v>
      </c>
      <c r="F289">
        <v>1</v>
      </c>
      <c r="G289">
        <v>1</v>
      </c>
      <c r="H289">
        <v>2</v>
      </c>
      <c r="I289" t="s">
        <v>426</v>
      </c>
      <c r="J289" t="s">
        <v>427</v>
      </c>
      <c r="K289" t="s">
        <v>428</v>
      </c>
      <c r="L289">
        <v>1368</v>
      </c>
      <c r="N289">
        <v>1011</v>
      </c>
      <c r="O289" t="s">
        <v>398</v>
      </c>
      <c r="P289" t="s">
        <v>398</v>
      </c>
      <c r="Q289">
        <v>1</v>
      </c>
      <c r="W289">
        <v>0</v>
      </c>
      <c r="X289">
        <v>691687715</v>
      </c>
      <c r="Y289">
        <f t="shared" si="132"/>
        <v>0.505</v>
      </c>
      <c r="AA289">
        <v>0</v>
      </c>
      <c r="AB289">
        <v>15.84</v>
      </c>
      <c r="AC289">
        <v>0</v>
      </c>
      <c r="AD289">
        <v>0</v>
      </c>
      <c r="AE289">
        <v>0</v>
      </c>
      <c r="AF289">
        <v>15.84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0.505</v>
      </c>
      <c r="AU289" t="s">
        <v>3</v>
      </c>
      <c r="AV289">
        <v>1</v>
      </c>
      <c r="AW289">
        <v>2</v>
      </c>
      <c r="AX289">
        <v>92517804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7.9992000000000001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7.9992000000000001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f>ROUND(Y289*Source!I110*DO289,7)</f>
        <v>0</v>
      </c>
      <c r="CX289">
        <f>ROUND(Y289*Source!I110,7)</f>
        <v>0</v>
      </c>
      <c r="CY289">
        <f>AB289</f>
        <v>15.84</v>
      </c>
      <c r="CZ289">
        <f>AF289</f>
        <v>15.84</v>
      </c>
      <c r="DA289">
        <f>AJ289</f>
        <v>1</v>
      </c>
      <c r="DB289">
        <f t="shared" si="133"/>
        <v>8</v>
      </c>
      <c r="DC289">
        <f t="shared" si="134"/>
        <v>0</v>
      </c>
      <c r="DD289" t="s">
        <v>3</v>
      </c>
      <c r="DE289" t="s">
        <v>3</v>
      </c>
      <c r="DF289">
        <f t="shared" si="141"/>
        <v>0</v>
      </c>
      <c r="DG289">
        <f t="shared" si="131"/>
        <v>0</v>
      </c>
      <c r="DH289">
        <f t="shared" si="129"/>
        <v>0</v>
      </c>
      <c r="DI289">
        <f t="shared" si="130"/>
        <v>0</v>
      </c>
      <c r="DJ289">
        <f>DG289+DH289</f>
        <v>0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>
      <c r="A290">
        <f>ROW(Source!A110)</f>
        <v>110</v>
      </c>
      <c r="B290">
        <v>92418442</v>
      </c>
      <c r="C290">
        <v>92517779</v>
      </c>
      <c r="D290">
        <v>91568634</v>
      </c>
      <c r="E290">
        <v>1</v>
      </c>
      <c r="F290">
        <v>1</v>
      </c>
      <c r="G290">
        <v>1</v>
      </c>
      <c r="H290">
        <v>3</v>
      </c>
      <c r="I290" t="s">
        <v>429</v>
      </c>
      <c r="J290" t="s">
        <v>430</v>
      </c>
      <c r="K290" t="s">
        <v>431</v>
      </c>
      <c r="L290">
        <v>1346</v>
      </c>
      <c r="N290">
        <v>1009</v>
      </c>
      <c r="O290" t="s">
        <v>407</v>
      </c>
      <c r="P290" t="s">
        <v>407</v>
      </c>
      <c r="Q290">
        <v>1</v>
      </c>
      <c r="W290">
        <v>0</v>
      </c>
      <c r="X290">
        <v>819855318</v>
      </c>
      <c r="Y290">
        <f t="shared" si="132"/>
        <v>3.5999999999999997E-2</v>
      </c>
      <c r="AA290">
        <v>240.06</v>
      </c>
      <c r="AB290">
        <v>0</v>
      </c>
      <c r="AC290">
        <v>0</v>
      </c>
      <c r="AD290">
        <v>0</v>
      </c>
      <c r="AE290">
        <v>150.04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3.5999999999999997E-2</v>
      </c>
      <c r="AU290" t="s">
        <v>3</v>
      </c>
      <c r="AV290">
        <v>0</v>
      </c>
      <c r="AW290">
        <v>2</v>
      </c>
      <c r="AX290">
        <v>92517805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5.4014399999999991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5.4014399999999991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ROUND(Y290*Source!I110,7)</f>
        <v>0</v>
      </c>
      <c r="CY290">
        <f t="shared" ref="CY290:CY302" si="142">AA290</f>
        <v>240.06</v>
      </c>
      <c r="CZ290">
        <f t="shared" ref="CZ290:CZ302" si="143">AE290</f>
        <v>150.04</v>
      </c>
      <c r="DA290">
        <f t="shared" ref="DA290:DA302" si="144">AI290</f>
        <v>1.6</v>
      </c>
      <c r="DB290">
        <f t="shared" si="133"/>
        <v>5.4</v>
      </c>
      <c r="DC290">
        <f t="shared" si="134"/>
        <v>0</v>
      </c>
      <c r="DD290" t="s">
        <v>3</v>
      </c>
      <c r="DE290" t="s">
        <v>3</v>
      </c>
      <c r="DF290">
        <f>ROUND(ROUND(AE290*AI290,2)*CX290,2)</f>
        <v>0</v>
      </c>
      <c r="DG290">
        <f t="shared" si="131"/>
        <v>0</v>
      </c>
      <c r="DH290">
        <f t="shared" si="129"/>
        <v>0</v>
      </c>
      <c r="DI290">
        <f t="shared" si="130"/>
        <v>0</v>
      </c>
      <c r="DJ290">
        <f t="shared" ref="DJ290:DJ302" si="145"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>
      <c r="A291">
        <f>ROW(Source!A110)</f>
        <v>110</v>
      </c>
      <c r="B291">
        <v>92418442</v>
      </c>
      <c r="C291">
        <v>92517779</v>
      </c>
      <c r="D291">
        <v>91570676</v>
      </c>
      <c r="E291">
        <v>1</v>
      </c>
      <c r="F291">
        <v>1</v>
      </c>
      <c r="G291">
        <v>1</v>
      </c>
      <c r="H291">
        <v>3</v>
      </c>
      <c r="I291" t="s">
        <v>432</v>
      </c>
      <c r="J291" t="s">
        <v>433</v>
      </c>
      <c r="K291" t="s">
        <v>434</v>
      </c>
      <c r="L291">
        <v>1346</v>
      </c>
      <c r="N291">
        <v>1009</v>
      </c>
      <c r="O291" t="s">
        <v>407</v>
      </c>
      <c r="P291" t="s">
        <v>407</v>
      </c>
      <c r="Q291">
        <v>1</v>
      </c>
      <c r="W291">
        <v>0</v>
      </c>
      <c r="X291">
        <v>-559691286</v>
      </c>
      <c r="Y291">
        <f t="shared" si="132"/>
        <v>1.0999999999999999E-2</v>
      </c>
      <c r="AA291">
        <v>164.89</v>
      </c>
      <c r="AB291">
        <v>0</v>
      </c>
      <c r="AC291">
        <v>0</v>
      </c>
      <c r="AD291">
        <v>0</v>
      </c>
      <c r="AE291">
        <v>187.38</v>
      </c>
      <c r="AF291">
        <v>0</v>
      </c>
      <c r="AG291">
        <v>0</v>
      </c>
      <c r="AH291">
        <v>0</v>
      </c>
      <c r="AI291">
        <v>0.88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1.0999999999999999E-2</v>
      </c>
      <c r="AU291" t="s">
        <v>3</v>
      </c>
      <c r="AV291">
        <v>0</v>
      </c>
      <c r="AW291">
        <v>2</v>
      </c>
      <c r="AX291">
        <v>92517806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2.0611799999999998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2.0611799999999998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ROUND(Y291*Source!I110,7)</f>
        <v>0</v>
      </c>
      <c r="CY291">
        <f t="shared" si="142"/>
        <v>164.89</v>
      </c>
      <c r="CZ291">
        <f t="shared" si="143"/>
        <v>187.38</v>
      </c>
      <c r="DA291">
        <f t="shared" si="144"/>
        <v>0.88</v>
      </c>
      <c r="DB291">
        <f t="shared" si="133"/>
        <v>2.06</v>
      </c>
      <c r="DC291">
        <f t="shared" si="134"/>
        <v>0</v>
      </c>
      <c r="DD291" t="s">
        <v>3</v>
      </c>
      <c r="DE291" t="s">
        <v>3</v>
      </c>
      <c r="DF291">
        <f>ROUND(ROUND(AE291*AI291,2)*CX291,2)</f>
        <v>0</v>
      </c>
      <c r="DG291">
        <f t="shared" si="131"/>
        <v>0</v>
      </c>
      <c r="DH291">
        <f t="shared" si="129"/>
        <v>0</v>
      </c>
      <c r="DI291">
        <f t="shared" si="130"/>
        <v>0</v>
      </c>
      <c r="DJ291">
        <f t="shared" si="145"/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>
      <c r="A292">
        <f>ROW(Source!A110)</f>
        <v>110</v>
      </c>
      <c r="B292">
        <v>92418442</v>
      </c>
      <c r="C292">
        <v>92517779</v>
      </c>
      <c r="D292">
        <v>91570700</v>
      </c>
      <c r="E292">
        <v>1</v>
      </c>
      <c r="F292">
        <v>1</v>
      </c>
      <c r="G292">
        <v>1</v>
      </c>
      <c r="H292">
        <v>3</v>
      </c>
      <c r="I292" t="s">
        <v>435</v>
      </c>
      <c r="J292" t="s">
        <v>436</v>
      </c>
      <c r="K292" t="s">
        <v>437</v>
      </c>
      <c r="L292">
        <v>1383</v>
      </c>
      <c r="N292">
        <v>1013</v>
      </c>
      <c r="O292" t="s">
        <v>438</v>
      </c>
      <c r="P292" t="s">
        <v>438</v>
      </c>
      <c r="Q292">
        <v>1</v>
      </c>
      <c r="W292">
        <v>0</v>
      </c>
      <c r="X292">
        <v>1840299850</v>
      </c>
      <c r="Y292">
        <f t="shared" si="132"/>
        <v>2.0799999999999999E-2</v>
      </c>
      <c r="AA292">
        <v>7.32</v>
      </c>
      <c r="AB292">
        <v>0</v>
      </c>
      <c r="AC292">
        <v>0</v>
      </c>
      <c r="AD292">
        <v>0</v>
      </c>
      <c r="AE292">
        <v>7.32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2.0799999999999999E-2</v>
      </c>
      <c r="AU292" t="s">
        <v>3</v>
      </c>
      <c r="AV292">
        <v>0</v>
      </c>
      <c r="AW292">
        <v>2</v>
      </c>
      <c r="AX292">
        <v>92517807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0.152256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0.152256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V292">
        <v>0</v>
      </c>
      <c r="CW292">
        <v>0</v>
      </c>
      <c r="CX292">
        <f>ROUND(Y292*Source!I110,7)</f>
        <v>0</v>
      </c>
      <c r="CY292">
        <f t="shared" si="142"/>
        <v>7.32</v>
      </c>
      <c r="CZ292">
        <f t="shared" si="143"/>
        <v>7.32</v>
      </c>
      <c r="DA292">
        <f t="shared" si="144"/>
        <v>1</v>
      </c>
      <c r="DB292">
        <f t="shared" si="133"/>
        <v>0.15</v>
      </c>
      <c r="DC292">
        <f t="shared" si="134"/>
        <v>0</v>
      </c>
      <c r="DD292" t="s">
        <v>3</v>
      </c>
      <c r="DE292" t="s">
        <v>3</v>
      </c>
      <c r="DF292">
        <f>ROUND(ROUND(AE292,2)*CX292,2)</f>
        <v>0</v>
      </c>
      <c r="DG292">
        <f t="shared" si="131"/>
        <v>0</v>
      </c>
      <c r="DH292">
        <f t="shared" si="129"/>
        <v>0</v>
      </c>
      <c r="DI292">
        <f t="shared" si="130"/>
        <v>0</v>
      </c>
      <c r="DJ292">
        <f t="shared" si="145"/>
        <v>0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>
      <c r="A293">
        <f>ROW(Source!A110)</f>
        <v>110</v>
      </c>
      <c r="B293">
        <v>92418442</v>
      </c>
      <c r="C293">
        <v>92517779</v>
      </c>
      <c r="D293">
        <v>91570859</v>
      </c>
      <c r="E293">
        <v>1</v>
      </c>
      <c r="F293">
        <v>1</v>
      </c>
      <c r="G293">
        <v>1</v>
      </c>
      <c r="H293">
        <v>3</v>
      </c>
      <c r="I293" t="s">
        <v>439</v>
      </c>
      <c r="J293" t="s">
        <v>440</v>
      </c>
      <c r="K293" t="s">
        <v>441</v>
      </c>
      <c r="L293">
        <v>1301</v>
      </c>
      <c r="N293">
        <v>1003</v>
      </c>
      <c r="O293" t="s">
        <v>282</v>
      </c>
      <c r="P293" t="s">
        <v>282</v>
      </c>
      <c r="Q293">
        <v>1</v>
      </c>
      <c r="W293">
        <v>0</v>
      </c>
      <c r="X293">
        <v>-1499427467</v>
      </c>
      <c r="Y293">
        <f t="shared" si="132"/>
        <v>8</v>
      </c>
      <c r="AA293">
        <v>5.17</v>
      </c>
      <c r="AB293">
        <v>0</v>
      </c>
      <c r="AC293">
        <v>0</v>
      </c>
      <c r="AD293">
        <v>0</v>
      </c>
      <c r="AE293">
        <v>5.87</v>
      </c>
      <c r="AF293">
        <v>0</v>
      </c>
      <c r="AG293">
        <v>0</v>
      </c>
      <c r="AH293">
        <v>0</v>
      </c>
      <c r="AI293">
        <v>0.88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8</v>
      </c>
      <c r="AU293" t="s">
        <v>3</v>
      </c>
      <c r="AV293">
        <v>0</v>
      </c>
      <c r="AW293">
        <v>2</v>
      </c>
      <c r="AX293">
        <v>92517808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46.96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46.96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1</v>
      </c>
      <c r="CV293">
        <v>0</v>
      </c>
      <c r="CW293">
        <v>0</v>
      </c>
      <c r="CX293">
        <f>ROUND(Y293*Source!I110,7)</f>
        <v>0</v>
      </c>
      <c r="CY293">
        <f t="shared" si="142"/>
        <v>5.17</v>
      </c>
      <c r="CZ293">
        <f t="shared" si="143"/>
        <v>5.87</v>
      </c>
      <c r="DA293">
        <f t="shared" si="144"/>
        <v>0.88</v>
      </c>
      <c r="DB293">
        <f t="shared" si="133"/>
        <v>46.96</v>
      </c>
      <c r="DC293">
        <f t="shared" si="134"/>
        <v>0</v>
      </c>
      <c r="DD293" t="s">
        <v>3</v>
      </c>
      <c r="DE293" t="s">
        <v>3</v>
      </c>
      <c r="DF293">
        <f t="shared" ref="DF293:DF301" si="146">ROUND(ROUND(AE293*AI293,2)*CX293,2)</f>
        <v>0</v>
      </c>
      <c r="DG293">
        <f t="shared" ref="DG293:DG324" si="147">ROUND(ROUND(AF293,2)*CX293,2)</f>
        <v>0</v>
      </c>
      <c r="DH293">
        <f t="shared" si="129"/>
        <v>0</v>
      </c>
      <c r="DI293">
        <f t="shared" si="130"/>
        <v>0</v>
      </c>
      <c r="DJ293">
        <f t="shared" si="145"/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>
      <c r="A294">
        <f>ROW(Source!A110)</f>
        <v>110</v>
      </c>
      <c r="B294">
        <v>92418442</v>
      </c>
      <c r="C294">
        <v>92517779</v>
      </c>
      <c r="D294">
        <v>91571441</v>
      </c>
      <c r="E294">
        <v>1</v>
      </c>
      <c r="F294">
        <v>1</v>
      </c>
      <c r="G294">
        <v>1</v>
      </c>
      <c r="H294">
        <v>3</v>
      </c>
      <c r="I294" t="s">
        <v>442</v>
      </c>
      <c r="J294" t="s">
        <v>443</v>
      </c>
      <c r="K294" t="s">
        <v>444</v>
      </c>
      <c r="L294">
        <v>1346</v>
      </c>
      <c r="N294">
        <v>1009</v>
      </c>
      <c r="O294" t="s">
        <v>407</v>
      </c>
      <c r="P294" t="s">
        <v>407</v>
      </c>
      <c r="Q294">
        <v>1</v>
      </c>
      <c r="W294">
        <v>0</v>
      </c>
      <c r="X294">
        <v>-163259778</v>
      </c>
      <c r="Y294">
        <f t="shared" si="132"/>
        <v>7.0000000000000007E-2</v>
      </c>
      <c r="AA294">
        <v>121.39</v>
      </c>
      <c r="AB294">
        <v>0</v>
      </c>
      <c r="AC294">
        <v>0</v>
      </c>
      <c r="AD294">
        <v>0</v>
      </c>
      <c r="AE294">
        <v>155.63</v>
      </c>
      <c r="AF294">
        <v>0</v>
      </c>
      <c r="AG294">
        <v>0</v>
      </c>
      <c r="AH294">
        <v>0</v>
      </c>
      <c r="AI294">
        <v>0.78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7.0000000000000007E-2</v>
      </c>
      <c r="AU294" t="s">
        <v>3</v>
      </c>
      <c r="AV294">
        <v>0</v>
      </c>
      <c r="AW294">
        <v>2</v>
      </c>
      <c r="AX294">
        <v>92517809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10.8941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10.8941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1</v>
      </c>
      <c r="CV294">
        <v>0</v>
      </c>
      <c r="CW294">
        <v>0</v>
      </c>
      <c r="CX294">
        <f>ROUND(Y294*Source!I110,7)</f>
        <v>0</v>
      </c>
      <c r="CY294">
        <f t="shared" si="142"/>
        <v>121.39</v>
      </c>
      <c r="CZ294">
        <f t="shared" si="143"/>
        <v>155.63</v>
      </c>
      <c r="DA294">
        <f t="shared" si="144"/>
        <v>0.78</v>
      </c>
      <c r="DB294">
        <f t="shared" si="133"/>
        <v>10.89</v>
      </c>
      <c r="DC294">
        <f t="shared" si="134"/>
        <v>0</v>
      </c>
      <c r="DD294" t="s">
        <v>3</v>
      </c>
      <c r="DE294" t="s">
        <v>3</v>
      </c>
      <c r="DF294">
        <f t="shared" si="146"/>
        <v>0</v>
      </c>
      <c r="DG294">
        <f t="shared" si="147"/>
        <v>0</v>
      </c>
      <c r="DH294">
        <f t="shared" si="129"/>
        <v>0</v>
      </c>
      <c r="DI294">
        <f t="shared" si="130"/>
        <v>0</v>
      </c>
      <c r="DJ294">
        <f t="shared" si="145"/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>
      <c r="A295">
        <f>ROW(Source!A110)</f>
        <v>110</v>
      </c>
      <c r="B295">
        <v>92418442</v>
      </c>
      <c r="C295">
        <v>92517779</v>
      </c>
      <c r="D295">
        <v>91572197</v>
      </c>
      <c r="E295">
        <v>1</v>
      </c>
      <c r="F295">
        <v>1</v>
      </c>
      <c r="G295">
        <v>1</v>
      </c>
      <c r="H295">
        <v>3</v>
      </c>
      <c r="I295" t="s">
        <v>415</v>
      </c>
      <c r="J295" t="s">
        <v>416</v>
      </c>
      <c r="K295" t="s">
        <v>417</v>
      </c>
      <c r="L295">
        <v>1346</v>
      </c>
      <c r="N295">
        <v>1009</v>
      </c>
      <c r="O295" t="s">
        <v>407</v>
      </c>
      <c r="P295" t="s">
        <v>407</v>
      </c>
      <c r="Q295">
        <v>1</v>
      </c>
      <c r="W295">
        <v>0</v>
      </c>
      <c r="X295">
        <v>-1131385474</v>
      </c>
      <c r="Y295">
        <f t="shared" si="132"/>
        <v>1.86</v>
      </c>
      <c r="AA295">
        <v>188.92</v>
      </c>
      <c r="AB295">
        <v>0</v>
      </c>
      <c r="AC295">
        <v>0</v>
      </c>
      <c r="AD295">
        <v>0</v>
      </c>
      <c r="AE295">
        <v>174.93</v>
      </c>
      <c r="AF295">
        <v>0</v>
      </c>
      <c r="AG295">
        <v>0</v>
      </c>
      <c r="AH295">
        <v>0</v>
      </c>
      <c r="AI295">
        <v>1.08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1.86</v>
      </c>
      <c r="AU295" t="s">
        <v>3</v>
      </c>
      <c r="AV295">
        <v>0</v>
      </c>
      <c r="AW295">
        <v>2</v>
      </c>
      <c r="AX295">
        <v>92517810</v>
      </c>
      <c r="AY295">
        <v>1</v>
      </c>
      <c r="AZ295">
        <v>0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325.36980000000005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325.36980000000005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1</v>
      </c>
      <c r="CV295">
        <v>0</v>
      </c>
      <c r="CW295">
        <v>0</v>
      </c>
      <c r="CX295">
        <f>ROUND(Y295*Source!I110,7)</f>
        <v>0</v>
      </c>
      <c r="CY295">
        <f t="shared" si="142"/>
        <v>188.92</v>
      </c>
      <c r="CZ295">
        <f t="shared" si="143"/>
        <v>174.93</v>
      </c>
      <c r="DA295">
        <f t="shared" si="144"/>
        <v>1.08</v>
      </c>
      <c r="DB295">
        <f t="shared" si="133"/>
        <v>325.37</v>
      </c>
      <c r="DC295">
        <f t="shared" si="134"/>
        <v>0</v>
      </c>
      <c r="DD295" t="s">
        <v>3</v>
      </c>
      <c r="DE295" t="s">
        <v>3</v>
      </c>
      <c r="DF295">
        <f t="shared" si="146"/>
        <v>0</v>
      </c>
      <c r="DG295">
        <f t="shared" si="147"/>
        <v>0</v>
      </c>
      <c r="DH295">
        <f t="shared" si="129"/>
        <v>0</v>
      </c>
      <c r="DI295">
        <f t="shared" si="130"/>
        <v>0</v>
      </c>
      <c r="DJ295">
        <f t="shared" si="145"/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>
      <c r="A296">
        <f>ROW(Source!A110)</f>
        <v>110</v>
      </c>
      <c r="B296">
        <v>92418442</v>
      </c>
      <c r="C296">
        <v>92517779</v>
      </c>
      <c r="D296">
        <v>91572263</v>
      </c>
      <c r="E296">
        <v>1</v>
      </c>
      <c r="F296">
        <v>1</v>
      </c>
      <c r="G296">
        <v>1</v>
      </c>
      <c r="H296">
        <v>3</v>
      </c>
      <c r="I296" t="s">
        <v>445</v>
      </c>
      <c r="J296" t="s">
        <v>446</v>
      </c>
      <c r="K296" t="s">
        <v>447</v>
      </c>
      <c r="L296">
        <v>1425</v>
      </c>
      <c r="N296">
        <v>1013</v>
      </c>
      <c r="O296" t="s">
        <v>155</v>
      </c>
      <c r="P296" t="s">
        <v>155</v>
      </c>
      <c r="Q296">
        <v>1</v>
      </c>
      <c r="W296">
        <v>0</v>
      </c>
      <c r="X296">
        <v>-1956790874</v>
      </c>
      <c r="Y296">
        <f t="shared" si="132"/>
        <v>1.4E-2</v>
      </c>
      <c r="AA296">
        <v>53.81</v>
      </c>
      <c r="AB296">
        <v>0</v>
      </c>
      <c r="AC296">
        <v>0</v>
      </c>
      <c r="AD296">
        <v>0</v>
      </c>
      <c r="AE296">
        <v>41.71</v>
      </c>
      <c r="AF296">
        <v>0</v>
      </c>
      <c r="AG296">
        <v>0</v>
      </c>
      <c r="AH296">
        <v>0</v>
      </c>
      <c r="AI296">
        <v>1.29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1.4E-2</v>
      </c>
      <c r="AU296" t="s">
        <v>3</v>
      </c>
      <c r="AV296">
        <v>0</v>
      </c>
      <c r="AW296">
        <v>2</v>
      </c>
      <c r="AX296">
        <v>92517811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0.58394000000000001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0.58394000000000001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ROUND(Y296*Source!I110,7)</f>
        <v>0</v>
      </c>
      <c r="CY296">
        <f t="shared" si="142"/>
        <v>53.81</v>
      </c>
      <c r="CZ296">
        <f t="shared" si="143"/>
        <v>41.71</v>
      </c>
      <c r="DA296">
        <f t="shared" si="144"/>
        <v>1.29</v>
      </c>
      <c r="DB296">
        <f t="shared" si="133"/>
        <v>0.57999999999999996</v>
      </c>
      <c r="DC296">
        <f t="shared" si="134"/>
        <v>0</v>
      </c>
      <c r="DD296" t="s">
        <v>3</v>
      </c>
      <c r="DE296" t="s">
        <v>3</v>
      </c>
      <c r="DF296">
        <f t="shared" si="146"/>
        <v>0</v>
      </c>
      <c r="DG296">
        <f t="shared" si="147"/>
        <v>0</v>
      </c>
      <c r="DH296">
        <f t="shared" si="129"/>
        <v>0</v>
      </c>
      <c r="DI296">
        <f t="shared" si="130"/>
        <v>0</v>
      </c>
      <c r="DJ296">
        <f t="shared" si="145"/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>
      <c r="A297">
        <f>ROW(Source!A110)</f>
        <v>110</v>
      </c>
      <c r="B297">
        <v>92418442</v>
      </c>
      <c r="C297">
        <v>92517779</v>
      </c>
      <c r="D297">
        <v>91573319</v>
      </c>
      <c r="E297">
        <v>1</v>
      </c>
      <c r="F297">
        <v>1</v>
      </c>
      <c r="G297">
        <v>1</v>
      </c>
      <c r="H297">
        <v>3</v>
      </c>
      <c r="I297" t="s">
        <v>448</v>
      </c>
      <c r="J297" t="s">
        <v>449</v>
      </c>
      <c r="K297" t="s">
        <v>450</v>
      </c>
      <c r="L297">
        <v>1346</v>
      </c>
      <c r="N297">
        <v>1009</v>
      </c>
      <c r="O297" t="s">
        <v>407</v>
      </c>
      <c r="P297" t="s">
        <v>407</v>
      </c>
      <c r="Q297">
        <v>1</v>
      </c>
      <c r="W297">
        <v>0</v>
      </c>
      <c r="X297">
        <v>-390590286</v>
      </c>
      <c r="Y297">
        <f t="shared" si="132"/>
        <v>6.0000000000000001E-3</v>
      </c>
      <c r="AA297">
        <v>609.29999999999995</v>
      </c>
      <c r="AB297">
        <v>0</v>
      </c>
      <c r="AC297">
        <v>0</v>
      </c>
      <c r="AD297">
        <v>0</v>
      </c>
      <c r="AE297">
        <v>395.65</v>
      </c>
      <c r="AF297">
        <v>0</v>
      </c>
      <c r="AG297">
        <v>0</v>
      </c>
      <c r="AH297">
        <v>0</v>
      </c>
      <c r="AI297">
        <v>1.54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6.0000000000000001E-3</v>
      </c>
      <c r="AU297" t="s">
        <v>3</v>
      </c>
      <c r="AV297">
        <v>0</v>
      </c>
      <c r="AW297">
        <v>2</v>
      </c>
      <c r="AX297">
        <v>92517812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2.3738999999999999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2.3738999999999999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ROUND(Y297*Source!I110,7)</f>
        <v>0</v>
      </c>
      <c r="CY297">
        <f t="shared" si="142"/>
        <v>609.29999999999995</v>
      </c>
      <c r="CZ297">
        <f t="shared" si="143"/>
        <v>395.65</v>
      </c>
      <c r="DA297">
        <f t="shared" si="144"/>
        <v>1.54</v>
      </c>
      <c r="DB297">
        <f t="shared" si="133"/>
        <v>2.37</v>
      </c>
      <c r="DC297">
        <f t="shared" si="134"/>
        <v>0</v>
      </c>
      <c r="DD297" t="s">
        <v>3</v>
      </c>
      <c r="DE297" t="s">
        <v>3</v>
      </c>
      <c r="DF297">
        <f t="shared" si="146"/>
        <v>0</v>
      </c>
      <c r="DG297">
        <f t="shared" si="147"/>
        <v>0</v>
      </c>
      <c r="DH297">
        <f t="shared" si="129"/>
        <v>0</v>
      </c>
      <c r="DI297">
        <f t="shared" si="130"/>
        <v>0</v>
      </c>
      <c r="DJ297">
        <f t="shared" si="145"/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>
      <c r="A298">
        <f>ROW(Source!A110)</f>
        <v>110</v>
      </c>
      <c r="B298">
        <v>92418442</v>
      </c>
      <c r="C298">
        <v>92517779</v>
      </c>
      <c r="D298">
        <v>91577340</v>
      </c>
      <c r="E298">
        <v>1</v>
      </c>
      <c r="F298">
        <v>1</v>
      </c>
      <c r="G298">
        <v>1</v>
      </c>
      <c r="H298">
        <v>3</v>
      </c>
      <c r="I298" t="s">
        <v>451</v>
      </c>
      <c r="J298" t="s">
        <v>452</v>
      </c>
      <c r="K298" t="s">
        <v>453</v>
      </c>
      <c r="L298">
        <v>1348</v>
      </c>
      <c r="N298">
        <v>1009</v>
      </c>
      <c r="O298" t="s">
        <v>191</v>
      </c>
      <c r="P298" t="s">
        <v>191</v>
      </c>
      <c r="Q298">
        <v>1000</v>
      </c>
      <c r="W298">
        <v>0</v>
      </c>
      <c r="X298">
        <v>-854471770</v>
      </c>
      <c r="Y298">
        <f t="shared" si="132"/>
        <v>3.0000000000000001E-3</v>
      </c>
      <c r="AA298">
        <v>135809.66</v>
      </c>
      <c r="AB298">
        <v>0</v>
      </c>
      <c r="AC298">
        <v>0</v>
      </c>
      <c r="AD298">
        <v>0</v>
      </c>
      <c r="AE298">
        <v>105278.81</v>
      </c>
      <c r="AF298">
        <v>0</v>
      </c>
      <c r="AG298">
        <v>0</v>
      </c>
      <c r="AH298">
        <v>0</v>
      </c>
      <c r="AI298">
        <v>1.29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3.0000000000000001E-3</v>
      </c>
      <c r="AU298" t="s">
        <v>3</v>
      </c>
      <c r="AV298">
        <v>0</v>
      </c>
      <c r="AW298">
        <v>2</v>
      </c>
      <c r="AX298">
        <v>92517813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315.83643000000001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315.83643000000001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ROUND(Y298*Source!I110,7)</f>
        <v>0</v>
      </c>
      <c r="CY298">
        <f t="shared" si="142"/>
        <v>135809.66</v>
      </c>
      <c r="CZ298">
        <f t="shared" si="143"/>
        <v>105278.81</v>
      </c>
      <c r="DA298">
        <f t="shared" si="144"/>
        <v>1.29</v>
      </c>
      <c r="DB298">
        <f t="shared" si="133"/>
        <v>315.83999999999997</v>
      </c>
      <c r="DC298">
        <f t="shared" si="134"/>
        <v>0</v>
      </c>
      <c r="DD298" t="s">
        <v>3</v>
      </c>
      <c r="DE298" t="s">
        <v>3</v>
      </c>
      <c r="DF298">
        <f t="shared" si="146"/>
        <v>0</v>
      </c>
      <c r="DG298">
        <f t="shared" si="147"/>
        <v>0</v>
      </c>
      <c r="DH298">
        <f t="shared" si="129"/>
        <v>0</v>
      </c>
      <c r="DI298">
        <f t="shared" si="130"/>
        <v>0</v>
      </c>
      <c r="DJ298">
        <f t="shared" si="145"/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>
      <c r="A299">
        <f>ROW(Source!A110)</f>
        <v>110</v>
      </c>
      <c r="B299">
        <v>92418442</v>
      </c>
      <c r="C299">
        <v>92517779</v>
      </c>
      <c r="D299">
        <v>91589375</v>
      </c>
      <c r="E299">
        <v>1</v>
      </c>
      <c r="F299">
        <v>1</v>
      </c>
      <c r="G299">
        <v>1</v>
      </c>
      <c r="H299">
        <v>3</v>
      </c>
      <c r="I299" t="s">
        <v>454</v>
      </c>
      <c r="J299" t="s">
        <v>455</v>
      </c>
      <c r="K299" t="s">
        <v>456</v>
      </c>
      <c r="L299">
        <v>1346</v>
      </c>
      <c r="N299">
        <v>1009</v>
      </c>
      <c r="O299" t="s">
        <v>407</v>
      </c>
      <c r="P299" t="s">
        <v>407</v>
      </c>
      <c r="Q299">
        <v>1</v>
      </c>
      <c r="W299">
        <v>0</v>
      </c>
      <c r="X299">
        <v>291254868</v>
      </c>
      <c r="Y299">
        <f t="shared" si="132"/>
        <v>6.6000000000000003E-2</v>
      </c>
      <c r="AA299">
        <v>115.03</v>
      </c>
      <c r="AB299">
        <v>0</v>
      </c>
      <c r="AC299">
        <v>0</v>
      </c>
      <c r="AD299">
        <v>0</v>
      </c>
      <c r="AE299">
        <v>79.88</v>
      </c>
      <c r="AF299">
        <v>0</v>
      </c>
      <c r="AG299">
        <v>0</v>
      </c>
      <c r="AH299">
        <v>0</v>
      </c>
      <c r="AI299">
        <v>1.44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6.6000000000000003E-2</v>
      </c>
      <c r="AU299" t="s">
        <v>3</v>
      </c>
      <c r="AV299">
        <v>0</v>
      </c>
      <c r="AW299">
        <v>2</v>
      </c>
      <c r="AX299">
        <v>92517814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5.2720799999999999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5.2720799999999999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1</v>
      </c>
      <c r="CV299">
        <v>0</v>
      </c>
      <c r="CW299">
        <v>0</v>
      </c>
      <c r="CX299">
        <f>ROUND(Y299*Source!I110,7)</f>
        <v>0</v>
      </c>
      <c r="CY299">
        <f t="shared" si="142"/>
        <v>115.03</v>
      </c>
      <c r="CZ299">
        <f t="shared" si="143"/>
        <v>79.88</v>
      </c>
      <c r="DA299">
        <f t="shared" si="144"/>
        <v>1.44</v>
      </c>
      <c r="DB299">
        <f t="shared" si="133"/>
        <v>5.27</v>
      </c>
      <c r="DC299">
        <f t="shared" si="134"/>
        <v>0</v>
      </c>
      <c r="DD299" t="s">
        <v>3</v>
      </c>
      <c r="DE299" t="s">
        <v>3</v>
      </c>
      <c r="DF299">
        <f t="shared" si="146"/>
        <v>0</v>
      </c>
      <c r="DG299">
        <f t="shared" si="147"/>
        <v>0</v>
      </c>
      <c r="DH299">
        <f t="shared" si="129"/>
        <v>0</v>
      </c>
      <c r="DI299">
        <f t="shared" si="130"/>
        <v>0</v>
      </c>
      <c r="DJ299">
        <f t="shared" si="145"/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>
      <c r="A300">
        <f>ROW(Source!A110)</f>
        <v>110</v>
      </c>
      <c r="B300">
        <v>92418442</v>
      </c>
      <c r="C300">
        <v>92517779</v>
      </c>
      <c r="D300">
        <v>91589421</v>
      </c>
      <c r="E300">
        <v>1</v>
      </c>
      <c r="F300">
        <v>1</v>
      </c>
      <c r="G300">
        <v>1</v>
      </c>
      <c r="H300">
        <v>3</v>
      </c>
      <c r="I300" t="s">
        <v>457</v>
      </c>
      <c r="J300" t="s">
        <v>458</v>
      </c>
      <c r="K300" t="s">
        <v>459</v>
      </c>
      <c r="L300">
        <v>1346</v>
      </c>
      <c r="N300">
        <v>1009</v>
      </c>
      <c r="O300" t="s">
        <v>407</v>
      </c>
      <c r="P300" t="s">
        <v>407</v>
      </c>
      <c r="Q300">
        <v>1</v>
      </c>
      <c r="W300">
        <v>0</v>
      </c>
      <c r="X300">
        <v>940570589</v>
      </c>
      <c r="Y300">
        <f t="shared" si="132"/>
        <v>3.7999999999999999E-2</v>
      </c>
      <c r="AA300">
        <v>188.93</v>
      </c>
      <c r="AB300">
        <v>0</v>
      </c>
      <c r="AC300">
        <v>0</v>
      </c>
      <c r="AD300">
        <v>0</v>
      </c>
      <c r="AE300">
        <v>157.44</v>
      </c>
      <c r="AF300">
        <v>0</v>
      </c>
      <c r="AG300">
        <v>0</v>
      </c>
      <c r="AH300">
        <v>0</v>
      </c>
      <c r="AI300">
        <v>1.2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3.7999999999999999E-2</v>
      </c>
      <c r="AU300" t="s">
        <v>3</v>
      </c>
      <c r="AV300">
        <v>0</v>
      </c>
      <c r="AW300">
        <v>2</v>
      </c>
      <c r="AX300">
        <v>92517815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5.9827199999999996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5.9827199999999996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1</v>
      </c>
      <c r="CV300">
        <v>0</v>
      </c>
      <c r="CW300">
        <v>0</v>
      </c>
      <c r="CX300">
        <f>ROUND(Y300*Source!I110,7)</f>
        <v>0</v>
      </c>
      <c r="CY300">
        <f t="shared" si="142"/>
        <v>188.93</v>
      </c>
      <c r="CZ300">
        <f t="shared" si="143"/>
        <v>157.44</v>
      </c>
      <c r="DA300">
        <f t="shared" si="144"/>
        <v>1.2</v>
      </c>
      <c r="DB300">
        <f t="shared" si="133"/>
        <v>5.98</v>
      </c>
      <c r="DC300">
        <f t="shared" si="134"/>
        <v>0</v>
      </c>
      <c r="DD300" t="s">
        <v>3</v>
      </c>
      <c r="DE300" t="s">
        <v>3</v>
      </c>
      <c r="DF300">
        <f t="shared" si="146"/>
        <v>0</v>
      </c>
      <c r="DG300">
        <f t="shared" si="147"/>
        <v>0</v>
      </c>
      <c r="DH300">
        <f t="shared" si="129"/>
        <v>0</v>
      </c>
      <c r="DI300">
        <f t="shared" si="130"/>
        <v>0</v>
      </c>
      <c r="DJ300">
        <f t="shared" si="145"/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>
      <c r="A301">
        <f>ROW(Source!A110)</f>
        <v>110</v>
      </c>
      <c r="B301">
        <v>92418442</v>
      </c>
      <c r="C301">
        <v>92517779</v>
      </c>
      <c r="D301">
        <v>91596891</v>
      </c>
      <c r="E301">
        <v>1</v>
      </c>
      <c r="F301">
        <v>1</v>
      </c>
      <c r="G301">
        <v>1</v>
      </c>
      <c r="H301">
        <v>3</v>
      </c>
      <c r="I301" t="s">
        <v>460</v>
      </c>
      <c r="J301" t="s">
        <v>461</v>
      </c>
      <c r="K301" t="s">
        <v>462</v>
      </c>
      <c r="L301">
        <v>1455</v>
      </c>
      <c r="N301">
        <v>1013</v>
      </c>
      <c r="O301" t="s">
        <v>463</v>
      </c>
      <c r="P301" t="s">
        <v>463</v>
      </c>
      <c r="Q301">
        <v>1</v>
      </c>
      <c r="W301">
        <v>0</v>
      </c>
      <c r="X301">
        <v>-1775048380</v>
      </c>
      <c r="Y301">
        <f t="shared" si="132"/>
        <v>0.1</v>
      </c>
      <c r="AA301">
        <v>1303.67</v>
      </c>
      <c r="AB301">
        <v>0</v>
      </c>
      <c r="AC301">
        <v>0</v>
      </c>
      <c r="AD301">
        <v>0</v>
      </c>
      <c r="AE301">
        <v>944.69</v>
      </c>
      <c r="AF301">
        <v>0</v>
      </c>
      <c r="AG301">
        <v>0</v>
      </c>
      <c r="AH301">
        <v>0</v>
      </c>
      <c r="AI301">
        <v>1.38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0.1</v>
      </c>
      <c r="AU301" t="s">
        <v>3</v>
      </c>
      <c r="AV301">
        <v>0</v>
      </c>
      <c r="AW301">
        <v>2</v>
      </c>
      <c r="AX301">
        <v>92517816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94.469000000000008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94.469000000000008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CV301">
        <v>0</v>
      </c>
      <c r="CW301">
        <v>0</v>
      </c>
      <c r="CX301">
        <f>ROUND(Y301*Source!I110,7)</f>
        <v>0</v>
      </c>
      <c r="CY301">
        <f t="shared" si="142"/>
        <v>1303.67</v>
      </c>
      <c r="CZ301">
        <f t="shared" si="143"/>
        <v>944.69</v>
      </c>
      <c r="DA301">
        <f t="shared" si="144"/>
        <v>1.38</v>
      </c>
      <c r="DB301">
        <f t="shared" si="133"/>
        <v>94.47</v>
      </c>
      <c r="DC301">
        <f t="shared" si="134"/>
        <v>0</v>
      </c>
      <c r="DD301" t="s">
        <v>3</v>
      </c>
      <c r="DE301" t="s">
        <v>3</v>
      </c>
      <c r="DF301">
        <f t="shared" si="146"/>
        <v>0</v>
      </c>
      <c r="DG301">
        <f t="shared" si="147"/>
        <v>0</v>
      </c>
      <c r="DH301">
        <f t="shared" si="129"/>
        <v>0</v>
      </c>
      <c r="DI301">
        <f t="shared" si="130"/>
        <v>0</v>
      </c>
      <c r="DJ301">
        <f t="shared" si="145"/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>
      <c r="A302">
        <f>ROW(Source!A110)</f>
        <v>110</v>
      </c>
      <c r="B302">
        <v>92418442</v>
      </c>
      <c r="C302">
        <v>92517779</v>
      </c>
      <c r="D302">
        <v>91502383</v>
      </c>
      <c r="E302">
        <v>117</v>
      </c>
      <c r="F302">
        <v>1</v>
      </c>
      <c r="G302">
        <v>1</v>
      </c>
      <c r="H302">
        <v>3</v>
      </c>
      <c r="I302" t="s">
        <v>32</v>
      </c>
      <c r="J302" t="s">
        <v>3</v>
      </c>
      <c r="K302" t="s">
        <v>33</v>
      </c>
      <c r="L302">
        <v>3277935</v>
      </c>
      <c r="N302">
        <v>1013</v>
      </c>
      <c r="O302" t="s">
        <v>34</v>
      </c>
      <c r="P302" t="s">
        <v>34</v>
      </c>
      <c r="Q302">
        <v>1</v>
      </c>
      <c r="W302">
        <v>0</v>
      </c>
      <c r="X302">
        <v>274903907</v>
      </c>
      <c r="Y302">
        <f t="shared" si="132"/>
        <v>2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 t="s">
        <v>3</v>
      </c>
      <c r="AT302">
        <v>2</v>
      </c>
      <c r="AU302" t="s">
        <v>3</v>
      </c>
      <c r="AV302">
        <v>0</v>
      </c>
      <c r="AW302">
        <v>2</v>
      </c>
      <c r="AX302">
        <v>92517817</v>
      </c>
      <c r="AY302">
        <v>1</v>
      </c>
      <c r="AZ302">
        <v>0</v>
      </c>
      <c r="BA302">
        <v>302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ROUND(Y302*Source!I110,7)</f>
        <v>0</v>
      </c>
      <c r="CY302">
        <f t="shared" si="142"/>
        <v>0</v>
      </c>
      <c r="CZ302">
        <f t="shared" si="143"/>
        <v>0</v>
      </c>
      <c r="DA302">
        <f t="shared" si="144"/>
        <v>1</v>
      </c>
      <c r="DB302">
        <f t="shared" si="133"/>
        <v>0</v>
      </c>
      <c r="DC302">
        <f t="shared" si="134"/>
        <v>0</v>
      </c>
      <c r="DD302" t="s">
        <v>3</v>
      </c>
      <c r="DE302" t="s">
        <v>3</v>
      </c>
      <c r="DF302">
        <f t="shared" ref="DF302:DF308" si="148">ROUND(ROUND(AE302,2)*CX302,2)</f>
        <v>0</v>
      </c>
      <c r="DG302">
        <f t="shared" si="147"/>
        <v>0</v>
      </c>
      <c r="DH302">
        <f t="shared" si="129"/>
        <v>0</v>
      </c>
      <c r="DI302">
        <f t="shared" si="130"/>
        <v>0</v>
      </c>
      <c r="DJ302">
        <f t="shared" si="145"/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>
      <c r="A303">
        <f>ROW(Source!A113)</f>
        <v>113</v>
      </c>
      <c r="B303">
        <v>92418497</v>
      </c>
      <c r="C303">
        <v>92517819</v>
      </c>
      <c r="D303">
        <v>91496391</v>
      </c>
      <c r="E303">
        <v>117</v>
      </c>
      <c r="F303">
        <v>1</v>
      </c>
      <c r="G303">
        <v>1</v>
      </c>
      <c r="H303">
        <v>1</v>
      </c>
      <c r="I303" t="s">
        <v>464</v>
      </c>
      <c r="J303" t="s">
        <v>3</v>
      </c>
      <c r="K303" t="s">
        <v>465</v>
      </c>
      <c r="L303">
        <v>1191</v>
      </c>
      <c r="N303">
        <v>1013</v>
      </c>
      <c r="O303" t="s">
        <v>392</v>
      </c>
      <c r="P303" t="s">
        <v>392</v>
      </c>
      <c r="Q303">
        <v>1</v>
      </c>
      <c r="W303">
        <v>0</v>
      </c>
      <c r="X303">
        <v>1903532093</v>
      </c>
      <c r="Y303">
        <f t="shared" si="132"/>
        <v>2.38</v>
      </c>
      <c r="AA303">
        <v>0</v>
      </c>
      <c r="AB303">
        <v>0</v>
      </c>
      <c r="AC303">
        <v>0</v>
      </c>
      <c r="AD303">
        <v>579.96</v>
      </c>
      <c r="AE303">
        <v>0</v>
      </c>
      <c r="AF303">
        <v>0</v>
      </c>
      <c r="AG303">
        <v>0</v>
      </c>
      <c r="AH303">
        <v>579.96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2.38</v>
      </c>
      <c r="AU303" t="s">
        <v>3</v>
      </c>
      <c r="AV303">
        <v>1</v>
      </c>
      <c r="AW303">
        <v>2</v>
      </c>
      <c r="AX303">
        <v>92517839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1380.3048000000001</v>
      </c>
      <c r="BN303">
        <v>2.38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1380.3048000000001</v>
      </c>
      <c r="BU303">
        <v>2.38</v>
      </c>
      <c r="BV303">
        <v>0</v>
      </c>
      <c r="BW303">
        <v>1</v>
      </c>
      <c r="CU303">
        <f>ROUND(AT303*Source!I113*AH303*AL303,2)</f>
        <v>1380.3</v>
      </c>
      <c r="CV303">
        <f>ROUND(Y303*Source!I113,7)</f>
        <v>2.38</v>
      </c>
      <c r="CW303">
        <v>0</v>
      </c>
      <c r="CX303">
        <f>ROUND(Y303*Source!I113,7)</f>
        <v>2.38</v>
      </c>
      <c r="CY303">
        <f>AD303</f>
        <v>579.96</v>
      </c>
      <c r="CZ303">
        <f>AH303</f>
        <v>579.96</v>
      </c>
      <c r="DA303">
        <f>AL303</f>
        <v>1</v>
      </c>
      <c r="DB303">
        <f t="shared" si="133"/>
        <v>1380.3</v>
      </c>
      <c r="DC303">
        <f t="shared" si="134"/>
        <v>0</v>
      </c>
      <c r="DD303" t="s">
        <v>3</v>
      </c>
      <c r="DE303" t="s">
        <v>3</v>
      </c>
      <c r="DF303">
        <f t="shared" si="148"/>
        <v>0</v>
      </c>
      <c r="DG303">
        <f t="shared" si="147"/>
        <v>0</v>
      </c>
      <c r="DH303">
        <f t="shared" si="129"/>
        <v>0</v>
      </c>
      <c r="DI303">
        <f t="shared" si="130"/>
        <v>1380.3</v>
      </c>
      <c r="DJ303">
        <f>DI303</f>
        <v>1380.3</v>
      </c>
      <c r="DK303">
        <v>1</v>
      </c>
      <c r="DL303" t="s">
        <v>3</v>
      </c>
      <c r="DM303">
        <v>0</v>
      </c>
      <c r="DN303" t="s">
        <v>3</v>
      </c>
      <c r="DO303">
        <v>0</v>
      </c>
    </row>
    <row r="304" spans="1:119">
      <c r="A304">
        <f>ROW(Source!A113)</f>
        <v>113</v>
      </c>
      <c r="B304">
        <v>92418497</v>
      </c>
      <c r="C304">
        <v>92517819</v>
      </c>
      <c r="D304">
        <v>91496549</v>
      </c>
      <c r="E304">
        <v>117</v>
      </c>
      <c r="F304">
        <v>1</v>
      </c>
      <c r="G304">
        <v>1</v>
      </c>
      <c r="H304">
        <v>1</v>
      </c>
      <c r="I304" t="s">
        <v>393</v>
      </c>
      <c r="J304" t="s">
        <v>3</v>
      </c>
      <c r="K304" t="s">
        <v>394</v>
      </c>
      <c r="L304">
        <v>1191</v>
      </c>
      <c r="N304">
        <v>1013</v>
      </c>
      <c r="O304" t="s">
        <v>392</v>
      </c>
      <c r="P304" t="s">
        <v>392</v>
      </c>
      <c r="Q304">
        <v>1</v>
      </c>
      <c r="W304">
        <v>0</v>
      </c>
      <c r="X304">
        <v>-1417349443</v>
      </c>
      <c r="Y304">
        <f t="shared" si="132"/>
        <v>0.02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0.02</v>
      </c>
      <c r="AU304" t="s">
        <v>3</v>
      </c>
      <c r="AV304">
        <v>2</v>
      </c>
      <c r="AW304">
        <v>2</v>
      </c>
      <c r="AX304">
        <v>92517840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ROUND(Y304*Source!I113,7)</f>
        <v>0.02</v>
      </c>
      <c r="CY304">
        <f>AD304</f>
        <v>0</v>
      </c>
      <c r="CZ304">
        <f>AH304</f>
        <v>0</v>
      </c>
      <c r="DA304">
        <f>AL304</f>
        <v>1</v>
      </c>
      <c r="DB304">
        <f t="shared" si="133"/>
        <v>0</v>
      </c>
      <c r="DC304">
        <f t="shared" si="134"/>
        <v>0</v>
      </c>
      <c r="DD304" t="s">
        <v>3</v>
      </c>
      <c r="DE304" t="s">
        <v>3</v>
      </c>
      <c r="DF304">
        <f t="shared" si="148"/>
        <v>0</v>
      </c>
      <c r="DG304">
        <f t="shared" si="147"/>
        <v>0</v>
      </c>
      <c r="DH304">
        <f t="shared" si="129"/>
        <v>0</v>
      </c>
      <c r="DI304">
        <f t="shared" si="130"/>
        <v>0</v>
      </c>
      <c r="DJ304">
        <f>DI304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>
      <c r="A305">
        <f>ROW(Source!A113)</f>
        <v>113</v>
      </c>
      <c r="B305">
        <v>92418497</v>
      </c>
      <c r="C305">
        <v>92517819</v>
      </c>
      <c r="D305">
        <v>91503038</v>
      </c>
      <c r="E305">
        <v>1</v>
      </c>
      <c r="F305">
        <v>1</v>
      </c>
      <c r="G305">
        <v>1</v>
      </c>
      <c r="H305">
        <v>2</v>
      </c>
      <c r="I305" t="s">
        <v>395</v>
      </c>
      <c r="J305" t="s">
        <v>396</v>
      </c>
      <c r="K305" t="s">
        <v>397</v>
      </c>
      <c r="L305">
        <v>1368</v>
      </c>
      <c r="N305">
        <v>1011</v>
      </c>
      <c r="O305" t="s">
        <v>398</v>
      </c>
      <c r="P305" t="s">
        <v>398</v>
      </c>
      <c r="Q305">
        <v>1</v>
      </c>
      <c r="W305">
        <v>0</v>
      </c>
      <c r="X305">
        <v>639918019</v>
      </c>
      <c r="Y305">
        <f t="shared" si="132"/>
        <v>0.01</v>
      </c>
      <c r="AA305">
        <v>0</v>
      </c>
      <c r="AB305">
        <v>1626.29</v>
      </c>
      <c r="AC305">
        <v>724.95</v>
      </c>
      <c r="AD305">
        <v>0</v>
      </c>
      <c r="AE305">
        <v>0</v>
      </c>
      <c r="AF305">
        <v>1626.29</v>
      </c>
      <c r="AG305">
        <v>724.95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0.01</v>
      </c>
      <c r="AU305" t="s">
        <v>3</v>
      </c>
      <c r="AV305">
        <v>1</v>
      </c>
      <c r="AW305">
        <v>2</v>
      </c>
      <c r="AX305">
        <v>92517841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16.262899999999998</v>
      </c>
      <c r="BL305">
        <v>7.2495000000000003</v>
      </c>
      <c r="BM305">
        <v>0</v>
      </c>
      <c r="BN305">
        <v>0</v>
      </c>
      <c r="BO305">
        <v>0.01</v>
      </c>
      <c r="BP305">
        <v>1</v>
      </c>
      <c r="BQ305">
        <v>0</v>
      </c>
      <c r="BR305">
        <v>16.262899999999998</v>
      </c>
      <c r="BS305">
        <v>7.2495000000000003</v>
      </c>
      <c r="BT305">
        <v>0</v>
      </c>
      <c r="BU305">
        <v>0</v>
      </c>
      <c r="BV305">
        <v>0.01</v>
      </c>
      <c r="BW305">
        <v>1</v>
      </c>
      <c r="CV305">
        <v>0</v>
      </c>
      <c r="CW305">
        <f>ROUND(Y305*Source!I113*DO305,7)</f>
        <v>0.01</v>
      </c>
      <c r="CX305">
        <f>ROUND(Y305*Source!I113,7)</f>
        <v>0.01</v>
      </c>
      <c r="CY305">
        <f>AB305</f>
        <v>1626.29</v>
      </c>
      <c r="CZ305">
        <f>AF305</f>
        <v>1626.29</v>
      </c>
      <c r="DA305">
        <f>AJ305</f>
        <v>1</v>
      </c>
      <c r="DB305">
        <f t="shared" si="133"/>
        <v>16.260000000000002</v>
      </c>
      <c r="DC305">
        <f t="shared" si="134"/>
        <v>7.25</v>
      </c>
      <c r="DD305" t="s">
        <v>3</v>
      </c>
      <c r="DE305" t="s">
        <v>3</v>
      </c>
      <c r="DF305">
        <f t="shared" si="148"/>
        <v>0</v>
      </c>
      <c r="DG305">
        <f t="shared" si="147"/>
        <v>16.260000000000002</v>
      </c>
      <c r="DH305">
        <f t="shared" si="129"/>
        <v>7.25</v>
      </c>
      <c r="DI305">
        <f t="shared" si="130"/>
        <v>0</v>
      </c>
      <c r="DJ305">
        <f>DG305+DH305</f>
        <v>23.51</v>
      </c>
      <c r="DK305">
        <v>1</v>
      </c>
      <c r="DL305" t="s">
        <v>399</v>
      </c>
      <c r="DM305">
        <v>6</v>
      </c>
      <c r="DN305" t="s">
        <v>392</v>
      </c>
      <c r="DO305">
        <v>1</v>
      </c>
    </row>
    <row r="306" spans="1:119">
      <c r="A306">
        <f>ROW(Source!A113)</f>
        <v>113</v>
      </c>
      <c r="B306">
        <v>92418497</v>
      </c>
      <c r="C306">
        <v>92517819</v>
      </c>
      <c r="D306">
        <v>91503932</v>
      </c>
      <c r="E306">
        <v>1</v>
      </c>
      <c r="F306">
        <v>1</v>
      </c>
      <c r="G306">
        <v>1</v>
      </c>
      <c r="H306">
        <v>2</v>
      </c>
      <c r="I306" t="s">
        <v>400</v>
      </c>
      <c r="J306" t="s">
        <v>401</v>
      </c>
      <c r="K306" t="s">
        <v>402</v>
      </c>
      <c r="L306">
        <v>1368</v>
      </c>
      <c r="N306">
        <v>1011</v>
      </c>
      <c r="O306" t="s">
        <v>398</v>
      </c>
      <c r="P306" t="s">
        <v>398</v>
      </c>
      <c r="Q306">
        <v>1</v>
      </c>
      <c r="W306">
        <v>0</v>
      </c>
      <c r="X306">
        <v>-849950259</v>
      </c>
      <c r="Y306">
        <f t="shared" si="132"/>
        <v>0.01</v>
      </c>
      <c r="AA306">
        <v>0</v>
      </c>
      <c r="AB306">
        <v>641.70000000000005</v>
      </c>
      <c r="AC306">
        <v>539.69000000000005</v>
      </c>
      <c r="AD306">
        <v>0</v>
      </c>
      <c r="AE306">
        <v>0</v>
      </c>
      <c r="AF306">
        <v>641.70000000000005</v>
      </c>
      <c r="AG306">
        <v>539.69000000000005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0.01</v>
      </c>
      <c r="AU306" t="s">
        <v>3</v>
      </c>
      <c r="AV306">
        <v>1</v>
      </c>
      <c r="AW306">
        <v>2</v>
      </c>
      <c r="AX306">
        <v>92517842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6.4170000000000007</v>
      </c>
      <c r="BL306">
        <v>5.3969000000000005</v>
      </c>
      <c r="BM306">
        <v>0</v>
      </c>
      <c r="BN306">
        <v>0</v>
      </c>
      <c r="BO306">
        <v>0.01</v>
      </c>
      <c r="BP306">
        <v>1</v>
      </c>
      <c r="BQ306">
        <v>0</v>
      </c>
      <c r="BR306">
        <v>6.4170000000000007</v>
      </c>
      <c r="BS306">
        <v>5.3969000000000005</v>
      </c>
      <c r="BT306">
        <v>0</v>
      </c>
      <c r="BU306">
        <v>0</v>
      </c>
      <c r="BV306">
        <v>0.01</v>
      </c>
      <c r="BW306">
        <v>1</v>
      </c>
      <c r="CV306">
        <v>0</v>
      </c>
      <c r="CW306">
        <f>ROUND(Y306*Source!I113*DO306,7)</f>
        <v>0.01</v>
      </c>
      <c r="CX306">
        <f>ROUND(Y306*Source!I113,7)</f>
        <v>0.01</v>
      </c>
      <c r="CY306">
        <f>AB306</f>
        <v>641.70000000000005</v>
      </c>
      <c r="CZ306">
        <f>AF306</f>
        <v>641.70000000000005</v>
      </c>
      <c r="DA306">
        <f>AJ306</f>
        <v>1</v>
      </c>
      <c r="DB306">
        <f t="shared" si="133"/>
        <v>6.42</v>
      </c>
      <c r="DC306">
        <f t="shared" si="134"/>
        <v>5.4</v>
      </c>
      <c r="DD306" t="s">
        <v>3</v>
      </c>
      <c r="DE306" t="s">
        <v>3</v>
      </c>
      <c r="DF306">
        <f t="shared" si="148"/>
        <v>0</v>
      </c>
      <c r="DG306">
        <f t="shared" si="147"/>
        <v>6.42</v>
      </c>
      <c r="DH306">
        <f t="shared" si="129"/>
        <v>5.4</v>
      </c>
      <c r="DI306">
        <f t="shared" si="130"/>
        <v>0</v>
      </c>
      <c r="DJ306">
        <f>DG306+DH306</f>
        <v>11.82</v>
      </c>
      <c r="DK306">
        <v>1</v>
      </c>
      <c r="DL306" t="s">
        <v>403</v>
      </c>
      <c r="DM306">
        <v>4</v>
      </c>
      <c r="DN306" t="s">
        <v>392</v>
      </c>
      <c r="DO306">
        <v>1</v>
      </c>
    </row>
    <row r="307" spans="1:119">
      <c r="A307">
        <f>ROW(Source!A113)</f>
        <v>113</v>
      </c>
      <c r="B307">
        <v>92418497</v>
      </c>
      <c r="C307">
        <v>92517819</v>
      </c>
      <c r="D307">
        <v>91504128</v>
      </c>
      <c r="E307">
        <v>1</v>
      </c>
      <c r="F307">
        <v>1</v>
      </c>
      <c r="G307">
        <v>1</v>
      </c>
      <c r="H307">
        <v>2</v>
      </c>
      <c r="I307" t="s">
        <v>423</v>
      </c>
      <c r="J307" t="s">
        <v>424</v>
      </c>
      <c r="K307" t="s">
        <v>425</v>
      </c>
      <c r="L307">
        <v>1368</v>
      </c>
      <c r="N307">
        <v>1011</v>
      </c>
      <c r="O307" t="s">
        <v>398</v>
      </c>
      <c r="P307" t="s">
        <v>398</v>
      </c>
      <c r="Q307">
        <v>1</v>
      </c>
      <c r="W307">
        <v>0</v>
      </c>
      <c r="X307">
        <v>303316554</v>
      </c>
      <c r="Y307">
        <f t="shared" si="132"/>
        <v>0.108</v>
      </c>
      <c r="AA307">
        <v>0</v>
      </c>
      <c r="AB307">
        <v>34.61</v>
      </c>
      <c r="AC307">
        <v>0</v>
      </c>
      <c r="AD307">
        <v>0</v>
      </c>
      <c r="AE307">
        <v>0</v>
      </c>
      <c r="AF307">
        <v>34.61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0.108</v>
      </c>
      <c r="AU307" t="s">
        <v>3</v>
      </c>
      <c r="AV307">
        <v>1</v>
      </c>
      <c r="AW307">
        <v>2</v>
      </c>
      <c r="AX307">
        <v>92517843</v>
      </c>
      <c r="AY307">
        <v>1</v>
      </c>
      <c r="AZ307">
        <v>0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3.7378800000000001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0</v>
      </c>
      <c r="BR307">
        <v>3.7378800000000001</v>
      </c>
      <c r="BS307">
        <v>0</v>
      </c>
      <c r="BT307">
        <v>0</v>
      </c>
      <c r="BU307">
        <v>0</v>
      </c>
      <c r="BV307">
        <v>0</v>
      </c>
      <c r="BW307">
        <v>1</v>
      </c>
      <c r="CV307">
        <v>0</v>
      </c>
      <c r="CW307">
        <f>ROUND(Y307*Source!I113*DO307,7)</f>
        <v>0</v>
      </c>
      <c r="CX307">
        <f>ROUND(Y307*Source!I113,7)</f>
        <v>0.108</v>
      </c>
      <c r="CY307">
        <f>AB307</f>
        <v>34.61</v>
      </c>
      <c r="CZ307">
        <f>AF307</f>
        <v>34.61</v>
      </c>
      <c r="DA307">
        <f>AJ307</f>
        <v>1</v>
      </c>
      <c r="DB307">
        <f t="shared" si="133"/>
        <v>3.74</v>
      </c>
      <c r="DC307">
        <f t="shared" si="134"/>
        <v>0</v>
      </c>
      <c r="DD307" t="s">
        <v>3</v>
      </c>
      <c r="DE307" t="s">
        <v>3</v>
      </c>
      <c r="DF307">
        <f t="shared" si="148"/>
        <v>0</v>
      </c>
      <c r="DG307">
        <f t="shared" si="147"/>
        <v>3.74</v>
      </c>
      <c r="DH307">
        <f t="shared" si="129"/>
        <v>0</v>
      </c>
      <c r="DI307">
        <f t="shared" si="130"/>
        <v>0</v>
      </c>
      <c r="DJ307">
        <f>DG307+DH307</f>
        <v>3.74</v>
      </c>
      <c r="DK307">
        <v>1</v>
      </c>
      <c r="DL307" t="s">
        <v>3</v>
      </c>
      <c r="DM307">
        <v>0</v>
      </c>
      <c r="DN307" t="s">
        <v>3</v>
      </c>
      <c r="DO307">
        <v>0</v>
      </c>
    </row>
    <row r="308" spans="1:119">
      <c r="A308">
        <f>ROW(Source!A113)</f>
        <v>113</v>
      </c>
      <c r="B308">
        <v>92418497</v>
      </c>
      <c r="C308">
        <v>92517819</v>
      </c>
      <c r="D308">
        <v>91504565</v>
      </c>
      <c r="E308">
        <v>1</v>
      </c>
      <c r="F308">
        <v>1</v>
      </c>
      <c r="G308">
        <v>1</v>
      </c>
      <c r="H308">
        <v>2</v>
      </c>
      <c r="I308" t="s">
        <v>426</v>
      </c>
      <c r="J308" t="s">
        <v>427</v>
      </c>
      <c r="K308" t="s">
        <v>428</v>
      </c>
      <c r="L308">
        <v>1368</v>
      </c>
      <c r="N308">
        <v>1011</v>
      </c>
      <c r="O308" t="s">
        <v>398</v>
      </c>
      <c r="P308" t="s">
        <v>398</v>
      </c>
      <c r="Q308">
        <v>1</v>
      </c>
      <c r="W308">
        <v>0</v>
      </c>
      <c r="X308">
        <v>691687715</v>
      </c>
      <c r="Y308">
        <f t="shared" si="132"/>
        <v>0.19800000000000001</v>
      </c>
      <c r="AA308">
        <v>0</v>
      </c>
      <c r="AB308">
        <v>15.84</v>
      </c>
      <c r="AC308">
        <v>0</v>
      </c>
      <c r="AD308">
        <v>0</v>
      </c>
      <c r="AE308">
        <v>0</v>
      </c>
      <c r="AF308">
        <v>15.84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0.19800000000000001</v>
      </c>
      <c r="AU308" t="s">
        <v>3</v>
      </c>
      <c r="AV308">
        <v>1</v>
      </c>
      <c r="AW308">
        <v>2</v>
      </c>
      <c r="AX308">
        <v>92517844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3.13632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0</v>
      </c>
      <c r="BR308">
        <v>3.13632</v>
      </c>
      <c r="BS308">
        <v>0</v>
      </c>
      <c r="BT308">
        <v>0</v>
      </c>
      <c r="BU308">
        <v>0</v>
      </c>
      <c r="BV308">
        <v>0</v>
      </c>
      <c r="BW308">
        <v>1</v>
      </c>
      <c r="CV308">
        <v>0</v>
      </c>
      <c r="CW308">
        <f>ROUND(Y308*Source!I113*DO308,7)</f>
        <v>0</v>
      </c>
      <c r="CX308">
        <f>ROUND(Y308*Source!I113,7)</f>
        <v>0.19800000000000001</v>
      </c>
      <c r="CY308">
        <f>AB308</f>
        <v>15.84</v>
      </c>
      <c r="CZ308">
        <f>AF308</f>
        <v>15.84</v>
      </c>
      <c r="DA308">
        <f>AJ308</f>
        <v>1</v>
      </c>
      <c r="DB308">
        <f t="shared" si="133"/>
        <v>3.14</v>
      </c>
      <c r="DC308">
        <f t="shared" si="134"/>
        <v>0</v>
      </c>
      <c r="DD308" t="s">
        <v>3</v>
      </c>
      <c r="DE308" t="s">
        <v>3</v>
      </c>
      <c r="DF308">
        <f t="shared" si="148"/>
        <v>0</v>
      </c>
      <c r="DG308">
        <f t="shared" si="147"/>
        <v>3.14</v>
      </c>
      <c r="DH308">
        <f t="shared" si="129"/>
        <v>0</v>
      </c>
      <c r="DI308">
        <f t="shared" si="130"/>
        <v>0</v>
      </c>
      <c r="DJ308">
        <f>DG308+DH308</f>
        <v>3.14</v>
      </c>
      <c r="DK308">
        <v>1</v>
      </c>
      <c r="DL308" t="s">
        <v>3</v>
      </c>
      <c r="DM308">
        <v>0</v>
      </c>
      <c r="DN308" t="s">
        <v>3</v>
      </c>
      <c r="DO308">
        <v>0</v>
      </c>
    </row>
    <row r="309" spans="1:119">
      <c r="A309">
        <f>ROW(Source!A113)</f>
        <v>113</v>
      </c>
      <c r="B309">
        <v>92418497</v>
      </c>
      <c r="C309">
        <v>92517819</v>
      </c>
      <c r="D309">
        <v>91568634</v>
      </c>
      <c r="E309">
        <v>1</v>
      </c>
      <c r="F309">
        <v>1</v>
      </c>
      <c r="G309">
        <v>1</v>
      </c>
      <c r="H309">
        <v>3</v>
      </c>
      <c r="I309" t="s">
        <v>429</v>
      </c>
      <c r="J309" t="s">
        <v>430</v>
      </c>
      <c r="K309" t="s">
        <v>431</v>
      </c>
      <c r="L309">
        <v>1346</v>
      </c>
      <c r="N309">
        <v>1009</v>
      </c>
      <c r="O309" t="s">
        <v>407</v>
      </c>
      <c r="P309" t="s">
        <v>407</v>
      </c>
      <c r="Q309">
        <v>1</v>
      </c>
      <c r="W309">
        <v>0</v>
      </c>
      <c r="X309">
        <v>819855318</v>
      </c>
      <c r="Y309">
        <f t="shared" si="132"/>
        <v>8.9999999999999993E-3</v>
      </c>
      <c r="AA309">
        <v>240.06</v>
      </c>
      <c r="AB309">
        <v>0</v>
      </c>
      <c r="AC309">
        <v>0</v>
      </c>
      <c r="AD309">
        <v>0</v>
      </c>
      <c r="AE309">
        <v>150.04</v>
      </c>
      <c r="AF309">
        <v>0</v>
      </c>
      <c r="AG309">
        <v>0</v>
      </c>
      <c r="AH309">
        <v>0</v>
      </c>
      <c r="AI309">
        <v>1.6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8.9999999999999993E-3</v>
      </c>
      <c r="AU309" t="s">
        <v>3</v>
      </c>
      <c r="AV309">
        <v>0</v>
      </c>
      <c r="AW309">
        <v>2</v>
      </c>
      <c r="AX309">
        <v>92517845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1.3503599999999998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1.3503599999999998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v>0</v>
      </c>
      <c r="CX309">
        <f>ROUND(Y309*Source!I113,7)</f>
        <v>8.9999999999999993E-3</v>
      </c>
      <c r="CY309">
        <f t="shared" ref="CY309:CY321" si="149">AA309</f>
        <v>240.06</v>
      </c>
      <c r="CZ309">
        <f t="shared" ref="CZ309:CZ321" si="150">AE309</f>
        <v>150.04</v>
      </c>
      <c r="DA309">
        <f t="shared" ref="DA309:DA321" si="151">AI309</f>
        <v>1.6</v>
      </c>
      <c r="DB309">
        <f t="shared" si="133"/>
        <v>1.35</v>
      </c>
      <c r="DC309">
        <f t="shared" si="134"/>
        <v>0</v>
      </c>
      <c r="DD309" t="s">
        <v>3</v>
      </c>
      <c r="DE309" t="s">
        <v>3</v>
      </c>
      <c r="DF309">
        <f>ROUND(ROUND(AE309*AI309,2)*CX309,2)</f>
        <v>2.16</v>
      </c>
      <c r="DG309">
        <f t="shared" si="147"/>
        <v>0</v>
      </c>
      <c r="DH309">
        <f t="shared" si="129"/>
        <v>0</v>
      </c>
      <c r="DI309">
        <f t="shared" si="130"/>
        <v>0</v>
      </c>
      <c r="DJ309">
        <f t="shared" ref="DJ309:DJ321" si="152">DF309</f>
        <v>2.16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>
      <c r="A310">
        <f>ROW(Source!A113)</f>
        <v>113</v>
      </c>
      <c r="B310">
        <v>92418497</v>
      </c>
      <c r="C310">
        <v>92517819</v>
      </c>
      <c r="D310">
        <v>91570676</v>
      </c>
      <c r="E310">
        <v>1</v>
      </c>
      <c r="F310">
        <v>1</v>
      </c>
      <c r="G310">
        <v>1</v>
      </c>
      <c r="H310">
        <v>3</v>
      </c>
      <c r="I310" t="s">
        <v>432</v>
      </c>
      <c r="J310" t="s">
        <v>433</v>
      </c>
      <c r="K310" t="s">
        <v>434</v>
      </c>
      <c r="L310">
        <v>1346</v>
      </c>
      <c r="N310">
        <v>1009</v>
      </c>
      <c r="O310" t="s">
        <v>407</v>
      </c>
      <c r="P310" t="s">
        <v>407</v>
      </c>
      <c r="Q310">
        <v>1</v>
      </c>
      <c r="W310">
        <v>0</v>
      </c>
      <c r="X310">
        <v>-559691286</v>
      </c>
      <c r="Y310">
        <f t="shared" si="132"/>
        <v>4.0000000000000001E-3</v>
      </c>
      <c r="AA310">
        <v>164.89</v>
      </c>
      <c r="AB310">
        <v>0</v>
      </c>
      <c r="AC310">
        <v>0</v>
      </c>
      <c r="AD310">
        <v>0</v>
      </c>
      <c r="AE310">
        <v>187.38</v>
      </c>
      <c r="AF310">
        <v>0</v>
      </c>
      <c r="AG310">
        <v>0</v>
      </c>
      <c r="AH310">
        <v>0</v>
      </c>
      <c r="AI310">
        <v>0.88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4.0000000000000001E-3</v>
      </c>
      <c r="AU310" t="s">
        <v>3</v>
      </c>
      <c r="AV310">
        <v>0</v>
      </c>
      <c r="AW310">
        <v>2</v>
      </c>
      <c r="AX310">
        <v>92517846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0.74951999999999996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0.74951999999999996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ROUND(Y310*Source!I113,7)</f>
        <v>4.0000000000000001E-3</v>
      </c>
      <c r="CY310">
        <f t="shared" si="149"/>
        <v>164.89</v>
      </c>
      <c r="CZ310">
        <f t="shared" si="150"/>
        <v>187.38</v>
      </c>
      <c r="DA310">
        <f t="shared" si="151"/>
        <v>0.88</v>
      </c>
      <c r="DB310">
        <f t="shared" si="133"/>
        <v>0.75</v>
      </c>
      <c r="DC310">
        <f t="shared" si="134"/>
        <v>0</v>
      </c>
      <c r="DD310" t="s">
        <v>3</v>
      </c>
      <c r="DE310" t="s">
        <v>3</v>
      </c>
      <c r="DF310">
        <f>ROUND(ROUND(AE310*AI310,2)*CX310,2)</f>
        <v>0.66</v>
      </c>
      <c r="DG310">
        <f t="shared" si="147"/>
        <v>0</v>
      </c>
      <c r="DH310">
        <f t="shared" si="129"/>
        <v>0</v>
      </c>
      <c r="DI310">
        <f t="shared" si="130"/>
        <v>0</v>
      </c>
      <c r="DJ310">
        <f t="shared" si="152"/>
        <v>0.66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>
      <c r="A311">
        <f>ROW(Source!A113)</f>
        <v>113</v>
      </c>
      <c r="B311">
        <v>92418497</v>
      </c>
      <c r="C311">
        <v>92517819</v>
      </c>
      <c r="D311">
        <v>91570700</v>
      </c>
      <c r="E311">
        <v>1</v>
      </c>
      <c r="F311">
        <v>1</v>
      </c>
      <c r="G311">
        <v>1</v>
      </c>
      <c r="H311">
        <v>3</v>
      </c>
      <c r="I311" t="s">
        <v>435</v>
      </c>
      <c r="J311" t="s">
        <v>436</v>
      </c>
      <c r="K311" t="s">
        <v>437</v>
      </c>
      <c r="L311">
        <v>1383</v>
      </c>
      <c r="N311">
        <v>1013</v>
      </c>
      <c r="O311" t="s">
        <v>438</v>
      </c>
      <c r="P311" t="s">
        <v>438</v>
      </c>
      <c r="Q311">
        <v>1</v>
      </c>
      <c r="W311">
        <v>0</v>
      </c>
      <c r="X311">
        <v>1840299850</v>
      </c>
      <c r="Y311">
        <f t="shared" si="132"/>
        <v>2.0799999999999999E-2</v>
      </c>
      <c r="AA311">
        <v>7.32</v>
      </c>
      <c r="AB311">
        <v>0</v>
      </c>
      <c r="AC311">
        <v>0</v>
      </c>
      <c r="AD311">
        <v>0</v>
      </c>
      <c r="AE311">
        <v>7.32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2.0799999999999999E-2</v>
      </c>
      <c r="AU311" t="s">
        <v>3</v>
      </c>
      <c r="AV311">
        <v>0</v>
      </c>
      <c r="AW311">
        <v>2</v>
      </c>
      <c r="AX311">
        <v>92517847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0.152256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0.152256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ROUND(Y311*Source!I113,7)</f>
        <v>2.0799999999999999E-2</v>
      </c>
      <c r="CY311">
        <f t="shared" si="149"/>
        <v>7.32</v>
      </c>
      <c r="CZ311">
        <f t="shared" si="150"/>
        <v>7.32</v>
      </c>
      <c r="DA311">
        <f t="shared" si="151"/>
        <v>1</v>
      </c>
      <c r="DB311">
        <f t="shared" si="133"/>
        <v>0.15</v>
      </c>
      <c r="DC311">
        <f t="shared" si="134"/>
        <v>0</v>
      </c>
      <c r="DD311" t="s">
        <v>3</v>
      </c>
      <c r="DE311" t="s">
        <v>3</v>
      </c>
      <c r="DF311">
        <f>ROUND(ROUND(AE311,2)*CX311,2)</f>
        <v>0.15</v>
      </c>
      <c r="DG311">
        <f t="shared" si="147"/>
        <v>0</v>
      </c>
      <c r="DH311">
        <f t="shared" si="129"/>
        <v>0</v>
      </c>
      <c r="DI311">
        <f t="shared" si="130"/>
        <v>0</v>
      </c>
      <c r="DJ311">
        <f t="shared" si="152"/>
        <v>0.15</v>
      </c>
      <c r="DK311">
        <v>1</v>
      </c>
      <c r="DL311" t="s">
        <v>3</v>
      </c>
      <c r="DM311">
        <v>0</v>
      </c>
      <c r="DN311" t="s">
        <v>3</v>
      </c>
      <c r="DO311">
        <v>0</v>
      </c>
    </row>
    <row r="312" spans="1:119">
      <c r="A312">
        <f>ROW(Source!A113)</f>
        <v>113</v>
      </c>
      <c r="B312">
        <v>92418497</v>
      </c>
      <c r="C312">
        <v>92517819</v>
      </c>
      <c r="D312">
        <v>91570859</v>
      </c>
      <c r="E312">
        <v>1</v>
      </c>
      <c r="F312">
        <v>1</v>
      </c>
      <c r="G312">
        <v>1</v>
      </c>
      <c r="H312">
        <v>3</v>
      </c>
      <c r="I312" t="s">
        <v>439</v>
      </c>
      <c r="J312" t="s">
        <v>440</v>
      </c>
      <c r="K312" t="s">
        <v>441</v>
      </c>
      <c r="L312">
        <v>1301</v>
      </c>
      <c r="N312">
        <v>1003</v>
      </c>
      <c r="O312" t="s">
        <v>282</v>
      </c>
      <c r="P312" t="s">
        <v>282</v>
      </c>
      <c r="Q312">
        <v>1</v>
      </c>
      <c r="W312">
        <v>0</v>
      </c>
      <c r="X312">
        <v>-1499427467</v>
      </c>
      <c r="Y312">
        <f t="shared" si="132"/>
        <v>3.5</v>
      </c>
      <c r="AA312">
        <v>5.17</v>
      </c>
      <c r="AB312">
        <v>0</v>
      </c>
      <c r="AC312">
        <v>0</v>
      </c>
      <c r="AD312">
        <v>0</v>
      </c>
      <c r="AE312">
        <v>5.87</v>
      </c>
      <c r="AF312">
        <v>0</v>
      </c>
      <c r="AG312">
        <v>0</v>
      </c>
      <c r="AH312">
        <v>0</v>
      </c>
      <c r="AI312">
        <v>0.88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3.5</v>
      </c>
      <c r="AU312" t="s">
        <v>3</v>
      </c>
      <c r="AV312">
        <v>0</v>
      </c>
      <c r="AW312">
        <v>2</v>
      </c>
      <c r="AX312">
        <v>92517848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20.545000000000002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20.545000000000002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ROUND(Y312*Source!I113,7)</f>
        <v>3.5</v>
      </c>
      <c r="CY312">
        <f t="shared" si="149"/>
        <v>5.17</v>
      </c>
      <c r="CZ312">
        <f t="shared" si="150"/>
        <v>5.87</v>
      </c>
      <c r="DA312">
        <f t="shared" si="151"/>
        <v>0.88</v>
      </c>
      <c r="DB312">
        <f t="shared" si="133"/>
        <v>20.55</v>
      </c>
      <c r="DC312">
        <f t="shared" si="134"/>
        <v>0</v>
      </c>
      <c r="DD312" t="s">
        <v>3</v>
      </c>
      <c r="DE312" t="s">
        <v>3</v>
      </c>
      <c r="DF312">
        <f t="shared" ref="DF312:DF320" si="153">ROUND(ROUND(AE312*AI312,2)*CX312,2)</f>
        <v>18.100000000000001</v>
      </c>
      <c r="DG312">
        <f t="shared" si="147"/>
        <v>0</v>
      </c>
      <c r="DH312">
        <f t="shared" si="129"/>
        <v>0</v>
      </c>
      <c r="DI312">
        <f t="shared" si="130"/>
        <v>0</v>
      </c>
      <c r="DJ312">
        <f t="shared" si="152"/>
        <v>18.100000000000001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>
      <c r="A313">
        <f>ROW(Source!A113)</f>
        <v>113</v>
      </c>
      <c r="B313">
        <v>92418497</v>
      </c>
      <c r="C313">
        <v>92517819</v>
      </c>
      <c r="D313">
        <v>91571441</v>
      </c>
      <c r="E313">
        <v>1</v>
      </c>
      <c r="F313">
        <v>1</v>
      </c>
      <c r="G313">
        <v>1</v>
      </c>
      <c r="H313">
        <v>3</v>
      </c>
      <c r="I313" t="s">
        <v>442</v>
      </c>
      <c r="J313" t="s">
        <v>443</v>
      </c>
      <c r="K313" t="s">
        <v>444</v>
      </c>
      <c r="L313">
        <v>1346</v>
      </c>
      <c r="N313">
        <v>1009</v>
      </c>
      <c r="O313" t="s">
        <v>407</v>
      </c>
      <c r="P313" t="s">
        <v>407</v>
      </c>
      <c r="Q313">
        <v>1</v>
      </c>
      <c r="W313">
        <v>0</v>
      </c>
      <c r="X313">
        <v>-163259778</v>
      </c>
      <c r="Y313">
        <f t="shared" si="132"/>
        <v>7.0000000000000007E-2</v>
      </c>
      <c r="AA313">
        <v>121.39</v>
      </c>
      <c r="AB313">
        <v>0</v>
      </c>
      <c r="AC313">
        <v>0</v>
      </c>
      <c r="AD313">
        <v>0</v>
      </c>
      <c r="AE313">
        <v>155.63</v>
      </c>
      <c r="AF313">
        <v>0</v>
      </c>
      <c r="AG313">
        <v>0</v>
      </c>
      <c r="AH313">
        <v>0</v>
      </c>
      <c r="AI313">
        <v>0.78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7.0000000000000007E-2</v>
      </c>
      <c r="AU313" t="s">
        <v>3</v>
      </c>
      <c r="AV313">
        <v>0</v>
      </c>
      <c r="AW313">
        <v>2</v>
      </c>
      <c r="AX313">
        <v>92517849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10.8941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10.8941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v>0</v>
      </c>
      <c r="CX313">
        <f>ROUND(Y313*Source!I113,7)</f>
        <v>7.0000000000000007E-2</v>
      </c>
      <c r="CY313">
        <f t="shared" si="149"/>
        <v>121.39</v>
      </c>
      <c r="CZ313">
        <f t="shared" si="150"/>
        <v>155.63</v>
      </c>
      <c r="DA313">
        <f t="shared" si="151"/>
        <v>0.78</v>
      </c>
      <c r="DB313">
        <f t="shared" si="133"/>
        <v>10.89</v>
      </c>
      <c r="DC313">
        <f t="shared" si="134"/>
        <v>0</v>
      </c>
      <c r="DD313" t="s">
        <v>3</v>
      </c>
      <c r="DE313" t="s">
        <v>3</v>
      </c>
      <c r="DF313">
        <f t="shared" si="153"/>
        <v>8.5</v>
      </c>
      <c r="DG313">
        <f t="shared" si="147"/>
        <v>0</v>
      </c>
      <c r="DH313">
        <f t="shared" si="129"/>
        <v>0</v>
      </c>
      <c r="DI313">
        <f t="shared" si="130"/>
        <v>0</v>
      </c>
      <c r="DJ313">
        <f t="shared" si="152"/>
        <v>8.5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>
      <c r="A314">
        <f>ROW(Source!A113)</f>
        <v>113</v>
      </c>
      <c r="B314">
        <v>92418497</v>
      </c>
      <c r="C314">
        <v>92517819</v>
      </c>
      <c r="D314">
        <v>91572197</v>
      </c>
      <c r="E314">
        <v>1</v>
      </c>
      <c r="F314">
        <v>1</v>
      </c>
      <c r="G314">
        <v>1</v>
      </c>
      <c r="H314">
        <v>3</v>
      </c>
      <c r="I314" t="s">
        <v>415</v>
      </c>
      <c r="J314" t="s">
        <v>416</v>
      </c>
      <c r="K314" t="s">
        <v>417</v>
      </c>
      <c r="L314">
        <v>1346</v>
      </c>
      <c r="N314">
        <v>1009</v>
      </c>
      <c r="O314" t="s">
        <v>407</v>
      </c>
      <c r="P314" t="s">
        <v>407</v>
      </c>
      <c r="Q314">
        <v>1</v>
      </c>
      <c r="W314">
        <v>0</v>
      </c>
      <c r="X314">
        <v>-1131385474</v>
      </c>
      <c r="Y314">
        <f t="shared" si="132"/>
        <v>0.43099999999999999</v>
      </c>
      <c r="AA314">
        <v>188.92</v>
      </c>
      <c r="AB314">
        <v>0</v>
      </c>
      <c r="AC314">
        <v>0</v>
      </c>
      <c r="AD314">
        <v>0</v>
      </c>
      <c r="AE314">
        <v>174.93</v>
      </c>
      <c r="AF314">
        <v>0</v>
      </c>
      <c r="AG314">
        <v>0</v>
      </c>
      <c r="AH314">
        <v>0</v>
      </c>
      <c r="AI314">
        <v>1.08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0.43099999999999999</v>
      </c>
      <c r="AU314" t="s">
        <v>3</v>
      </c>
      <c r="AV314">
        <v>0</v>
      </c>
      <c r="AW314">
        <v>2</v>
      </c>
      <c r="AX314">
        <v>92517850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75.394829999999999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75.394829999999999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v>0</v>
      </c>
      <c r="CX314">
        <f>ROUND(Y314*Source!I113,7)</f>
        <v>0.43099999999999999</v>
      </c>
      <c r="CY314">
        <f t="shared" si="149"/>
        <v>188.92</v>
      </c>
      <c r="CZ314">
        <f t="shared" si="150"/>
        <v>174.93</v>
      </c>
      <c r="DA314">
        <f t="shared" si="151"/>
        <v>1.08</v>
      </c>
      <c r="DB314">
        <f t="shared" si="133"/>
        <v>75.39</v>
      </c>
      <c r="DC314">
        <f t="shared" si="134"/>
        <v>0</v>
      </c>
      <c r="DD314" t="s">
        <v>3</v>
      </c>
      <c r="DE314" t="s">
        <v>3</v>
      </c>
      <c r="DF314">
        <f t="shared" si="153"/>
        <v>81.42</v>
      </c>
      <c r="DG314">
        <f t="shared" si="147"/>
        <v>0</v>
      </c>
      <c r="DH314">
        <f t="shared" si="129"/>
        <v>0</v>
      </c>
      <c r="DI314">
        <f t="shared" si="130"/>
        <v>0</v>
      </c>
      <c r="DJ314">
        <f t="shared" si="152"/>
        <v>81.42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>
      <c r="A315">
        <f>ROW(Source!A113)</f>
        <v>113</v>
      </c>
      <c r="B315">
        <v>92418497</v>
      </c>
      <c r="C315">
        <v>92517819</v>
      </c>
      <c r="D315">
        <v>91572263</v>
      </c>
      <c r="E315">
        <v>1</v>
      </c>
      <c r="F315">
        <v>1</v>
      </c>
      <c r="G315">
        <v>1</v>
      </c>
      <c r="H315">
        <v>3</v>
      </c>
      <c r="I315" t="s">
        <v>445</v>
      </c>
      <c r="J315" t="s">
        <v>446</v>
      </c>
      <c r="K315" t="s">
        <v>447</v>
      </c>
      <c r="L315">
        <v>1425</v>
      </c>
      <c r="N315">
        <v>1013</v>
      </c>
      <c r="O315" t="s">
        <v>155</v>
      </c>
      <c r="P315" t="s">
        <v>155</v>
      </c>
      <c r="Q315">
        <v>1</v>
      </c>
      <c r="W315">
        <v>0</v>
      </c>
      <c r="X315">
        <v>-1956790874</v>
      </c>
      <c r="Y315">
        <f t="shared" si="132"/>
        <v>1.4E-2</v>
      </c>
      <c r="AA315">
        <v>53.81</v>
      </c>
      <c r="AB315">
        <v>0</v>
      </c>
      <c r="AC315">
        <v>0</v>
      </c>
      <c r="AD315">
        <v>0</v>
      </c>
      <c r="AE315">
        <v>41.71</v>
      </c>
      <c r="AF315">
        <v>0</v>
      </c>
      <c r="AG315">
        <v>0</v>
      </c>
      <c r="AH315">
        <v>0</v>
      </c>
      <c r="AI315">
        <v>1.29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1.4E-2</v>
      </c>
      <c r="AU315" t="s">
        <v>3</v>
      </c>
      <c r="AV315">
        <v>0</v>
      </c>
      <c r="AW315">
        <v>2</v>
      </c>
      <c r="AX315">
        <v>92517851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0.58394000000000001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0.58394000000000001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1</v>
      </c>
      <c r="CV315">
        <v>0</v>
      </c>
      <c r="CW315">
        <v>0</v>
      </c>
      <c r="CX315">
        <f>ROUND(Y315*Source!I113,7)</f>
        <v>1.4E-2</v>
      </c>
      <c r="CY315">
        <f t="shared" si="149"/>
        <v>53.81</v>
      </c>
      <c r="CZ315">
        <f t="shared" si="150"/>
        <v>41.71</v>
      </c>
      <c r="DA315">
        <f t="shared" si="151"/>
        <v>1.29</v>
      </c>
      <c r="DB315">
        <f t="shared" si="133"/>
        <v>0.57999999999999996</v>
      </c>
      <c r="DC315">
        <f t="shared" si="134"/>
        <v>0</v>
      </c>
      <c r="DD315" t="s">
        <v>3</v>
      </c>
      <c r="DE315" t="s">
        <v>3</v>
      </c>
      <c r="DF315">
        <f t="shared" si="153"/>
        <v>0.75</v>
      </c>
      <c r="DG315">
        <f t="shared" si="147"/>
        <v>0</v>
      </c>
      <c r="DH315">
        <f t="shared" si="129"/>
        <v>0</v>
      </c>
      <c r="DI315">
        <f t="shared" si="130"/>
        <v>0</v>
      </c>
      <c r="DJ315">
        <f t="shared" si="152"/>
        <v>0.75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>
      <c r="A316">
        <f>ROW(Source!A113)</f>
        <v>113</v>
      </c>
      <c r="B316">
        <v>92418497</v>
      </c>
      <c r="C316">
        <v>92517819</v>
      </c>
      <c r="D316">
        <v>91573319</v>
      </c>
      <c r="E316">
        <v>1</v>
      </c>
      <c r="F316">
        <v>1</v>
      </c>
      <c r="G316">
        <v>1</v>
      </c>
      <c r="H316">
        <v>3</v>
      </c>
      <c r="I316" t="s">
        <v>448</v>
      </c>
      <c r="J316" t="s">
        <v>449</v>
      </c>
      <c r="K316" t="s">
        <v>450</v>
      </c>
      <c r="L316">
        <v>1346</v>
      </c>
      <c r="N316">
        <v>1009</v>
      </c>
      <c r="O316" t="s">
        <v>407</v>
      </c>
      <c r="P316" t="s">
        <v>407</v>
      </c>
      <c r="Q316">
        <v>1</v>
      </c>
      <c r="W316">
        <v>0</v>
      </c>
      <c r="X316">
        <v>-390590286</v>
      </c>
      <c r="Y316">
        <f t="shared" si="132"/>
        <v>2E-3</v>
      </c>
      <c r="AA316">
        <v>609.29999999999995</v>
      </c>
      <c r="AB316">
        <v>0</v>
      </c>
      <c r="AC316">
        <v>0</v>
      </c>
      <c r="AD316">
        <v>0</v>
      </c>
      <c r="AE316">
        <v>395.65</v>
      </c>
      <c r="AF316">
        <v>0</v>
      </c>
      <c r="AG316">
        <v>0</v>
      </c>
      <c r="AH316">
        <v>0</v>
      </c>
      <c r="AI316">
        <v>1.54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2E-3</v>
      </c>
      <c r="AU316" t="s">
        <v>3</v>
      </c>
      <c r="AV316">
        <v>0</v>
      </c>
      <c r="AW316">
        <v>2</v>
      </c>
      <c r="AX316">
        <v>92517852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0.7913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0.7913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1</v>
      </c>
      <c r="CV316">
        <v>0</v>
      </c>
      <c r="CW316">
        <v>0</v>
      </c>
      <c r="CX316">
        <f>ROUND(Y316*Source!I113,7)</f>
        <v>2E-3</v>
      </c>
      <c r="CY316">
        <f t="shared" si="149"/>
        <v>609.29999999999995</v>
      </c>
      <c r="CZ316">
        <f t="shared" si="150"/>
        <v>395.65</v>
      </c>
      <c r="DA316">
        <f t="shared" si="151"/>
        <v>1.54</v>
      </c>
      <c r="DB316">
        <f t="shared" si="133"/>
        <v>0.79</v>
      </c>
      <c r="DC316">
        <f t="shared" si="134"/>
        <v>0</v>
      </c>
      <c r="DD316" t="s">
        <v>3</v>
      </c>
      <c r="DE316" t="s">
        <v>3</v>
      </c>
      <c r="DF316">
        <f t="shared" si="153"/>
        <v>1.22</v>
      </c>
      <c r="DG316">
        <f t="shared" si="147"/>
        <v>0</v>
      </c>
      <c r="DH316">
        <f t="shared" si="129"/>
        <v>0</v>
      </c>
      <c r="DI316">
        <f t="shared" si="130"/>
        <v>0</v>
      </c>
      <c r="DJ316">
        <f t="shared" si="152"/>
        <v>1.22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>
      <c r="A317">
        <f>ROW(Source!A113)</f>
        <v>113</v>
      </c>
      <c r="B317">
        <v>92418497</v>
      </c>
      <c r="C317">
        <v>92517819</v>
      </c>
      <c r="D317">
        <v>91577340</v>
      </c>
      <c r="E317">
        <v>1</v>
      </c>
      <c r="F317">
        <v>1</v>
      </c>
      <c r="G317">
        <v>1</v>
      </c>
      <c r="H317">
        <v>3</v>
      </c>
      <c r="I317" t="s">
        <v>451</v>
      </c>
      <c r="J317" t="s">
        <v>452</v>
      </c>
      <c r="K317" t="s">
        <v>453</v>
      </c>
      <c r="L317">
        <v>1348</v>
      </c>
      <c r="N317">
        <v>1009</v>
      </c>
      <c r="O317" t="s">
        <v>191</v>
      </c>
      <c r="P317" t="s">
        <v>191</v>
      </c>
      <c r="Q317">
        <v>1000</v>
      </c>
      <c r="W317">
        <v>0</v>
      </c>
      <c r="X317">
        <v>-854471770</v>
      </c>
      <c r="Y317">
        <f t="shared" si="132"/>
        <v>3.0000000000000001E-3</v>
      </c>
      <c r="AA317">
        <v>135809.66</v>
      </c>
      <c r="AB317">
        <v>0</v>
      </c>
      <c r="AC317">
        <v>0</v>
      </c>
      <c r="AD317">
        <v>0</v>
      </c>
      <c r="AE317">
        <v>105278.81</v>
      </c>
      <c r="AF317">
        <v>0</v>
      </c>
      <c r="AG317">
        <v>0</v>
      </c>
      <c r="AH317">
        <v>0</v>
      </c>
      <c r="AI317">
        <v>1.29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3.0000000000000001E-3</v>
      </c>
      <c r="AU317" t="s">
        <v>3</v>
      </c>
      <c r="AV317">
        <v>0</v>
      </c>
      <c r="AW317">
        <v>2</v>
      </c>
      <c r="AX317">
        <v>92517853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315.83643000000001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315.83643000000001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ROUND(Y317*Source!I113,7)</f>
        <v>3.0000000000000001E-3</v>
      </c>
      <c r="CY317">
        <f t="shared" si="149"/>
        <v>135809.66</v>
      </c>
      <c r="CZ317">
        <f t="shared" si="150"/>
        <v>105278.81</v>
      </c>
      <c r="DA317">
        <f t="shared" si="151"/>
        <v>1.29</v>
      </c>
      <c r="DB317">
        <f t="shared" si="133"/>
        <v>315.83999999999997</v>
      </c>
      <c r="DC317">
        <f t="shared" si="134"/>
        <v>0</v>
      </c>
      <c r="DD317" t="s">
        <v>3</v>
      </c>
      <c r="DE317" t="s">
        <v>3</v>
      </c>
      <c r="DF317">
        <f t="shared" si="153"/>
        <v>407.43</v>
      </c>
      <c r="DG317">
        <f t="shared" si="147"/>
        <v>0</v>
      </c>
      <c r="DH317">
        <f t="shared" si="129"/>
        <v>0</v>
      </c>
      <c r="DI317">
        <f t="shared" si="130"/>
        <v>0</v>
      </c>
      <c r="DJ317">
        <f t="shared" si="152"/>
        <v>407.43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>
      <c r="A318">
        <f>ROW(Source!A113)</f>
        <v>113</v>
      </c>
      <c r="B318">
        <v>92418497</v>
      </c>
      <c r="C318">
        <v>92517819</v>
      </c>
      <c r="D318">
        <v>91589375</v>
      </c>
      <c r="E318">
        <v>1</v>
      </c>
      <c r="F318">
        <v>1</v>
      </c>
      <c r="G318">
        <v>1</v>
      </c>
      <c r="H318">
        <v>3</v>
      </c>
      <c r="I318" t="s">
        <v>454</v>
      </c>
      <c r="J318" t="s">
        <v>455</v>
      </c>
      <c r="K318" t="s">
        <v>456</v>
      </c>
      <c r="L318">
        <v>1346</v>
      </c>
      <c r="N318">
        <v>1009</v>
      </c>
      <c r="O318" t="s">
        <v>407</v>
      </c>
      <c r="P318" t="s">
        <v>407</v>
      </c>
      <c r="Q318">
        <v>1</v>
      </c>
      <c r="W318">
        <v>0</v>
      </c>
      <c r="X318">
        <v>291254868</v>
      </c>
      <c r="Y318">
        <f t="shared" si="132"/>
        <v>4.7E-2</v>
      </c>
      <c r="AA318">
        <v>115.03</v>
      </c>
      <c r="AB318">
        <v>0</v>
      </c>
      <c r="AC318">
        <v>0</v>
      </c>
      <c r="AD318">
        <v>0</v>
      </c>
      <c r="AE318">
        <v>79.88</v>
      </c>
      <c r="AF318">
        <v>0</v>
      </c>
      <c r="AG318">
        <v>0</v>
      </c>
      <c r="AH318">
        <v>0</v>
      </c>
      <c r="AI318">
        <v>1.44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4.7E-2</v>
      </c>
      <c r="AU318" t="s">
        <v>3</v>
      </c>
      <c r="AV318">
        <v>0</v>
      </c>
      <c r="AW318">
        <v>2</v>
      </c>
      <c r="AX318">
        <v>92517854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3.7543599999999997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3.7543599999999997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ROUND(Y318*Source!I113,7)</f>
        <v>4.7E-2</v>
      </c>
      <c r="CY318">
        <f t="shared" si="149"/>
        <v>115.03</v>
      </c>
      <c r="CZ318">
        <f t="shared" si="150"/>
        <v>79.88</v>
      </c>
      <c r="DA318">
        <f t="shared" si="151"/>
        <v>1.44</v>
      </c>
      <c r="DB318">
        <f t="shared" si="133"/>
        <v>3.75</v>
      </c>
      <c r="DC318">
        <f t="shared" si="134"/>
        <v>0</v>
      </c>
      <c r="DD318" t="s">
        <v>3</v>
      </c>
      <c r="DE318" t="s">
        <v>3</v>
      </c>
      <c r="DF318">
        <f t="shared" si="153"/>
        <v>5.41</v>
      </c>
      <c r="DG318">
        <f t="shared" si="147"/>
        <v>0</v>
      </c>
      <c r="DH318">
        <f t="shared" si="129"/>
        <v>0</v>
      </c>
      <c r="DI318">
        <f t="shared" si="130"/>
        <v>0</v>
      </c>
      <c r="DJ318">
        <f t="shared" si="152"/>
        <v>5.41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>
      <c r="A319">
        <f>ROW(Source!A113)</f>
        <v>113</v>
      </c>
      <c r="B319">
        <v>92418497</v>
      </c>
      <c r="C319">
        <v>92517819</v>
      </c>
      <c r="D319">
        <v>91589421</v>
      </c>
      <c r="E319">
        <v>1</v>
      </c>
      <c r="F319">
        <v>1</v>
      </c>
      <c r="G319">
        <v>1</v>
      </c>
      <c r="H319">
        <v>3</v>
      </c>
      <c r="I319" t="s">
        <v>457</v>
      </c>
      <c r="J319" t="s">
        <v>458</v>
      </c>
      <c r="K319" t="s">
        <v>459</v>
      </c>
      <c r="L319">
        <v>1346</v>
      </c>
      <c r="N319">
        <v>1009</v>
      </c>
      <c r="O319" t="s">
        <v>407</v>
      </c>
      <c r="P319" t="s">
        <v>407</v>
      </c>
      <c r="Q319">
        <v>1</v>
      </c>
      <c r="W319">
        <v>0</v>
      </c>
      <c r="X319">
        <v>940570589</v>
      </c>
      <c r="Y319">
        <f t="shared" si="132"/>
        <v>1.6E-2</v>
      </c>
      <c r="AA319">
        <v>188.93</v>
      </c>
      <c r="AB319">
        <v>0</v>
      </c>
      <c r="AC319">
        <v>0</v>
      </c>
      <c r="AD319">
        <v>0</v>
      </c>
      <c r="AE319">
        <v>157.44</v>
      </c>
      <c r="AF319">
        <v>0</v>
      </c>
      <c r="AG319">
        <v>0</v>
      </c>
      <c r="AH319">
        <v>0</v>
      </c>
      <c r="AI319">
        <v>1.2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1.6E-2</v>
      </c>
      <c r="AU319" t="s">
        <v>3</v>
      </c>
      <c r="AV319">
        <v>0</v>
      </c>
      <c r="AW319">
        <v>2</v>
      </c>
      <c r="AX319">
        <v>92517855</v>
      </c>
      <c r="AY319">
        <v>1</v>
      </c>
      <c r="AZ319">
        <v>0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2.5190399999999999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2.5190399999999999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ROUND(Y319*Source!I113,7)</f>
        <v>1.6E-2</v>
      </c>
      <c r="CY319">
        <f t="shared" si="149"/>
        <v>188.93</v>
      </c>
      <c r="CZ319">
        <f t="shared" si="150"/>
        <v>157.44</v>
      </c>
      <c r="DA319">
        <f t="shared" si="151"/>
        <v>1.2</v>
      </c>
      <c r="DB319">
        <f t="shared" si="133"/>
        <v>2.52</v>
      </c>
      <c r="DC319">
        <f t="shared" si="134"/>
        <v>0</v>
      </c>
      <c r="DD319" t="s">
        <v>3</v>
      </c>
      <c r="DE319" t="s">
        <v>3</v>
      </c>
      <c r="DF319">
        <f t="shared" si="153"/>
        <v>3.02</v>
      </c>
      <c r="DG319">
        <f t="shared" si="147"/>
        <v>0</v>
      </c>
      <c r="DH319">
        <f t="shared" si="129"/>
        <v>0</v>
      </c>
      <c r="DI319">
        <f t="shared" si="130"/>
        <v>0</v>
      </c>
      <c r="DJ319">
        <f t="shared" si="152"/>
        <v>3.02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>
      <c r="A320">
        <f>ROW(Source!A113)</f>
        <v>113</v>
      </c>
      <c r="B320">
        <v>92418497</v>
      </c>
      <c r="C320">
        <v>92517819</v>
      </c>
      <c r="D320">
        <v>91596891</v>
      </c>
      <c r="E320">
        <v>1</v>
      </c>
      <c r="F320">
        <v>1</v>
      </c>
      <c r="G320">
        <v>1</v>
      </c>
      <c r="H320">
        <v>3</v>
      </c>
      <c r="I320" t="s">
        <v>460</v>
      </c>
      <c r="J320" t="s">
        <v>461</v>
      </c>
      <c r="K320" t="s">
        <v>462</v>
      </c>
      <c r="L320">
        <v>1455</v>
      </c>
      <c r="N320">
        <v>1013</v>
      </c>
      <c r="O320" t="s">
        <v>463</v>
      </c>
      <c r="P320" t="s">
        <v>463</v>
      </c>
      <c r="Q320">
        <v>1</v>
      </c>
      <c r="W320">
        <v>0</v>
      </c>
      <c r="X320">
        <v>-1775048380</v>
      </c>
      <c r="Y320">
        <f t="shared" si="132"/>
        <v>0.1</v>
      </c>
      <c r="AA320">
        <v>1303.67</v>
      </c>
      <c r="AB320">
        <v>0</v>
      </c>
      <c r="AC320">
        <v>0</v>
      </c>
      <c r="AD320">
        <v>0</v>
      </c>
      <c r="AE320">
        <v>944.69</v>
      </c>
      <c r="AF320">
        <v>0</v>
      </c>
      <c r="AG320">
        <v>0</v>
      </c>
      <c r="AH320">
        <v>0</v>
      </c>
      <c r="AI320">
        <v>1.38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0.1</v>
      </c>
      <c r="AU320" t="s">
        <v>3</v>
      </c>
      <c r="AV320">
        <v>0</v>
      </c>
      <c r="AW320">
        <v>2</v>
      </c>
      <c r="AX320">
        <v>92517856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94.469000000000008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94.469000000000008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v>0</v>
      </c>
      <c r="CX320">
        <f>ROUND(Y320*Source!I113,7)</f>
        <v>0.1</v>
      </c>
      <c r="CY320">
        <f t="shared" si="149"/>
        <v>1303.67</v>
      </c>
      <c r="CZ320">
        <f t="shared" si="150"/>
        <v>944.69</v>
      </c>
      <c r="DA320">
        <f t="shared" si="151"/>
        <v>1.38</v>
      </c>
      <c r="DB320">
        <f t="shared" si="133"/>
        <v>94.47</v>
      </c>
      <c r="DC320">
        <f t="shared" si="134"/>
        <v>0</v>
      </c>
      <c r="DD320" t="s">
        <v>3</v>
      </c>
      <c r="DE320" t="s">
        <v>3</v>
      </c>
      <c r="DF320">
        <f t="shared" si="153"/>
        <v>130.37</v>
      </c>
      <c r="DG320">
        <f t="shared" si="147"/>
        <v>0</v>
      </c>
      <c r="DH320">
        <f t="shared" si="129"/>
        <v>0</v>
      </c>
      <c r="DI320">
        <f t="shared" si="130"/>
        <v>0</v>
      </c>
      <c r="DJ320">
        <f t="shared" si="152"/>
        <v>130.37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>
      <c r="A321">
        <f>ROW(Source!A113)</f>
        <v>113</v>
      </c>
      <c r="B321">
        <v>92418497</v>
      </c>
      <c r="C321">
        <v>92517819</v>
      </c>
      <c r="D321">
        <v>91502383</v>
      </c>
      <c r="E321">
        <v>117</v>
      </c>
      <c r="F321">
        <v>1</v>
      </c>
      <c r="G321">
        <v>1</v>
      </c>
      <c r="H321">
        <v>3</v>
      </c>
      <c r="I321" t="s">
        <v>32</v>
      </c>
      <c r="J321" t="s">
        <v>3</v>
      </c>
      <c r="K321" t="s">
        <v>33</v>
      </c>
      <c r="L321">
        <v>3277935</v>
      </c>
      <c r="N321">
        <v>1013</v>
      </c>
      <c r="O321" t="s">
        <v>34</v>
      </c>
      <c r="P321" t="s">
        <v>34</v>
      </c>
      <c r="Q321">
        <v>1</v>
      </c>
      <c r="W321">
        <v>0</v>
      </c>
      <c r="X321">
        <v>274903907</v>
      </c>
      <c r="Y321">
        <f t="shared" si="132"/>
        <v>2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 t="s">
        <v>3</v>
      </c>
      <c r="AT321">
        <v>2</v>
      </c>
      <c r="AU321" t="s">
        <v>3</v>
      </c>
      <c r="AV321">
        <v>0</v>
      </c>
      <c r="AW321">
        <v>2</v>
      </c>
      <c r="AX321">
        <v>92517857</v>
      </c>
      <c r="AY321">
        <v>1</v>
      </c>
      <c r="AZ321">
        <v>0</v>
      </c>
      <c r="BA321">
        <v>321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ROUND(Y321*Source!I113,7)</f>
        <v>2</v>
      </c>
      <c r="CY321">
        <f t="shared" si="149"/>
        <v>0</v>
      </c>
      <c r="CZ321">
        <f t="shared" si="150"/>
        <v>0</v>
      </c>
      <c r="DA321">
        <f t="shared" si="151"/>
        <v>1</v>
      </c>
      <c r="DB321">
        <f t="shared" si="133"/>
        <v>0</v>
      </c>
      <c r="DC321">
        <f t="shared" si="134"/>
        <v>0</v>
      </c>
      <c r="DD321" t="s">
        <v>3</v>
      </c>
      <c r="DE321" t="s">
        <v>3</v>
      </c>
      <c r="DF321">
        <f t="shared" ref="DF321:DF327" si="154">ROUND(ROUND(AE321,2)*CX321,2)</f>
        <v>0</v>
      </c>
      <c r="DG321">
        <f t="shared" si="147"/>
        <v>0</v>
      </c>
      <c r="DH321">
        <f t="shared" ref="DH321:DH384" si="155">ROUND(ROUND(AG321,2)*CX321,2)</f>
        <v>0</v>
      </c>
      <c r="DI321">
        <f t="shared" ref="DI321:DI384" si="156">ROUND(ROUND(AH321,2)*CX321,2)</f>
        <v>0</v>
      </c>
      <c r="DJ321">
        <f t="shared" si="152"/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>
      <c r="A322">
        <f>ROW(Source!A114)</f>
        <v>114</v>
      </c>
      <c r="B322">
        <v>92418442</v>
      </c>
      <c r="C322">
        <v>92517819</v>
      </c>
      <c r="D322">
        <v>91496391</v>
      </c>
      <c r="E322">
        <v>117</v>
      </c>
      <c r="F322">
        <v>1</v>
      </c>
      <c r="G322">
        <v>1</v>
      </c>
      <c r="H322">
        <v>1</v>
      </c>
      <c r="I322" t="s">
        <v>464</v>
      </c>
      <c r="J322" t="s">
        <v>3</v>
      </c>
      <c r="K322" t="s">
        <v>465</v>
      </c>
      <c r="L322">
        <v>1191</v>
      </c>
      <c r="N322">
        <v>1013</v>
      </c>
      <c r="O322" t="s">
        <v>392</v>
      </c>
      <c r="P322" t="s">
        <v>392</v>
      </c>
      <c r="Q322">
        <v>1</v>
      </c>
      <c r="W322">
        <v>0</v>
      </c>
      <c r="X322">
        <v>1903532093</v>
      </c>
      <c r="Y322">
        <f t="shared" si="132"/>
        <v>2.38</v>
      </c>
      <c r="AA322">
        <v>0</v>
      </c>
      <c r="AB322">
        <v>0</v>
      </c>
      <c r="AC322">
        <v>0</v>
      </c>
      <c r="AD322">
        <v>579.96</v>
      </c>
      <c r="AE322">
        <v>0</v>
      </c>
      <c r="AF322">
        <v>0</v>
      </c>
      <c r="AG322">
        <v>0</v>
      </c>
      <c r="AH322">
        <v>579.96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2.38</v>
      </c>
      <c r="AU322" t="s">
        <v>3</v>
      </c>
      <c r="AV322">
        <v>1</v>
      </c>
      <c r="AW322">
        <v>2</v>
      </c>
      <c r="AX322">
        <v>92517839</v>
      </c>
      <c r="AY322">
        <v>1</v>
      </c>
      <c r="AZ322">
        <v>0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1380.3048000000001</v>
      </c>
      <c r="BN322">
        <v>2.38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1380.3048000000001</v>
      </c>
      <c r="BU322">
        <v>2.38</v>
      </c>
      <c r="BV322">
        <v>0</v>
      </c>
      <c r="BW322">
        <v>1</v>
      </c>
      <c r="CU322">
        <f>ROUND(AT322*Source!I114*AH322*AL322,2)</f>
        <v>1380.3</v>
      </c>
      <c r="CV322">
        <f>ROUND(Y322*Source!I114,7)</f>
        <v>2.38</v>
      </c>
      <c r="CW322">
        <v>0</v>
      </c>
      <c r="CX322">
        <f>ROUND(Y322*Source!I114,7)</f>
        <v>2.38</v>
      </c>
      <c r="CY322">
        <f>AD322</f>
        <v>579.96</v>
      </c>
      <c r="CZ322">
        <f>AH322</f>
        <v>579.96</v>
      </c>
      <c r="DA322">
        <f>AL322</f>
        <v>1</v>
      </c>
      <c r="DB322">
        <f t="shared" si="133"/>
        <v>1380.3</v>
      </c>
      <c r="DC322">
        <f t="shared" si="134"/>
        <v>0</v>
      </c>
      <c r="DD322" t="s">
        <v>3</v>
      </c>
      <c r="DE322" t="s">
        <v>3</v>
      </c>
      <c r="DF322">
        <f t="shared" si="154"/>
        <v>0</v>
      </c>
      <c r="DG322">
        <f t="shared" si="147"/>
        <v>0</v>
      </c>
      <c r="DH322">
        <f t="shared" si="155"/>
        <v>0</v>
      </c>
      <c r="DI322">
        <f t="shared" si="156"/>
        <v>1380.3</v>
      </c>
      <c r="DJ322">
        <f>DI322</f>
        <v>1380.3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>
      <c r="A323">
        <f>ROW(Source!A114)</f>
        <v>114</v>
      </c>
      <c r="B323">
        <v>92418442</v>
      </c>
      <c r="C323">
        <v>92517819</v>
      </c>
      <c r="D323">
        <v>91496549</v>
      </c>
      <c r="E323">
        <v>117</v>
      </c>
      <c r="F323">
        <v>1</v>
      </c>
      <c r="G323">
        <v>1</v>
      </c>
      <c r="H323">
        <v>1</v>
      </c>
      <c r="I323" t="s">
        <v>393</v>
      </c>
      <c r="J323" t="s">
        <v>3</v>
      </c>
      <c r="K323" t="s">
        <v>394</v>
      </c>
      <c r="L323">
        <v>1191</v>
      </c>
      <c r="N323">
        <v>1013</v>
      </c>
      <c r="O323" t="s">
        <v>392</v>
      </c>
      <c r="P323" t="s">
        <v>392</v>
      </c>
      <c r="Q323">
        <v>1</v>
      </c>
      <c r="W323">
        <v>0</v>
      </c>
      <c r="X323">
        <v>-1417349443</v>
      </c>
      <c r="Y323">
        <f t="shared" si="132"/>
        <v>0.02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0.02</v>
      </c>
      <c r="AU323" t="s">
        <v>3</v>
      </c>
      <c r="AV323">
        <v>2</v>
      </c>
      <c r="AW323">
        <v>2</v>
      </c>
      <c r="AX323">
        <v>92517840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ROUND(Y323*Source!I114,7)</f>
        <v>0.02</v>
      </c>
      <c r="CY323">
        <f>AD323</f>
        <v>0</v>
      </c>
      <c r="CZ323">
        <f>AH323</f>
        <v>0</v>
      </c>
      <c r="DA323">
        <f>AL323</f>
        <v>1</v>
      </c>
      <c r="DB323">
        <f t="shared" si="133"/>
        <v>0</v>
      </c>
      <c r="DC323">
        <f t="shared" si="134"/>
        <v>0</v>
      </c>
      <c r="DD323" t="s">
        <v>3</v>
      </c>
      <c r="DE323" t="s">
        <v>3</v>
      </c>
      <c r="DF323">
        <f t="shared" si="154"/>
        <v>0</v>
      </c>
      <c r="DG323">
        <f t="shared" si="147"/>
        <v>0</v>
      </c>
      <c r="DH323">
        <f t="shared" si="155"/>
        <v>0</v>
      </c>
      <c r="DI323">
        <f t="shared" si="156"/>
        <v>0</v>
      </c>
      <c r="DJ323">
        <f>DI323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>
      <c r="A324">
        <f>ROW(Source!A114)</f>
        <v>114</v>
      </c>
      <c r="B324">
        <v>92418442</v>
      </c>
      <c r="C324">
        <v>92517819</v>
      </c>
      <c r="D324">
        <v>91503038</v>
      </c>
      <c r="E324">
        <v>1</v>
      </c>
      <c r="F324">
        <v>1</v>
      </c>
      <c r="G324">
        <v>1</v>
      </c>
      <c r="H324">
        <v>2</v>
      </c>
      <c r="I324" t="s">
        <v>395</v>
      </c>
      <c r="J324" t="s">
        <v>396</v>
      </c>
      <c r="K324" t="s">
        <v>397</v>
      </c>
      <c r="L324">
        <v>1368</v>
      </c>
      <c r="N324">
        <v>1011</v>
      </c>
      <c r="O324" t="s">
        <v>398</v>
      </c>
      <c r="P324" t="s">
        <v>398</v>
      </c>
      <c r="Q324">
        <v>1</v>
      </c>
      <c r="W324">
        <v>0</v>
      </c>
      <c r="X324">
        <v>639918019</v>
      </c>
      <c r="Y324">
        <f t="shared" si="132"/>
        <v>0.01</v>
      </c>
      <c r="AA324">
        <v>0</v>
      </c>
      <c r="AB324">
        <v>1626.29</v>
      </c>
      <c r="AC324">
        <v>724.95</v>
      </c>
      <c r="AD324">
        <v>0</v>
      </c>
      <c r="AE324">
        <v>0</v>
      </c>
      <c r="AF324">
        <v>1626.29</v>
      </c>
      <c r="AG324">
        <v>724.95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0.01</v>
      </c>
      <c r="AU324" t="s">
        <v>3</v>
      </c>
      <c r="AV324">
        <v>1</v>
      </c>
      <c r="AW324">
        <v>2</v>
      </c>
      <c r="AX324">
        <v>92517841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16.262899999999998</v>
      </c>
      <c r="BL324">
        <v>7.2495000000000003</v>
      </c>
      <c r="BM324">
        <v>0</v>
      </c>
      <c r="BN324">
        <v>0</v>
      </c>
      <c r="BO324">
        <v>0.01</v>
      </c>
      <c r="BP324">
        <v>1</v>
      </c>
      <c r="BQ324">
        <v>0</v>
      </c>
      <c r="BR324">
        <v>16.262899999999998</v>
      </c>
      <c r="BS324">
        <v>7.2495000000000003</v>
      </c>
      <c r="BT324">
        <v>0</v>
      </c>
      <c r="BU324">
        <v>0</v>
      </c>
      <c r="BV324">
        <v>0.01</v>
      </c>
      <c r="BW324">
        <v>1</v>
      </c>
      <c r="CV324">
        <v>0</v>
      </c>
      <c r="CW324">
        <f>ROUND(Y324*Source!I114*DO324,7)</f>
        <v>0.01</v>
      </c>
      <c r="CX324">
        <f>ROUND(Y324*Source!I114,7)</f>
        <v>0.01</v>
      </c>
      <c r="CY324">
        <f>AB324</f>
        <v>1626.29</v>
      </c>
      <c r="CZ324">
        <f>AF324</f>
        <v>1626.29</v>
      </c>
      <c r="DA324">
        <f>AJ324</f>
        <v>1</v>
      </c>
      <c r="DB324">
        <f t="shared" si="133"/>
        <v>16.260000000000002</v>
      </c>
      <c r="DC324">
        <f t="shared" si="134"/>
        <v>7.25</v>
      </c>
      <c r="DD324" t="s">
        <v>3</v>
      </c>
      <c r="DE324" t="s">
        <v>3</v>
      </c>
      <c r="DF324">
        <f t="shared" si="154"/>
        <v>0</v>
      </c>
      <c r="DG324">
        <f t="shared" si="147"/>
        <v>16.260000000000002</v>
      </c>
      <c r="DH324">
        <f t="shared" si="155"/>
        <v>7.25</v>
      </c>
      <c r="DI324">
        <f t="shared" si="156"/>
        <v>0</v>
      </c>
      <c r="DJ324">
        <f>DG324+DH324</f>
        <v>23.51</v>
      </c>
      <c r="DK324">
        <v>1</v>
      </c>
      <c r="DL324" t="s">
        <v>399</v>
      </c>
      <c r="DM324">
        <v>6</v>
      </c>
      <c r="DN324" t="s">
        <v>392</v>
      </c>
      <c r="DO324">
        <v>1</v>
      </c>
    </row>
    <row r="325" spans="1:119">
      <c r="A325">
        <f>ROW(Source!A114)</f>
        <v>114</v>
      </c>
      <c r="B325">
        <v>92418442</v>
      </c>
      <c r="C325">
        <v>92517819</v>
      </c>
      <c r="D325">
        <v>91503932</v>
      </c>
      <c r="E325">
        <v>1</v>
      </c>
      <c r="F325">
        <v>1</v>
      </c>
      <c r="G325">
        <v>1</v>
      </c>
      <c r="H325">
        <v>2</v>
      </c>
      <c r="I325" t="s">
        <v>400</v>
      </c>
      <c r="J325" t="s">
        <v>401</v>
      </c>
      <c r="K325" t="s">
        <v>402</v>
      </c>
      <c r="L325">
        <v>1368</v>
      </c>
      <c r="N325">
        <v>1011</v>
      </c>
      <c r="O325" t="s">
        <v>398</v>
      </c>
      <c r="P325" t="s">
        <v>398</v>
      </c>
      <c r="Q325">
        <v>1</v>
      </c>
      <c r="W325">
        <v>0</v>
      </c>
      <c r="X325">
        <v>-849950259</v>
      </c>
      <c r="Y325">
        <f t="shared" si="132"/>
        <v>0.01</v>
      </c>
      <c r="AA325">
        <v>0</v>
      </c>
      <c r="AB325">
        <v>641.70000000000005</v>
      </c>
      <c r="AC325">
        <v>539.69000000000005</v>
      </c>
      <c r="AD325">
        <v>0</v>
      </c>
      <c r="AE325">
        <v>0</v>
      </c>
      <c r="AF325">
        <v>641.70000000000005</v>
      </c>
      <c r="AG325">
        <v>539.69000000000005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0.01</v>
      </c>
      <c r="AU325" t="s">
        <v>3</v>
      </c>
      <c r="AV325">
        <v>1</v>
      </c>
      <c r="AW325">
        <v>2</v>
      </c>
      <c r="AX325">
        <v>92517842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6.4170000000000007</v>
      </c>
      <c r="BL325">
        <v>5.3969000000000005</v>
      </c>
      <c r="BM325">
        <v>0</v>
      </c>
      <c r="BN325">
        <v>0</v>
      </c>
      <c r="BO325">
        <v>0.01</v>
      </c>
      <c r="BP325">
        <v>1</v>
      </c>
      <c r="BQ325">
        <v>0</v>
      </c>
      <c r="BR325">
        <v>6.4170000000000007</v>
      </c>
      <c r="BS325">
        <v>5.3969000000000005</v>
      </c>
      <c r="BT325">
        <v>0</v>
      </c>
      <c r="BU325">
        <v>0</v>
      </c>
      <c r="BV325">
        <v>0.01</v>
      </c>
      <c r="BW325">
        <v>1</v>
      </c>
      <c r="CV325">
        <v>0</v>
      </c>
      <c r="CW325">
        <f>ROUND(Y325*Source!I114*DO325,7)</f>
        <v>0.01</v>
      </c>
      <c r="CX325">
        <f>ROUND(Y325*Source!I114,7)</f>
        <v>0.01</v>
      </c>
      <c r="CY325">
        <f>AB325</f>
        <v>641.70000000000005</v>
      </c>
      <c r="CZ325">
        <f>AF325</f>
        <v>641.70000000000005</v>
      </c>
      <c r="DA325">
        <f>AJ325</f>
        <v>1</v>
      </c>
      <c r="DB325">
        <f t="shared" si="133"/>
        <v>6.42</v>
      </c>
      <c r="DC325">
        <f t="shared" si="134"/>
        <v>5.4</v>
      </c>
      <c r="DD325" t="s">
        <v>3</v>
      </c>
      <c r="DE325" t="s">
        <v>3</v>
      </c>
      <c r="DF325">
        <f t="shared" si="154"/>
        <v>0</v>
      </c>
      <c r="DG325">
        <f t="shared" ref="DG325:DG356" si="157">ROUND(ROUND(AF325,2)*CX325,2)</f>
        <v>6.42</v>
      </c>
      <c r="DH325">
        <f t="shared" si="155"/>
        <v>5.4</v>
      </c>
      <c r="DI325">
        <f t="shared" si="156"/>
        <v>0</v>
      </c>
      <c r="DJ325">
        <f>DG325+DH325</f>
        <v>11.82</v>
      </c>
      <c r="DK325">
        <v>1</v>
      </c>
      <c r="DL325" t="s">
        <v>403</v>
      </c>
      <c r="DM325">
        <v>4</v>
      </c>
      <c r="DN325" t="s">
        <v>392</v>
      </c>
      <c r="DO325">
        <v>1</v>
      </c>
    </row>
    <row r="326" spans="1:119">
      <c r="A326">
        <f>ROW(Source!A114)</f>
        <v>114</v>
      </c>
      <c r="B326">
        <v>92418442</v>
      </c>
      <c r="C326">
        <v>92517819</v>
      </c>
      <c r="D326">
        <v>91504128</v>
      </c>
      <c r="E326">
        <v>1</v>
      </c>
      <c r="F326">
        <v>1</v>
      </c>
      <c r="G326">
        <v>1</v>
      </c>
      <c r="H326">
        <v>2</v>
      </c>
      <c r="I326" t="s">
        <v>423</v>
      </c>
      <c r="J326" t="s">
        <v>424</v>
      </c>
      <c r="K326" t="s">
        <v>425</v>
      </c>
      <c r="L326">
        <v>1368</v>
      </c>
      <c r="N326">
        <v>1011</v>
      </c>
      <c r="O326" t="s">
        <v>398</v>
      </c>
      <c r="P326" t="s">
        <v>398</v>
      </c>
      <c r="Q326">
        <v>1</v>
      </c>
      <c r="W326">
        <v>0</v>
      </c>
      <c r="X326">
        <v>303316554</v>
      </c>
      <c r="Y326">
        <f t="shared" ref="Y326:Y389" si="158">AT326</f>
        <v>0.108</v>
      </c>
      <c r="AA326">
        <v>0</v>
      </c>
      <c r="AB326">
        <v>34.61</v>
      </c>
      <c r="AC326">
        <v>0</v>
      </c>
      <c r="AD326">
        <v>0</v>
      </c>
      <c r="AE326">
        <v>0</v>
      </c>
      <c r="AF326">
        <v>34.61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0.108</v>
      </c>
      <c r="AU326" t="s">
        <v>3</v>
      </c>
      <c r="AV326">
        <v>1</v>
      </c>
      <c r="AW326">
        <v>2</v>
      </c>
      <c r="AX326">
        <v>92517843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3.7378800000000001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3.7378800000000001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f>ROUND(Y326*Source!I114*DO326,7)</f>
        <v>0</v>
      </c>
      <c r="CX326">
        <f>ROUND(Y326*Source!I114,7)</f>
        <v>0.108</v>
      </c>
      <c r="CY326">
        <f>AB326</f>
        <v>34.61</v>
      </c>
      <c r="CZ326">
        <f>AF326</f>
        <v>34.61</v>
      </c>
      <c r="DA326">
        <f>AJ326</f>
        <v>1</v>
      </c>
      <c r="DB326">
        <f t="shared" ref="DB326:DB389" si="159">ROUND(ROUND(AT326*CZ326,2),2)</f>
        <v>3.74</v>
      </c>
      <c r="DC326">
        <f t="shared" ref="DC326:DC389" si="160">ROUND(ROUND(AT326*AG326,2),2)</f>
        <v>0</v>
      </c>
      <c r="DD326" t="s">
        <v>3</v>
      </c>
      <c r="DE326" t="s">
        <v>3</v>
      </c>
      <c r="DF326">
        <f t="shared" si="154"/>
        <v>0</v>
      </c>
      <c r="DG326">
        <f t="shared" si="157"/>
        <v>3.74</v>
      </c>
      <c r="DH326">
        <f t="shared" si="155"/>
        <v>0</v>
      </c>
      <c r="DI326">
        <f t="shared" si="156"/>
        <v>0</v>
      </c>
      <c r="DJ326">
        <f>DG326+DH326</f>
        <v>3.74</v>
      </c>
      <c r="DK326">
        <v>1</v>
      </c>
      <c r="DL326" t="s">
        <v>3</v>
      </c>
      <c r="DM326">
        <v>0</v>
      </c>
      <c r="DN326" t="s">
        <v>3</v>
      </c>
      <c r="DO326">
        <v>0</v>
      </c>
    </row>
    <row r="327" spans="1:119">
      <c r="A327">
        <f>ROW(Source!A114)</f>
        <v>114</v>
      </c>
      <c r="B327">
        <v>92418442</v>
      </c>
      <c r="C327">
        <v>92517819</v>
      </c>
      <c r="D327">
        <v>91504565</v>
      </c>
      <c r="E327">
        <v>1</v>
      </c>
      <c r="F327">
        <v>1</v>
      </c>
      <c r="G327">
        <v>1</v>
      </c>
      <c r="H327">
        <v>2</v>
      </c>
      <c r="I327" t="s">
        <v>426</v>
      </c>
      <c r="J327" t="s">
        <v>427</v>
      </c>
      <c r="K327" t="s">
        <v>428</v>
      </c>
      <c r="L327">
        <v>1368</v>
      </c>
      <c r="N327">
        <v>1011</v>
      </c>
      <c r="O327" t="s">
        <v>398</v>
      </c>
      <c r="P327" t="s">
        <v>398</v>
      </c>
      <c r="Q327">
        <v>1</v>
      </c>
      <c r="W327">
        <v>0</v>
      </c>
      <c r="X327">
        <v>691687715</v>
      </c>
      <c r="Y327">
        <f t="shared" si="158"/>
        <v>0.19800000000000001</v>
      </c>
      <c r="AA327">
        <v>0</v>
      </c>
      <c r="AB327">
        <v>15.84</v>
      </c>
      <c r="AC327">
        <v>0</v>
      </c>
      <c r="AD327">
        <v>0</v>
      </c>
      <c r="AE327">
        <v>0</v>
      </c>
      <c r="AF327">
        <v>15.84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0.19800000000000001</v>
      </c>
      <c r="AU327" t="s">
        <v>3</v>
      </c>
      <c r="AV327">
        <v>1</v>
      </c>
      <c r="AW327">
        <v>2</v>
      </c>
      <c r="AX327">
        <v>92517844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3.13632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0</v>
      </c>
      <c r="BR327">
        <v>3.13632</v>
      </c>
      <c r="BS327">
        <v>0</v>
      </c>
      <c r="BT327">
        <v>0</v>
      </c>
      <c r="BU327">
        <v>0</v>
      </c>
      <c r="BV327">
        <v>0</v>
      </c>
      <c r="BW327">
        <v>1</v>
      </c>
      <c r="CV327">
        <v>0</v>
      </c>
      <c r="CW327">
        <f>ROUND(Y327*Source!I114*DO327,7)</f>
        <v>0</v>
      </c>
      <c r="CX327">
        <f>ROUND(Y327*Source!I114,7)</f>
        <v>0.19800000000000001</v>
      </c>
      <c r="CY327">
        <f>AB327</f>
        <v>15.84</v>
      </c>
      <c r="CZ327">
        <f>AF327</f>
        <v>15.84</v>
      </c>
      <c r="DA327">
        <f>AJ327</f>
        <v>1</v>
      </c>
      <c r="DB327">
        <f t="shared" si="159"/>
        <v>3.14</v>
      </c>
      <c r="DC327">
        <f t="shared" si="160"/>
        <v>0</v>
      </c>
      <c r="DD327" t="s">
        <v>3</v>
      </c>
      <c r="DE327" t="s">
        <v>3</v>
      </c>
      <c r="DF327">
        <f t="shared" si="154"/>
        <v>0</v>
      </c>
      <c r="DG327">
        <f t="shared" si="157"/>
        <v>3.14</v>
      </c>
      <c r="DH327">
        <f t="shared" si="155"/>
        <v>0</v>
      </c>
      <c r="DI327">
        <f t="shared" si="156"/>
        <v>0</v>
      </c>
      <c r="DJ327">
        <f>DG327+DH327</f>
        <v>3.14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>
      <c r="A328">
        <f>ROW(Source!A114)</f>
        <v>114</v>
      </c>
      <c r="B328">
        <v>92418442</v>
      </c>
      <c r="C328">
        <v>92517819</v>
      </c>
      <c r="D328">
        <v>91568634</v>
      </c>
      <c r="E328">
        <v>1</v>
      </c>
      <c r="F328">
        <v>1</v>
      </c>
      <c r="G328">
        <v>1</v>
      </c>
      <c r="H328">
        <v>3</v>
      </c>
      <c r="I328" t="s">
        <v>429</v>
      </c>
      <c r="J328" t="s">
        <v>430</v>
      </c>
      <c r="K328" t="s">
        <v>431</v>
      </c>
      <c r="L328">
        <v>1346</v>
      </c>
      <c r="N328">
        <v>1009</v>
      </c>
      <c r="O328" t="s">
        <v>407</v>
      </c>
      <c r="P328" t="s">
        <v>407</v>
      </c>
      <c r="Q328">
        <v>1</v>
      </c>
      <c r="W328">
        <v>0</v>
      </c>
      <c r="X328">
        <v>819855318</v>
      </c>
      <c r="Y328">
        <f t="shared" si="158"/>
        <v>8.9999999999999993E-3</v>
      </c>
      <c r="AA328">
        <v>240.06</v>
      </c>
      <c r="AB328">
        <v>0</v>
      </c>
      <c r="AC328">
        <v>0</v>
      </c>
      <c r="AD328">
        <v>0</v>
      </c>
      <c r="AE328">
        <v>150.04</v>
      </c>
      <c r="AF328">
        <v>0</v>
      </c>
      <c r="AG328">
        <v>0</v>
      </c>
      <c r="AH328">
        <v>0</v>
      </c>
      <c r="AI328">
        <v>1.6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8.9999999999999993E-3</v>
      </c>
      <c r="AU328" t="s">
        <v>3</v>
      </c>
      <c r="AV328">
        <v>0</v>
      </c>
      <c r="AW328">
        <v>2</v>
      </c>
      <c r="AX328">
        <v>92517845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1.3503599999999998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1.3503599999999998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1</v>
      </c>
      <c r="CV328">
        <v>0</v>
      </c>
      <c r="CW328">
        <v>0</v>
      </c>
      <c r="CX328">
        <f>ROUND(Y328*Source!I114,7)</f>
        <v>8.9999999999999993E-3</v>
      </c>
      <c r="CY328">
        <f t="shared" ref="CY328:CY340" si="161">AA328</f>
        <v>240.06</v>
      </c>
      <c r="CZ328">
        <f t="shared" ref="CZ328:CZ340" si="162">AE328</f>
        <v>150.04</v>
      </c>
      <c r="DA328">
        <f t="shared" ref="DA328:DA340" si="163">AI328</f>
        <v>1.6</v>
      </c>
      <c r="DB328">
        <f t="shared" si="159"/>
        <v>1.35</v>
      </c>
      <c r="DC328">
        <f t="shared" si="160"/>
        <v>0</v>
      </c>
      <c r="DD328" t="s">
        <v>3</v>
      </c>
      <c r="DE328" t="s">
        <v>3</v>
      </c>
      <c r="DF328">
        <f>ROUND(ROUND(AE328*AI328,2)*CX328,2)</f>
        <v>2.16</v>
      </c>
      <c r="DG328">
        <f t="shared" si="157"/>
        <v>0</v>
      </c>
      <c r="DH328">
        <f t="shared" si="155"/>
        <v>0</v>
      </c>
      <c r="DI328">
        <f t="shared" si="156"/>
        <v>0</v>
      </c>
      <c r="DJ328">
        <f t="shared" ref="DJ328:DJ340" si="164">DF328</f>
        <v>2.16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>
      <c r="A329">
        <f>ROW(Source!A114)</f>
        <v>114</v>
      </c>
      <c r="B329">
        <v>92418442</v>
      </c>
      <c r="C329">
        <v>92517819</v>
      </c>
      <c r="D329">
        <v>91570676</v>
      </c>
      <c r="E329">
        <v>1</v>
      </c>
      <c r="F329">
        <v>1</v>
      </c>
      <c r="G329">
        <v>1</v>
      </c>
      <c r="H329">
        <v>3</v>
      </c>
      <c r="I329" t="s">
        <v>432</v>
      </c>
      <c r="J329" t="s">
        <v>433</v>
      </c>
      <c r="K329" t="s">
        <v>434</v>
      </c>
      <c r="L329">
        <v>1346</v>
      </c>
      <c r="N329">
        <v>1009</v>
      </c>
      <c r="O329" t="s">
        <v>407</v>
      </c>
      <c r="P329" t="s">
        <v>407</v>
      </c>
      <c r="Q329">
        <v>1</v>
      </c>
      <c r="W329">
        <v>0</v>
      </c>
      <c r="X329">
        <v>-559691286</v>
      </c>
      <c r="Y329">
        <f t="shared" si="158"/>
        <v>4.0000000000000001E-3</v>
      </c>
      <c r="AA329">
        <v>164.89</v>
      </c>
      <c r="AB329">
        <v>0</v>
      </c>
      <c r="AC329">
        <v>0</v>
      </c>
      <c r="AD329">
        <v>0</v>
      </c>
      <c r="AE329">
        <v>187.38</v>
      </c>
      <c r="AF329">
        <v>0</v>
      </c>
      <c r="AG329">
        <v>0</v>
      </c>
      <c r="AH329">
        <v>0</v>
      </c>
      <c r="AI329">
        <v>0.88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4.0000000000000001E-3</v>
      </c>
      <c r="AU329" t="s">
        <v>3</v>
      </c>
      <c r="AV329">
        <v>0</v>
      </c>
      <c r="AW329">
        <v>2</v>
      </c>
      <c r="AX329">
        <v>92517846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0.74951999999999996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0.74951999999999996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1</v>
      </c>
      <c r="CV329">
        <v>0</v>
      </c>
      <c r="CW329">
        <v>0</v>
      </c>
      <c r="CX329">
        <f>ROUND(Y329*Source!I114,7)</f>
        <v>4.0000000000000001E-3</v>
      </c>
      <c r="CY329">
        <f t="shared" si="161"/>
        <v>164.89</v>
      </c>
      <c r="CZ329">
        <f t="shared" si="162"/>
        <v>187.38</v>
      </c>
      <c r="DA329">
        <f t="shared" si="163"/>
        <v>0.88</v>
      </c>
      <c r="DB329">
        <f t="shared" si="159"/>
        <v>0.75</v>
      </c>
      <c r="DC329">
        <f t="shared" si="160"/>
        <v>0</v>
      </c>
      <c r="DD329" t="s">
        <v>3</v>
      </c>
      <c r="DE329" t="s">
        <v>3</v>
      </c>
      <c r="DF329">
        <f>ROUND(ROUND(AE329*AI329,2)*CX329,2)</f>
        <v>0.66</v>
      </c>
      <c r="DG329">
        <f t="shared" si="157"/>
        <v>0</v>
      </c>
      <c r="DH329">
        <f t="shared" si="155"/>
        <v>0</v>
      </c>
      <c r="DI329">
        <f t="shared" si="156"/>
        <v>0</v>
      </c>
      <c r="DJ329">
        <f t="shared" si="164"/>
        <v>0.66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>
      <c r="A330">
        <f>ROW(Source!A114)</f>
        <v>114</v>
      </c>
      <c r="B330">
        <v>92418442</v>
      </c>
      <c r="C330">
        <v>92517819</v>
      </c>
      <c r="D330">
        <v>91570700</v>
      </c>
      <c r="E330">
        <v>1</v>
      </c>
      <c r="F330">
        <v>1</v>
      </c>
      <c r="G330">
        <v>1</v>
      </c>
      <c r="H330">
        <v>3</v>
      </c>
      <c r="I330" t="s">
        <v>435</v>
      </c>
      <c r="J330" t="s">
        <v>436</v>
      </c>
      <c r="K330" t="s">
        <v>437</v>
      </c>
      <c r="L330">
        <v>1383</v>
      </c>
      <c r="N330">
        <v>1013</v>
      </c>
      <c r="O330" t="s">
        <v>438</v>
      </c>
      <c r="P330" t="s">
        <v>438</v>
      </c>
      <c r="Q330">
        <v>1</v>
      </c>
      <c r="W330">
        <v>0</v>
      </c>
      <c r="X330">
        <v>1840299850</v>
      </c>
      <c r="Y330">
        <f t="shared" si="158"/>
        <v>2.0799999999999999E-2</v>
      </c>
      <c r="AA330">
        <v>7.32</v>
      </c>
      <c r="AB330">
        <v>0</v>
      </c>
      <c r="AC330">
        <v>0</v>
      </c>
      <c r="AD330">
        <v>0</v>
      </c>
      <c r="AE330">
        <v>7.32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2.0799999999999999E-2</v>
      </c>
      <c r="AU330" t="s">
        <v>3</v>
      </c>
      <c r="AV330">
        <v>0</v>
      </c>
      <c r="AW330">
        <v>2</v>
      </c>
      <c r="AX330">
        <v>92517847</v>
      </c>
      <c r="AY330">
        <v>1</v>
      </c>
      <c r="AZ330">
        <v>0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0.152256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0.152256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1</v>
      </c>
      <c r="CV330">
        <v>0</v>
      </c>
      <c r="CW330">
        <v>0</v>
      </c>
      <c r="CX330">
        <f>ROUND(Y330*Source!I114,7)</f>
        <v>2.0799999999999999E-2</v>
      </c>
      <c r="CY330">
        <f t="shared" si="161"/>
        <v>7.32</v>
      </c>
      <c r="CZ330">
        <f t="shared" si="162"/>
        <v>7.32</v>
      </c>
      <c r="DA330">
        <f t="shared" si="163"/>
        <v>1</v>
      </c>
      <c r="DB330">
        <f t="shared" si="159"/>
        <v>0.15</v>
      </c>
      <c r="DC330">
        <f t="shared" si="160"/>
        <v>0</v>
      </c>
      <c r="DD330" t="s">
        <v>3</v>
      </c>
      <c r="DE330" t="s">
        <v>3</v>
      </c>
      <c r="DF330">
        <f>ROUND(ROUND(AE330,2)*CX330,2)</f>
        <v>0.15</v>
      </c>
      <c r="DG330">
        <f t="shared" si="157"/>
        <v>0</v>
      </c>
      <c r="DH330">
        <f t="shared" si="155"/>
        <v>0</v>
      </c>
      <c r="DI330">
        <f t="shared" si="156"/>
        <v>0</v>
      </c>
      <c r="DJ330">
        <f t="shared" si="164"/>
        <v>0.15</v>
      </c>
      <c r="DK330">
        <v>1</v>
      </c>
      <c r="DL330" t="s">
        <v>3</v>
      </c>
      <c r="DM330">
        <v>0</v>
      </c>
      <c r="DN330" t="s">
        <v>3</v>
      </c>
      <c r="DO330">
        <v>0</v>
      </c>
    </row>
    <row r="331" spans="1:119">
      <c r="A331">
        <f>ROW(Source!A114)</f>
        <v>114</v>
      </c>
      <c r="B331">
        <v>92418442</v>
      </c>
      <c r="C331">
        <v>92517819</v>
      </c>
      <c r="D331">
        <v>91570859</v>
      </c>
      <c r="E331">
        <v>1</v>
      </c>
      <c r="F331">
        <v>1</v>
      </c>
      <c r="G331">
        <v>1</v>
      </c>
      <c r="H331">
        <v>3</v>
      </c>
      <c r="I331" t="s">
        <v>439</v>
      </c>
      <c r="J331" t="s">
        <v>440</v>
      </c>
      <c r="K331" t="s">
        <v>441</v>
      </c>
      <c r="L331">
        <v>1301</v>
      </c>
      <c r="N331">
        <v>1003</v>
      </c>
      <c r="O331" t="s">
        <v>282</v>
      </c>
      <c r="P331" t="s">
        <v>282</v>
      </c>
      <c r="Q331">
        <v>1</v>
      </c>
      <c r="W331">
        <v>0</v>
      </c>
      <c r="X331">
        <v>-1499427467</v>
      </c>
      <c r="Y331">
        <f t="shared" si="158"/>
        <v>3.5</v>
      </c>
      <c r="AA331">
        <v>5.17</v>
      </c>
      <c r="AB331">
        <v>0</v>
      </c>
      <c r="AC331">
        <v>0</v>
      </c>
      <c r="AD331">
        <v>0</v>
      </c>
      <c r="AE331">
        <v>5.87</v>
      </c>
      <c r="AF331">
        <v>0</v>
      </c>
      <c r="AG331">
        <v>0</v>
      </c>
      <c r="AH331">
        <v>0</v>
      </c>
      <c r="AI331">
        <v>0.88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3.5</v>
      </c>
      <c r="AU331" t="s">
        <v>3</v>
      </c>
      <c r="AV331">
        <v>0</v>
      </c>
      <c r="AW331">
        <v>2</v>
      </c>
      <c r="AX331">
        <v>92517848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20.545000000000002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20.545000000000002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ROUND(Y331*Source!I114,7)</f>
        <v>3.5</v>
      </c>
      <c r="CY331">
        <f t="shared" si="161"/>
        <v>5.17</v>
      </c>
      <c r="CZ331">
        <f t="shared" si="162"/>
        <v>5.87</v>
      </c>
      <c r="DA331">
        <f t="shared" si="163"/>
        <v>0.88</v>
      </c>
      <c r="DB331">
        <f t="shared" si="159"/>
        <v>20.55</v>
      </c>
      <c r="DC331">
        <f t="shared" si="160"/>
        <v>0</v>
      </c>
      <c r="DD331" t="s">
        <v>3</v>
      </c>
      <c r="DE331" t="s">
        <v>3</v>
      </c>
      <c r="DF331">
        <f t="shared" ref="DF331:DF339" si="165">ROUND(ROUND(AE331*AI331,2)*CX331,2)</f>
        <v>18.100000000000001</v>
      </c>
      <c r="DG331">
        <f t="shared" si="157"/>
        <v>0</v>
      </c>
      <c r="DH331">
        <f t="shared" si="155"/>
        <v>0</v>
      </c>
      <c r="DI331">
        <f t="shared" si="156"/>
        <v>0</v>
      </c>
      <c r="DJ331">
        <f t="shared" si="164"/>
        <v>18.100000000000001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>
      <c r="A332">
        <f>ROW(Source!A114)</f>
        <v>114</v>
      </c>
      <c r="B332">
        <v>92418442</v>
      </c>
      <c r="C332">
        <v>92517819</v>
      </c>
      <c r="D332">
        <v>91571441</v>
      </c>
      <c r="E332">
        <v>1</v>
      </c>
      <c r="F332">
        <v>1</v>
      </c>
      <c r="G332">
        <v>1</v>
      </c>
      <c r="H332">
        <v>3</v>
      </c>
      <c r="I332" t="s">
        <v>442</v>
      </c>
      <c r="J332" t="s">
        <v>443</v>
      </c>
      <c r="K332" t="s">
        <v>444</v>
      </c>
      <c r="L332">
        <v>1346</v>
      </c>
      <c r="N332">
        <v>1009</v>
      </c>
      <c r="O332" t="s">
        <v>407</v>
      </c>
      <c r="P332" t="s">
        <v>407</v>
      </c>
      <c r="Q332">
        <v>1</v>
      </c>
      <c r="W332">
        <v>0</v>
      </c>
      <c r="X332">
        <v>-163259778</v>
      </c>
      <c r="Y332">
        <f t="shared" si="158"/>
        <v>7.0000000000000007E-2</v>
      </c>
      <c r="AA332">
        <v>121.39</v>
      </c>
      <c r="AB332">
        <v>0</v>
      </c>
      <c r="AC332">
        <v>0</v>
      </c>
      <c r="AD332">
        <v>0</v>
      </c>
      <c r="AE332">
        <v>155.63</v>
      </c>
      <c r="AF332">
        <v>0</v>
      </c>
      <c r="AG332">
        <v>0</v>
      </c>
      <c r="AH332">
        <v>0</v>
      </c>
      <c r="AI332">
        <v>0.78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7.0000000000000007E-2</v>
      </c>
      <c r="AU332" t="s">
        <v>3</v>
      </c>
      <c r="AV332">
        <v>0</v>
      </c>
      <c r="AW332">
        <v>2</v>
      </c>
      <c r="AX332">
        <v>92517849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10.8941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10.8941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ROUND(Y332*Source!I114,7)</f>
        <v>7.0000000000000007E-2</v>
      </c>
      <c r="CY332">
        <f t="shared" si="161"/>
        <v>121.39</v>
      </c>
      <c r="CZ332">
        <f t="shared" si="162"/>
        <v>155.63</v>
      </c>
      <c r="DA332">
        <f t="shared" si="163"/>
        <v>0.78</v>
      </c>
      <c r="DB332">
        <f t="shared" si="159"/>
        <v>10.89</v>
      </c>
      <c r="DC332">
        <f t="shared" si="160"/>
        <v>0</v>
      </c>
      <c r="DD332" t="s">
        <v>3</v>
      </c>
      <c r="DE332" t="s">
        <v>3</v>
      </c>
      <c r="DF332">
        <f t="shared" si="165"/>
        <v>8.5</v>
      </c>
      <c r="DG332">
        <f t="shared" si="157"/>
        <v>0</v>
      </c>
      <c r="DH332">
        <f t="shared" si="155"/>
        <v>0</v>
      </c>
      <c r="DI332">
        <f t="shared" si="156"/>
        <v>0</v>
      </c>
      <c r="DJ332">
        <f t="shared" si="164"/>
        <v>8.5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>
      <c r="A333">
        <f>ROW(Source!A114)</f>
        <v>114</v>
      </c>
      <c r="B333">
        <v>92418442</v>
      </c>
      <c r="C333">
        <v>92517819</v>
      </c>
      <c r="D333">
        <v>91572197</v>
      </c>
      <c r="E333">
        <v>1</v>
      </c>
      <c r="F333">
        <v>1</v>
      </c>
      <c r="G333">
        <v>1</v>
      </c>
      <c r="H333">
        <v>3</v>
      </c>
      <c r="I333" t="s">
        <v>415</v>
      </c>
      <c r="J333" t="s">
        <v>416</v>
      </c>
      <c r="K333" t="s">
        <v>417</v>
      </c>
      <c r="L333">
        <v>1346</v>
      </c>
      <c r="N333">
        <v>1009</v>
      </c>
      <c r="O333" t="s">
        <v>407</v>
      </c>
      <c r="P333" t="s">
        <v>407</v>
      </c>
      <c r="Q333">
        <v>1</v>
      </c>
      <c r="W333">
        <v>0</v>
      </c>
      <c r="X333">
        <v>-1131385474</v>
      </c>
      <c r="Y333">
        <f t="shared" si="158"/>
        <v>0.43099999999999999</v>
      </c>
      <c r="AA333">
        <v>188.92</v>
      </c>
      <c r="AB333">
        <v>0</v>
      </c>
      <c r="AC333">
        <v>0</v>
      </c>
      <c r="AD333">
        <v>0</v>
      </c>
      <c r="AE333">
        <v>174.93</v>
      </c>
      <c r="AF333">
        <v>0</v>
      </c>
      <c r="AG333">
        <v>0</v>
      </c>
      <c r="AH333">
        <v>0</v>
      </c>
      <c r="AI333">
        <v>1.08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0.43099999999999999</v>
      </c>
      <c r="AU333" t="s">
        <v>3</v>
      </c>
      <c r="AV333">
        <v>0</v>
      </c>
      <c r="AW333">
        <v>2</v>
      </c>
      <c r="AX333">
        <v>92517850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75.394829999999999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75.394829999999999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ROUND(Y333*Source!I114,7)</f>
        <v>0.43099999999999999</v>
      </c>
      <c r="CY333">
        <f t="shared" si="161"/>
        <v>188.92</v>
      </c>
      <c r="CZ333">
        <f t="shared" si="162"/>
        <v>174.93</v>
      </c>
      <c r="DA333">
        <f t="shared" si="163"/>
        <v>1.08</v>
      </c>
      <c r="DB333">
        <f t="shared" si="159"/>
        <v>75.39</v>
      </c>
      <c r="DC333">
        <f t="shared" si="160"/>
        <v>0</v>
      </c>
      <c r="DD333" t="s">
        <v>3</v>
      </c>
      <c r="DE333" t="s">
        <v>3</v>
      </c>
      <c r="DF333">
        <f t="shared" si="165"/>
        <v>81.42</v>
      </c>
      <c r="DG333">
        <f t="shared" si="157"/>
        <v>0</v>
      </c>
      <c r="DH333">
        <f t="shared" si="155"/>
        <v>0</v>
      </c>
      <c r="DI333">
        <f t="shared" si="156"/>
        <v>0</v>
      </c>
      <c r="DJ333">
        <f t="shared" si="164"/>
        <v>81.42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>
      <c r="A334">
        <f>ROW(Source!A114)</f>
        <v>114</v>
      </c>
      <c r="B334">
        <v>92418442</v>
      </c>
      <c r="C334">
        <v>92517819</v>
      </c>
      <c r="D334">
        <v>91572263</v>
      </c>
      <c r="E334">
        <v>1</v>
      </c>
      <c r="F334">
        <v>1</v>
      </c>
      <c r="G334">
        <v>1</v>
      </c>
      <c r="H334">
        <v>3</v>
      </c>
      <c r="I334" t="s">
        <v>445</v>
      </c>
      <c r="J334" t="s">
        <v>446</v>
      </c>
      <c r="K334" t="s">
        <v>447</v>
      </c>
      <c r="L334">
        <v>1425</v>
      </c>
      <c r="N334">
        <v>1013</v>
      </c>
      <c r="O334" t="s">
        <v>155</v>
      </c>
      <c r="P334" t="s">
        <v>155</v>
      </c>
      <c r="Q334">
        <v>1</v>
      </c>
      <c r="W334">
        <v>0</v>
      </c>
      <c r="X334">
        <v>-1956790874</v>
      </c>
      <c r="Y334">
        <f t="shared" si="158"/>
        <v>1.4E-2</v>
      </c>
      <c r="AA334">
        <v>53.81</v>
      </c>
      <c r="AB334">
        <v>0</v>
      </c>
      <c r="AC334">
        <v>0</v>
      </c>
      <c r="AD334">
        <v>0</v>
      </c>
      <c r="AE334">
        <v>41.71</v>
      </c>
      <c r="AF334">
        <v>0</v>
      </c>
      <c r="AG334">
        <v>0</v>
      </c>
      <c r="AH334">
        <v>0</v>
      </c>
      <c r="AI334">
        <v>1.29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1.4E-2</v>
      </c>
      <c r="AU334" t="s">
        <v>3</v>
      </c>
      <c r="AV334">
        <v>0</v>
      </c>
      <c r="AW334">
        <v>2</v>
      </c>
      <c r="AX334">
        <v>92517851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0.58394000000000001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0.58394000000000001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1</v>
      </c>
      <c r="CV334">
        <v>0</v>
      </c>
      <c r="CW334">
        <v>0</v>
      </c>
      <c r="CX334">
        <f>ROUND(Y334*Source!I114,7)</f>
        <v>1.4E-2</v>
      </c>
      <c r="CY334">
        <f t="shared" si="161"/>
        <v>53.81</v>
      </c>
      <c r="CZ334">
        <f t="shared" si="162"/>
        <v>41.71</v>
      </c>
      <c r="DA334">
        <f t="shared" si="163"/>
        <v>1.29</v>
      </c>
      <c r="DB334">
        <f t="shared" si="159"/>
        <v>0.57999999999999996</v>
      </c>
      <c r="DC334">
        <f t="shared" si="160"/>
        <v>0</v>
      </c>
      <c r="DD334" t="s">
        <v>3</v>
      </c>
      <c r="DE334" t="s">
        <v>3</v>
      </c>
      <c r="DF334">
        <f t="shared" si="165"/>
        <v>0.75</v>
      </c>
      <c r="DG334">
        <f t="shared" si="157"/>
        <v>0</v>
      </c>
      <c r="DH334">
        <f t="shared" si="155"/>
        <v>0</v>
      </c>
      <c r="DI334">
        <f t="shared" si="156"/>
        <v>0</v>
      </c>
      <c r="DJ334">
        <f t="shared" si="164"/>
        <v>0.75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>
      <c r="A335">
        <f>ROW(Source!A114)</f>
        <v>114</v>
      </c>
      <c r="B335">
        <v>92418442</v>
      </c>
      <c r="C335">
        <v>92517819</v>
      </c>
      <c r="D335">
        <v>91573319</v>
      </c>
      <c r="E335">
        <v>1</v>
      </c>
      <c r="F335">
        <v>1</v>
      </c>
      <c r="G335">
        <v>1</v>
      </c>
      <c r="H335">
        <v>3</v>
      </c>
      <c r="I335" t="s">
        <v>448</v>
      </c>
      <c r="J335" t="s">
        <v>449</v>
      </c>
      <c r="K335" t="s">
        <v>450</v>
      </c>
      <c r="L335">
        <v>1346</v>
      </c>
      <c r="N335">
        <v>1009</v>
      </c>
      <c r="O335" t="s">
        <v>407</v>
      </c>
      <c r="P335" t="s">
        <v>407</v>
      </c>
      <c r="Q335">
        <v>1</v>
      </c>
      <c r="W335">
        <v>0</v>
      </c>
      <c r="X335">
        <v>-390590286</v>
      </c>
      <c r="Y335">
        <f t="shared" si="158"/>
        <v>2E-3</v>
      </c>
      <c r="AA335">
        <v>609.29999999999995</v>
      </c>
      <c r="AB335">
        <v>0</v>
      </c>
      <c r="AC335">
        <v>0</v>
      </c>
      <c r="AD335">
        <v>0</v>
      </c>
      <c r="AE335">
        <v>395.65</v>
      </c>
      <c r="AF335">
        <v>0</v>
      </c>
      <c r="AG335">
        <v>0</v>
      </c>
      <c r="AH335">
        <v>0</v>
      </c>
      <c r="AI335">
        <v>1.54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2E-3</v>
      </c>
      <c r="AU335" t="s">
        <v>3</v>
      </c>
      <c r="AV335">
        <v>0</v>
      </c>
      <c r="AW335">
        <v>2</v>
      </c>
      <c r="AX335">
        <v>92517852</v>
      </c>
      <c r="AY335">
        <v>1</v>
      </c>
      <c r="AZ335">
        <v>0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0.7913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0.7913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1</v>
      </c>
      <c r="CV335">
        <v>0</v>
      </c>
      <c r="CW335">
        <v>0</v>
      </c>
      <c r="CX335">
        <f>ROUND(Y335*Source!I114,7)</f>
        <v>2E-3</v>
      </c>
      <c r="CY335">
        <f t="shared" si="161"/>
        <v>609.29999999999995</v>
      </c>
      <c r="CZ335">
        <f t="shared" si="162"/>
        <v>395.65</v>
      </c>
      <c r="DA335">
        <f t="shared" si="163"/>
        <v>1.54</v>
      </c>
      <c r="DB335">
        <f t="shared" si="159"/>
        <v>0.79</v>
      </c>
      <c r="DC335">
        <f t="shared" si="160"/>
        <v>0</v>
      </c>
      <c r="DD335" t="s">
        <v>3</v>
      </c>
      <c r="DE335" t="s">
        <v>3</v>
      </c>
      <c r="DF335">
        <f t="shared" si="165"/>
        <v>1.22</v>
      </c>
      <c r="DG335">
        <f t="shared" si="157"/>
        <v>0</v>
      </c>
      <c r="DH335">
        <f t="shared" si="155"/>
        <v>0</v>
      </c>
      <c r="DI335">
        <f t="shared" si="156"/>
        <v>0</v>
      </c>
      <c r="DJ335">
        <f t="shared" si="164"/>
        <v>1.22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>
      <c r="A336">
        <f>ROW(Source!A114)</f>
        <v>114</v>
      </c>
      <c r="B336">
        <v>92418442</v>
      </c>
      <c r="C336">
        <v>92517819</v>
      </c>
      <c r="D336">
        <v>91577340</v>
      </c>
      <c r="E336">
        <v>1</v>
      </c>
      <c r="F336">
        <v>1</v>
      </c>
      <c r="G336">
        <v>1</v>
      </c>
      <c r="H336">
        <v>3</v>
      </c>
      <c r="I336" t="s">
        <v>451</v>
      </c>
      <c r="J336" t="s">
        <v>452</v>
      </c>
      <c r="K336" t="s">
        <v>453</v>
      </c>
      <c r="L336">
        <v>1348</v>
      </c>
      <c r="N336">
        <v>1009</v>
      </c>
      <c r="O336" t="s">
        <v>191</v>
      </c>
      <c r="P336" t="s">
        <v>191</v>
      </c>
      <c r="Q336">
        <v>1000</v>
      </c>
      <c r="W336">
        <v>0</v>
      </c>
      <c r="X336">
        <v>-854471770</v>
      </c>
      <c r="Y336">
        <f t="shared" si="158"/>
        <v>3.0000000000000001E-3</v>
      </c>
      <c r="AA336">
        <v>135809.66</v>
      </c>
      <c r="AB336">
        <v>0</v>
      </c>
      <c r="AC336">
        <v>0</v>
      </c>
      <c r="AD336">
        <v>0</v>
      </c>
      <c r="AE336">
        <v>105278.81</v>
      </c>
      <c r="AF336">
        <v>0</v>
      </c>
      <c r="AG336">
        <v>0</v>
      </c>
      <c r="AH336">
        <v>0</v>
      </c>
      <c r="AI336">
        <v>1.29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3.0000000000000001E-3</v>
      </c>
      <c r="AU336" t="s">
        <v>3</v>
      </c>
      <c r="AV336">
        <v>0</v>
      </c>
      <c r="AW336">
        <v>2</v>
      </c>
      <c r="AX336">
        <v>92517853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315.83643000000001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315.83643000000001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1</v>
      </c>
      <c r="CV336">
        <v>0</v>
      </c>
      <c r="CW336">
        <v>0</v>
      </c>
      <c r="CX336">
        <f>ROUND(Y336*Source!I114,7)</f>
        <v>3.0000000000000001E-3</v>
      </c>
      <c r="CY336">
        <f t="shared" si="161"/>
        <v>135809.66</v>
      </c>
      <c r="CZ336">
        <f t="shared" si="162"/>
        <v>105278.81</v>
      </c>
      <c r="DA336">
        <f t="shared" si="163"/>
        <v>1.29</v>
      </c>
      <c r="DB336">
        <f t="shared" si="159"/>
        <v>315.83999999999997</v>
      </c>
      <c r="DC336">
        <f t="shared" si="160"/>
        <v>0</v>
      </c>
      <c r="DD336" t="s">
        <v>3</v>
      </c>
      <c r="DE336" t="s">
        <v>3</v>
      </c>
      <c r="DF336">
        <f t="shared" si="165"/>
        <v>407.43</v>
      </c>
      <c r="DG336">
        <f t="shared" si="157"/>
        <v>0</v>
      </c>
      <c r="DH336">
        <f t="shared" si="155"/>
        <v>0</v>
      </c>
      <c r="DI336">
        <f t="shared" si="156"/>
        <v>0</v>
      </c>
      <c r="DJ336">
        <f t="shared" si="164"/>
        <v>407.43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>
      <c r="A337">
        <f>ROW(Source!A114)</f>
        <v>114</v>
      </c>
      <c r="B337">
        <v>92418442</v>
      </c>
      <c r="C337">
        <v>92517819</v>
      </c>
      <c r="D337">
        <v>91589375</v>
      </c>
      <c r="E337">
        <v>1</v>
      </c>
      <c r="F337">
        <v>1</v>
      </c>
      <c r="G337">
        <v>1</v>
      </c>
      <c r="H337">
        <v>3</v>
      </c>
      <c r="I337" t="s">
        <v>454</v>
      </c>
      <c r="J337" t="s">
        <v>455</v>
      </c>
      <c r="K337" t="s">
        <v>456</v>
      </c>
      <c r="L337">
        <v>1346</v>
      </c>
      <c r="N337">
        <v>1009</v>
      </c>
      <c r="O337" t="s">
        <v>407</v>
      </c>
      <c r="P337" t="s">
        <v>407</v>
      </c>
      <c r="Q337">
        <v>1</v>
      </c>
      <c r="W337">
        <v>0</v>
      </c>
      <c r="X337">
        <v>291254868</v>
      </c>
      <c r="Y337">
        <f t="shared" si="158"/>
        <v>4.7E-2</v>
      </c>
      <c r="AA337">
        <v>115.03</v>
      </c>
      <c r="AB337">
        <v>0</v>
      </c>
      <c r="AC337">
        <v>0</v>
      </c>
      <c r="AD337">
        <v>0</v>
      </c>
      <c r="AE337">
        <v>79.88</v>
      </c>
      <c r="AF337">
        <v>0</v>
      </c>
      <c r="AG337">
        <v>0</v>
      </c>
      <c r="AH337">
        <v>0</v>
      </c>
      <c r="AI337">
        <v>1.44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4.7E-2</v>
      </c>
      <c r="AU337" t="s">
        <v>3</v>
      </c>
      <c r="AV337">
        <v>0</v>
      </c>
      <c r="AW337">
        <v>2</v>
      </c>
      <c r="AX337">
        <v>92517854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3.7543599999999997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3.7543599999999997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1</v>
      </c>
      <c r="CV337">
        <v>0</v>
      </c>
      <c r="CW337">
        <v>0</v>
      </c>
      <c r="CX337">
        <f>ROUND(Y337*Source!I114,7)</f>
        <v>4.7E-2</v>
      </c>
      <c r="CY337">
        <f t="shared" si="161"/>
        <v>115.03</v>
      </c>
      <c r="CZ337">
        <f t="shared" si="162"/>
        <v>79.88</v>
      </c>
      <c r="DA337">
        <f t="shared" si="163"/>
        <v>1.44</v>
      </c>
      <c r="DB337">
        <f t="shared" si="159"/>
        <v>3.75</v>
      </c>
      <c r="DC337">
        <f t="shared" si="160"/>
        <v>0</v>
      </c>
      <c r="DD337" t="s">
        <v>3</v>
      </c>
      <c r="DE337" t="s">
        <v>3</v>
      </c>
      <c r="DF337">
        <f t="shared" si="165"/>
        <v>5.41</v>
      </c>
      <c r="DG337">
        <f t="shared" si="157"/>
        <v>0</v>
      </c>
      <c r="DH337">
        <f t="shared" si="155"/>
        <v>0</v>
      </c>
      <c r="DI337">
        <f t="shared" si="156"/>
        <v>0</v>
      </c>
      <c r="DJ337">
        <f t="shared" si="164"/>
        <v>5.41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>
      <c r="A338">
        <f>ROW(Source!A114)</f>
        <v>114</v>
      </c>
      <c r="B338">
        <v>92418442</v>
      </c>
      <c r="C338">
        <v>92517819</v>
      </c>
      <c r="D338">
        <v>91589421</v>
      </c>
      <c r="E338">
        <v>1</v>
      </c>
      <c r="F338">
        <v>1</v>
      </c>
      <c r="G338">
        <v>1</v>
      </c>
      <c r="H338">
        <v>3</v>
      </c>
      <c r="I338" t="s">
        <v>457</v>
      </c>
      <c r="J338" t="s">
        <v>458</v>
      </c>
      <c r="K338" t="s">
        <v>459</v>
      </c>
      <c r="L338">
        <v>1346</v>
      </c>
      <c r="N338">
        <v>1009</v>
      </c>
      <c r="O338" t="s">
        <v>407</v>
      </c>
      <c r="P338" t="s">
        <v>407</v>
      </c>
      <c r="Q338">
        <v>1</v>
      </c>
      <c r="W338">
        <v>0</v>
      </c>
      <c r="X338">
        <v>940570589</v>
      </c>
      <c r="Y338">
        <f t="shared" si="158"/>
        <v>1.6E-2</v>
      </c>
      <c r="AA338">
        <v>188.93</v>
      </c>
      <c r="AB338">
        <v>0</v>
      </c>
      <c r="AC338">
        <v>0</v>
      </c>
      <c r="AD338">
        <v>0</v>
      </c>
      <c r="AE338">
        <v>157.44</v>
      </c>
      <c r="AF338">
        <v>0</v>
      </c>
      <c r="AG338">
        <v>0</v>
      </c>
      <c r="AH338">
        <v>0</v>
      </c>
      <c r="AI338">
        <v>1.2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1.6E-2</v>
      </c>
      <c r="AU338" t="s">
        <v>3</v>
      </c>
      <c r="AV338">
        <v>0</v>
      </c>
      <c r="AW338">
        <v>2</v>
      </c>
      <c r="AX338">
        <v>92517855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2.5190399999999999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2.5190399999999999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ROUND(Y338*Source!I114,7)</f>
        <v>1.6E-2</v>
      </c>
      <c r="CY338">
        <f t="shared" si="161"/>
        <v>188.93</v>
      </c>
      <c r="CZ338">
        <f t="shared" si="162"/>
        <v>157.44</v>
      </c>
      <c r="DA338">
        <f t="shared" si="163"/>
        <v>1.2</v>
      </c>
      <c r="DB338">
        <f t="shared" si="159"/>
        <v>2.52</v>
      </c>
      <c r="DC338">
        <f t="shared" si="160"/>
        <v>0</v>
      </c>
      <c r="DD338" t="s">
        <v>3</v>
      </c>
      <c r="DE338" t="s">
        <v>3</v>
      </c>
      <c r="DF338">
        <f t="shared" si="165"/>
        <v>3.02</v>
      </c>
      <c r="DG338">
        <f t="shared" si="157"/>
        <v>0</v>
      </c>
      <c r="DH338">
        <f t="shared" si="155"/>
        <v>0</v>
      </c>
      <c r="DI338">
        <f t="shared" si="156"/>
        <v>0</v>
      </c>
      <c r="DJ338">
        <f t="shared" si="164"/>
        <v>3.02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>
      <c r="A339">
        <f>ROW(Source!A114)</f>
        <v>114</v>
      </c>
      <c r="B339">
        <v>92418442</v>
      </c>
      <c r="C339">
        <v>92517819</v>
      </c>
      <c r="D339">
        <v>91596891</v>
      </c>
      <c r="E339">
        <v>1</v>
      </c>
      <c r="F339">
        <v>1</v>
      </c>
      <c r="G339">
        <v>1</v>
      </c>
      <c r="H339">
        <v>3</v>
      </c>
      <c r="I339" t="s">
        <v>460</v>
      </c>
      <c r="J339" t="s">
        <v>461</v>
      </c>
      <c r="K339" t="s">
        <v>462</v>
      </c>
      <c r="L339">
        <v>1455</v>
      </c>
      <c r="N339">
        <v>1013</v>
      </c>
      <c r="O339" t="s">
        <v>463</v>
      </c>
      <c r="P339" t="s">
        <v>463</v>
      </c>
      <c r="Q339">
        <v>1</v>
      </c>
      <c r="W339">
        <v>0</v>
      </c>
      <c r="X339">
        <v>-1775048380</v>
      </c>
      <c r="Y339">
        <f t="shared" si="158"/>
        <v>0.1</v>
      </c>
      <c r="AA339">
        <v>1303.67</v>
      </c>
      <c r="AB339">
        <v>0</v>
      </c>
      <c r="AC339">
        <v>0</v>
      </c>
      <c r="AD339">
        <v>0</v>
      </c>
      <c r="AE339">
        <v>944.69</v>
      </c>
      <c r="AF339">
        <v>0</v>
      </c>
      <c r="AG339">
        <v>0</v>
      </c>
      <c r="AH339">
        <v>0</v>
      </c>
      <c r="AI339">
        <v>1.38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0.1</v>
      </c>
      <c r="AU339" t="s">
        <v>3</v>
      </c>
      <c r="AV339">
        <v>0</v>
      </c>
      <c r="AW339">
        <v>2</v>
      </c>
      <c r="AX339">
        <v>92517856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94.469000000000008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94.469000000000008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ROUND(Y339*Source!I114,7)</f>
        <v>0.1</v>
      </c>
      <c r="CY339">
        <f t="shared" si="161"/>
        <v>1303.67</v>
      </c>
      <c r="CZ339">
        <f t="shared" si="162"/>
        <v>944.69</v>
      </c>
      <c r="DA339">
        <f t="shared" si="163"/>
        <v>1.38</v>
      </c>
      <c r="DB339">
        <f t="shared" si="159"/>
        <v>94.47</v>
      </c>
      <c r="DC339">
        <f t="shared" si="160"/>
        <v>0</v>
      </c>
      <c r="DD339" t="s">
        <v>3</v>
      </c>
      <c r="DE339" t="s">
        <v>3</v>
      </c>
      <c r="DF339">
        <f t="shared" si="165"/>
        <v>130.37</v>
      </c>
      <c r="DG339">
        <f t="shared" si="157"/>
        <v>0</v>
      </c>
      <c r="DH339">
        <f t="shared" si="155"/>
        <v>0</v>
      </c>
      <c r="DI339">
        <f t="shared" si="156"/>
        <v>0</v>
      </c>
      <c r="DJ339">
        <f t="shared" si="164"/>
        <v>130.37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>
      <c r="A340">
        <f>ROW(Source!A114)</f>
        <v>114</v>
      </c>
      <c r="B340">
        <v>92418442</v>
      </c>
      <c r="C340">
        <v>92517819</v>
      </c>
      <c r="D340">
        <v>91502383</v>
      </c>
      <c r="E340">
        <v>117</v>
      </c>
      <c r="F340">
        <v>1</v>
      </c>
      <c r="G340">
        <v>1</v>
      </c>
      <c r="H340">
        <v>3</v>
      </c>
      <c r="I340" t="s">
        <v>32</v>
      </c>
      <c r="J340" t="s">
        <v>3</v>
      </c>
      <c r="K340" t="s">
        <v>33</v>
      </c>
      <c r="L340">
        <v>3277935</v>
      </c>
      <c r="N340">
        <v>1013</v>
      </c>
      <c r="O340" t="s">
        <v>34</v>
      </c>
      <c r="P340" t="s">
        <v>34</v>
      </c>
      <c r="Q340">
        <v>1</v>
      </c>
      <c r="W340">
        <v>0</v>
      </c>
      <c r="X340">
        <v>274903907</v>
      </c>
      <c r="Y340">
        <f t="shared" si="158"/>
        <v>2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 t="s">
        <v>3</v>
      </c>
      <c r="AT340">
        <v>2</v>
      </c>
      <c r="AU340" t="s">
        <v>3</v>
      </c>
      <c r="AV340">
        <v>0</v>
      </c>
      <c r="AW340">
        <v>2</v>
      </c>
      <c r="AX340">
        <v>92517857</v>
      </c>
      <c r="AY340">
        <v>1</v>
      </c>
      <c r="AZ340">
        <v>0</v>
      </c>
      <c r="BA340">
        <v>340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ROUND(Y340*Source!I114,7)</f>
        <v>2</v>
      </c>
      <c r="CY340">
        <f t="shared" si="161"/>
        <v>0</v>
      </c>
      <c r="CZ340">
        <f t="shared" si="162"/>
        <v>0</v>
      </c>
      <c r="DA340">
        <f t="shared" si="163"/>
        <v>1</v>
      </c>
      <c r="DB340">
        <f t="shared" si="159"/>
        <v>0</v>
      </c>
      <c r="DC340">
        <f t="shared" si="160"/>
        <v>0</v>
      </c>
      <c r="DD340" t="s">
        <v>3</v>
      </c>
      <c r="DE340" t="s">
        <v>3</v>
      </c>
      <c r="DF340">
        <f t="shared" ref="DF340:DF346" si="166">ROUND(ROUND(AE340,2)*CX340,2)</f>
        <v>0</v>
      </c>
      <c r="DG340">
        <f t="shared" si="157"/>
        <v>0</v>
      </c>
      <c r="DH340">
        <f t="shared" si="155"/>
        <v>0</v>
      </c>
      <c r="DI340">
        <f t="shared" si="156"/>
        <v>0</v>
      </c>
      <c r="DJ340">
        <f t="shared" si="164"/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>
      <c r="A341">
        <f>ROW(Source!A117)</f>
        <v>117</v>
      </c>
      <c r="B341">
        <v>92418497</v>
      </c>
      <c r="C341">
        <v>92517859</v>
      </c>
      <c r="D341">
        <v>91496391</v>
      </c>
      <c r="E341">
        <v>117</v>
      </c>
      <c r="F341">
        <v>1</v>
      </c>
      <c r="G341">
        <v>1</v>
      </c>
      <c r="H341">
        <v>1</v>
      </c>
      <c r="I341" t="s">
        <v>464</v>
      </c>
      <c r="J341" t="s">
        <v>3</v>
      </c>
      <c r="K341" t="s">
        <v>465</v>
      </c>
      <c r="L341">
        <v>1191</v>
      </c>
      <c r="N341">
        <v>1013</v>
      </c>
      <c r="O341" t="s">
        <v>392</v>
      </c>
      <c r="P341" t="s">
        <v>392</v>
      </c>
      <c r="Q341">
        <v>1</v>
      </c>
      <c r="W341">
        <v>0</v>
      </c>
      <c r="X341">
        <v>1903532093</v>
      </c>
      <c r="Y341">
        <f t="shared" si="158"/>
        <v>3.11</v>
      </c>
      <c r="AA341">
        <v>0</v>
      </c>
      <c r="AB341">
        <v>0</v>
      </c>
      <c r="AC341">
        <v>0</v>
      </c>
      <c r="AD341">
        <v>579.96</v>
      </c>
      <c r="AE341">
        <v>0</v>
      </c>
      <c r="AF341">
        <v>0</v>
      </c>
      <c r="AG341">
        <v>0</v>
      </c>
      <c r="AH341">
        <v>579.96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3.11</v>
      </c>
      <c r="AU341" t="s">
        <v>3</v>
      </c>
      <c r="AV341">
        <v>1</v>
      </c>
      <c r="AW341">
        <v>2</v>
      </c>
      <c r="AX341">
        <v>92517879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1803.6756</v>
      </c>
      <c r="BN341">
        <v>3.11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1803.6756</v>
      </c>
      <c r="BU341">
        <v>3.11</v>
      </c>
      <c r="BV341">
        <v>0</v>
      </c>
      <c r="BW341">
        <v>1</v>
      </c>
      <c r="CU341">
        <f>ROUND(AT341*Source!I117*AH341*AL341,2)</f>
        <v>0</v>
      </c>
      <c r="CV341">
        <f>ROUND(Y341*Source!I117,7)</f>
        <v>0</v>
      </c>
      <c r="CW341">
        <v>0</v>
      </c>
      <c r="CX341">
        <f>ROUND(Y341*Source!I117,7)</f>
        <v>0</v>
      </c>
      <c r="CY341">
        <f>AD341</f>
        <v>579.96</v>
      </c>
      <c r="CZ341">
        <f>AH341</f>
        <v>579.96</v>
      </c>
      <c r="DA341">
        <f>AL341</f>
        <v>1</v>
      </c>
      <c r="DB341">
        <f t="shared" si="159"/>
        <v>1803.68</v>
      </c>
      <c r="DC341">
        <f t="shared" si="160"/>
        <v>0</v>
      </c>
      <c r="DD341" t="s">
        <v>3</v>
      </c>
      <c r="DE341" t="s">
        <v>3</v>
      </c>
      <c r="DF341">
        <f t="shared" si="166"/>
        <v>0</v>
      </c>
      <c r="DG341">
        <f t="shared" si="157"/>
        <v>0</v>
      </c>
      <c r="DH341">
        <f t="shared" si="155"/>
        <v>0</v>
      </c>
      <c r="DI341">
        <f t="shared" si="156"/>
        <v>0</v>
      </c>
      <c r="DJ341">
        <f>DI341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>
      <c r="A342">
        <f>ROW(Source!A117)</f>
        <v>117</v>
      </c>
      <c r="B342">
        <v>92418497</v>
      </c>
      <c r="C342">
        <v>92517859</v>
      </c>
      <c r="D342">
        <v>91496549</v>
      </c>
      <c r="E342">
        <v>117</v>
      </c>
      <c r="F342">
        <v>1</v>
      </c>
      <c r="G342">
        <v>1</v>
      </c>
      <c r="H342">
        <v>1</v>
      </c>
      <c r="I342" t="s">
        <v>393</v>
      </c>
      <c r="J342" t="s">
        <v>3</v>
      </c>
      <c r="K342" t="s">
        <v>394</v>
      </c>
      <c r="L342">
        <v>1191</v>
      </c>
      <c r="N342">
        <v>1013</v>
      </c>
      <c r="O342" t="s">
        <v>392</v>
      </c>
      <c r="P342" t="s">
        <v>392</v>
      </c>
      <c r="Q342">
        <v>1</v>
      </c>
      <c r="W342">
        <v>0</v>
      </c>
      <c r="X342">
        <v>-1417349443</v>
      </c>
      <c r="Y342">
        <f t="shared" si="158"/>
        <v>0.02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0.02</v>
      </c>
      <c r="AU342" t="s">
        <v>3</v>
      </c>
      <c r="AV342">
        <v>2</v>
      </c>
      <c r="AW342">
        <v>2</v>
      </c>
      <c r="AX342">
        <v>92517880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ROUND(Y342*Source!I117,7)</f>
        <v>0</v>
      </c>
      <c r="CY342">
        <f>AD342</f>
        <v>0</v>
      </c>
      <c r="CZ342">
        <f>AH342</f>
        <v>0</v>
      </c>
      <c r="DA342">
        <f>AL342</f>
        <v>1</v>
      </c>
      <c r="DB342">
        <f t="shared" si="159"/>
        <v>0</v>
      </c>
      <c r="DC342">
        <f t="shared" si="160"/>
        <v>0</v>
      </c>
      <c r="DD342" t="s">
        <v>3</v>
      </c>
      <c r="DE342" t="s">
        <v>3</v>
      </c>
      <c r="DF342">
        <f t="shared" si="166"/>
        <v>0</v>
      </c>
      <c r="DG342">
        <f t="shared" si="157"/>
        <v>0</v>
      </c>
      <c r="DH342">
        <f t="shared" si="155"/>
        <v>0</v>
      </c>
      <c r="DI342">
        <f t="shared" si="156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>
      <c r="A343">
        <f>ROW(Source!A117)</f>
        <v>117</v>
      </c>
      <c r="B343">
        <v>92418497</v>
      </c>
      <c r="C343">
        <v>92517859</v>
      </c>
      <c r="D343">
        <v>91503038</v>
      </c>
      <c r="E343">
        <v>1</v>
      </c>
      <c r="F343">
        <v>1</v>
      </c>
      <c r="G343">
        <v>1</v>
      </c>
      <c r="H343">
        <v>2</v>
      </c>
      <c r="I343" t="s">
        <v>395</v>
      </c>
      <c r="J343" t="s">
        <v>396</v>
      </c>
      <c r="K343" t="s">
        <v>397</v>
      </c>
      <c r="L343">
        <v>1368</v>
      </c>
      <c r="N343">
        <v>1011</v>
      </c>
      <c r="O343" t="s">
        <v>398</v>
      </c>
      <c r="P343" t="s">
        <v>398</v>
      </c>
      <c r="Q343">
        <v>1</v>
      </c>
      <c r="W343">
        <v>0</v>
      </c>
      <c r="X343">
        <v>639918019</v>
      </c>
      <c r="Y343">
        <f t="shared" si="158"/>
        <v>0.01</v>
      </c>
      <c r="AA343">
        <v>0</v>
      </c>
      <c r="AB343">
        <v>1626.29</v>
      </c>
      <c r="AC343">
        <v>724.95</v>
      </c>
      <c r="AD343">
        <v>0</v>
      </c>
      <c r="AE343">
        <v>0</v>
      </c>
      <c r="AF343">
        <v>1626.29</v>
      </c>
      <c r="AG343">
        <v>724.95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0.01</v>
      </c>
      <c r="AU343" t="s">
        <v>3</v>
      </c>
      <c r="AV343">
        <v>1</v>
      </c>
      <c r="AW343">
        <v>2</v>
      </c>
      <c r="AX343">
        <v>92517881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16.262899999999998</v>
      </c>
      <c r="BL343">
        <v>7.2495000000000003</v>
      </c>
      <c r="BM343">
        <v>0</v>
      </c>
      <c r="BN343">
        <v>0</v>
      </c>
      <c r="BO343">
        <v>0.01</v>
      </c>
      <c r="BP343">
        <v>1</v>
      </c>
      <c r="BQ343">
        <v>0</v>
      </c>
      <c r="BR343">
        <v>16.262899999999998</v>
      </c>
      <c r="BS343">
        <v>7.2495000000000003</v>
      </c>
      <c r="BT343">
        <v>0</v>
      </c>
      <c r="BU343">
        <v>0</v>
      </c>
      <c r="BV343">
        <v>0.01</v>
      </c>
      <c r="BW343">
        <v>1</v>
      </c>
      <c r="CV343">
        <v>0</v>
      </c>
      <c r="CW343">
        <f>ROUND(Y343*Source!I117*DO343,7)</f>
        <v>0</v>
      </c>
      <c r="CX343">
        <f>ROUND(Y343*Source!I117,7)</f>
        <v>0</v>
      </c>
      <c r="CY343">
        <f>AB343</f>
        <v>1626.29</v>
      </c>
      <c r="CZ343">
        <f>AF343</f>
        <v>1626.29</v>
      </c>
      <c r="DA343">
        <f>AJ343</f>
        <v>1</v>
      </c>
      <c r="DB343">
        <f t="shared" si="159"/>
        <v>16.260000000000002</v>
      </c>
      <c r="DC343">
        <f t="shared" si="160"/>
        <v>7.25</v>
      </c>
      <c r="DD343" t="s">
        <v>3</v>
      </c>
      <c r="DE343" t="s">
        <v>3</v>
      </c>
      <c r="DF343">
        <f t="shared" si="166"/>
        <v>0</v>
      </c>
      <c r="DG343">
        <f t="shared" si="157"/>
        <v>0</v>
      </c>
      <c r="DH343">
        <f t="shared" si="155"/>
        <v>0</v>
      </c>
      <c r="DI343">
        <f t="shared" si="156"/>
        <v>0</v>
      </c>
      <c r="DJ343">
        <f>DG343+DH343</f>
        <v>0</v>
      </c>
      <c r="DK343">
        <v>1</v>
      </c>
      <c r="DL343" t="s">
        <v>399</v>
      </c>
      <c r="DM343">
        <v>6</v>
      </c>
      <c r="DN343" t="s">
        <v>392</v>
      </c>
      <c r="DO343">
        <v>1</v>
      </c>
    </row>
    <row r="344" spans="1:119">
      <c r="A344">
        <f>ROW(Source!A117)</f>
        <v>117</v>
      </c>
      <c r="B344">
        <v>92418497</v>
      </c>
      <c r="C344">
        <v>92517859</v>
      </c>
      <c r="D344">
        <v>91503932</v>
      </c>
      <c r="E344">
        <v>1</v>
      </c>
      <c r="F344">
        <v>1</v>
      </c>
      <c r="G344">
        <v>1</v>
      </c>
      <c r="H344">
        <v>2</v>
      </c>
      <c r="I344" t="s">
        <v>400</v>
      </c>
      <c r="J344" t="s">
        <v>401</v>
      </c>
      <c r="K344" t="s">
        <v>402</v>
      </c>
      <c r="L344">
        <v>1368</v>
      </c>
      <c r="N344">
        <v>1011</v>
      </c>
      <c r="O344" t="s">
        <v>398</v>
      </c>
      <c r="P344" t="s">
        <v>398</v>
      </c>
      <c r="Q344">
        <v>1</v>
      </c>
      <c r="W344">
        <v>0</v>
      </c>
      <c r="X344">
        <v>-849950259</v>
      </c>
      <c r="Y344">
        <f t="shared" si="158"/>
        <v>0.01</v>
      </c>
      <c r="AA344">
        <v>0</v>
      </c>
      <c r="AB344">
        <v>641.70000000000005</v>
      </c>
      <c r="AC344">
        <v>539.69000000000005</v>
      </c>
      <c r="AD344">
        <v>0</v>
      </c>
      <c r="AE344">
        <v>0</v>
      </c>
      <c r="AF344">
        <v>641.70000000000005</v>
      </c>
      <c r="AG344">
        <v>539.69000000000005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0.01</v>
      </c>
      <c r="AU344" t="s">
        <v>3</v>
      </c>
      <c r="AV344">
        <v>1</v>
      </c>
      <c r="AW344">
        <v>2</v>
      </c>
      <c r="AX344">
        <v>92517882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6.4170000000000007</v>
      </c>
      <c r="BL344">
        <v>5.3969000000000005</v>
      </c>
      <c r="BM344">
        <v>0</v>
      </c>
      <c r="BN344">
        <v>0</v>
      </c>
      <c r="BO344">
        <v>0.01</v>
      </c>
      <c r="BP344">
        <v>1</v>
      </c>
      <c r="BQ344">
        <v>0</v>
      </c>
      <c r="BR344">
        <v>6.4170000000000007</v>
      </c>
      <c r="BS344">
        <v>5.3969000000000005</v>
      </c>
      <c r="BT344">
        <v>0</v>
      </c>
      <c r="BU344">
        <v>0</v>
      </c>
      <c r="BV344">
        <v>0.01</v>
      </c>
      <c r="BW344">
        <v>1</v>
      </c>
      <c r="CV344">
        <v>0</v>
      </c>
      <c r="CW344">
        <f>ROUND(Y344*Source!I117*DO344,7)</f>
        <v>0</v>
      </c>
      <c r="CX344">
        <f>ROUND(Y344*Source!I117,7)</f>
        <v>0</v>
      </c>
      <c r="CY344">
        <f>AB344</f>
        <v>641.70000000000005</v>
      </c>
      <c r="CZ344">
        <f>AF344</f>
        <v>641.70000000000005</v>
      </c>
      <c r="DA344">
        <f>AJ344</f>
        <v>1</v>
      </c>
      <c r="DB344">
        <f t="shared" si="159"/>
        <v>6.42</v>
      </c>
      <c r="DC344">
        <f t="shared" si="160"/>
        <v>5.4</v>
      </c>
      <c r="DD344" t="s">
        <v>3</v>
      </c>
      <c r="DE344" t="s">
        <v>3</v>
      </c>
      <c r="DF344">
        <f t="shared" si="166"/>
        <v>0</v>
      </c>
      <c r="DG344">
        <f t="shared" si="157"/>
        <v>0</v>
      </c>
      <c r="DH344">
        <f t="shared" si="155"/>
        <v>0</v>
      </c>
      <c r="DI344">
        <f t="shared" si="156"/>
        <v>0</v>
      </c>
      <c r="DJ344">
        <f>DG344+DH344</f>
        <v>0</v>
      </c>
      <c r="DK344">
        <v>1</v>
      </c>
      <c r="DL344" t="s">
        <v>403</v>
      </c>
      <c r="DM344">
        <v>4</v>
      </c>
      <c r="DN344" t="s">
        <v>392</v>
      </c>
      <c r="DO344">
        <v>1</v>
      </c>
    </row>
    <row r="345" spans="1:119">
      <c r="A345">
        <f>ROW(Source!A117)</f>
        <v>117</v>
      </c>
      <c r="B345">
        <v>92418497</v>
      </c>
      <c r="C345">
        <v>92517859</v>
      </c>
      <c r="D345">
        <v>91504128</v>
      </c>
      <c r="E345">
        <v>1</v>
      </c>
      <c r="F345">
        <v>1</v>
      </c>
      <c r="G345">
        <v>1</v>
      </c>
      <c r="H345">
        <v>2</v>
      </c>
      <c r="I345" t="s">
        <v>423</v>
      </c>
      <c r="J345" t="s">
        <v>424</v>
      </c>
      <c r="K345" t="s">
        <v>425</v>
      </c>
      <c r="L345">
        <v>1368</v>
      </c>
      <c r="N345">
        <v>1011</v>
      </c>
      <c r="O345" t="s">
        <v>398</v>
      </c>
      <c r="P345" t="s">
        <v>398</v>
      </c>
      <c r="Q345">
        <v>1</v>
      </c>
      <c r="W345">
        <v>0</v>
      </c>
      <c r="X345">
        <v>303316554</v>
      </c>
      <c r="Y345">
        <f t="shared" si="158"/>
        <v>0.108</v>
      </c>
      <c r="AA345">
        <v>0</v>
      </c>
      <c r="AB345">
        <v>34.61</v>
      </c>
      <c r="AC345">
        <v>0</v>
      </c>
      <c r="AD345">
        <v>0</v>
      </c>
      <c r="AE345">
        <v>0</v>
      </c>
      <c r="AF345">
        <v>34.61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0.108</v>
      </c>
      <c r="AU345" t="s">
        <v>3</v>
      </c>
      <c r="AV345">
        <v>1</v>
      </c>
      <c r="AW345">
        <v>2</v>
      </c>
      <c r="AX345">
        <v>92517883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3.7378800000000001</v>
      </c>
      <c r="BL345">
        <v>0</v>
      </c>
      <c r="BM345">
        <v>0</v>
      </c>
      <c r="BN345">
        <v>0</v>
      </c>
      <c r="BO345">
        <v>0</v>
      </c>
      <c r="BP345">
        <v>1</v>
      </c>
      <c r="BQ345">
        <v>0</v>
      </c>
      <c r="BR345">
        <v>3.7378800000000001</v>
      </c>
      <c r="BS345">
        <v>0</v>
      </c>
      <c r="BT345">
        <v>0</v>
      </c>
      <c r="BU345">
        <v>0</v>
      </c>
      <c r="BV345">
        <v>0</v>
      </c>
      <c r="BW345">
        <v>1</v>
      </c>
      <c r="CV345">
        <v>0</v>
      </c>
      <c r="CW345">
        <f>ROUND(Y345*Source!I117*DO345,7)</f>
        <v>0</v>
      </c>
      <c r="CX345">
        <f>ROUND(Y345*Source!I117,7)</f>
        <v>0</v>
      </c>
      <c r="CY345">
        <f>AB345</f>
        <v>34.61</v>
      </c>
      <c r="CZ345">
        <f>AF345</f>
        <v>34.61</v>
      </c>
      <c r="DA345">
        <f>AJ345</f>
        <v>1</v>
      </c>
      <c r="DB345">
        <f t="shared" si="159"/>
        <v>3.74</v>
      </c>
      <c r="DC345">
        <f t="shared" si="160"/>
        <v>0</v>
      </c>
      <c r="DD345" t="s">
        <v>3</v>
      </c>
      <c r="DE345" t="s">
        <v>3</v>
      </c>
      <c r="DF345">
        <f t="shared" si="166"/>
        <v>0</v>
      </c>
      <c r="DG345">
        <f t="shared" si="157"/>
        <v>0</v>
      </c>
      <c r="DH345">
        <f t="shared" si="155"/>
        <v>0</v>
      </c>
      <c r="DI345">
        <f t="shared" si="156"/>
        <v>0</v>
      </c>
      <c r="DJ345">
        <f>DG345+DH345</f>
        <v>0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>
      <c r="A346">
        <f>ROW(Source!A117)</f>
        <v>117</v>
      </c>
      <c r="B346">
        <v>92418497</v>
      </c>
      <c r="C346">
        <v>92517859</v>
      </c>
      <c r="D346">
        <v>91504565</v>
      </c>
      <c r="E346">
        <v>1</v>
      </c>
      <c r="F346">
        <v>1</v>
      </c>
      <c r="G346">
        <v>1</v>
      </c>
      <c r="H346">
        <v>2</v>
      </c>
      <c r="I346" t="s">
        <v>426</v>
      </c>
      <c r="J346" t="s">
        <v>427</v>
      </c>
      <c r="K346" t="s">
        <v>428</v>
      </c>
      <c r="L346">
        <v>1368</v>
      </c>
      <c r="N346">
        <v>1011</v>
      </c>
      <c r="O346" t="s">
        <v>398</v>
      </c>
      <c r="P346" t="s">
        <v>398</v>
      </c>
      <c r="Q346">
        <v>1</v>
      </c>
      <c r="W346">
        <v>0</v>
      </c>
      <c r="X346">
        <v>691687715</v>
      </c>
      <c r="Y346">
        <f t="shared" si="158"/>
        <v>0.27900000000000003</v>
      </c>
      <c r="AA346">
        <v>0</v>
      </c>
      <c r="AB346">
        <v>15.84</v>
      </c>
      <c r="AC346">
        <v>0</v>
      </c>
      <c r="AD346">
        <v>0</v>
      </c>
      <c r="AE346">
        <v>0</v>
      </c>
      <c r="AF346">
        <v>15.84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0.27900000000000003</v>
      </c>
      <c r="AU346" t="s">
        <v>3</v>
      </c>
      <c r="AV346">
        <v>1</v>
      </c>
      <c r="AW346">
        <v>2</v>
      </c>
      <c r="AX346">
        <v>92517884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4.4193600000000002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0</v>
      </c>
      <c r="BR346">
        <v>4.4193600000000002</v>
      </c>
      <c r="BS346">
        <v>0</v>
      </c>
      <c r="BT346">
        <v>0</v>
      </c>
      <c r="BU346">
        <v>0</v>
      </c>
      <c r="BV346">
        <v>0</v>
      </c>
      <c r="BW346">
        <v>1</v>
      </c>
      <c r="CV346">
        <v>0</v>
      </c>
      <c r="CW346">
        <f>ROUND(Y346*Source!I117*DO346,7)</f>
        <v>0</v>
      </c>
      <c r="CX346">
        <f>ROUND(Y346*Source!I117,7)</f>
        <v>0</v>
      </c>
      <c r="CY346">
        <f>AB346</f>
        <v>15.84</v>
      </c>
      <c r="CZ346">
        <f>AF346</f>
        <v>15.84</v>
      </c>
      <c r="DA346">
        <f>AJ346</f>
        <v>1</v>
      </c>
      <c r="DB346">
        <f t="shared" si="159"/>
        <v>4.42</v>
      </c>
      <c r="DC346">
        <f t="shared" si="160"/>
        <v>0</v>
      </c>
      <c r="DD346" t="s">
        <v>3</v>
      </c>
      <c r="DE346" t="s">
        <v>3</v>
      </c>
      <c r="DF346">
        <f t="shared" si="166"/>
        <v>0</v>
      </c>
      <c r="DG346">
        <f t="shared" si="157"/>
        <v>0</v>
      </c>
      <c r="DH346">
        <f t="shared" si="155"/>
        <v>0</v>
      </c>
      <c r="DI346">
        <f t="shared" si="156"/>
        <v>0</v>
      </c>
      <c r="DJ346">
        <f>DG346+DH346</f>
        <v>0</v>
      </c>
      <c r="DK346">
        <v>1</v>
      </c>
      <c r="DL346" t="s">
        <v>3</v>
      </c>
      <c r="DM346">
        <v>0</v>
      </c>
      <c r="DN346" t="s">
        <v>3</v>
      </c>
      <c r="DO346">
        <v>0</v>
      </c>
    </row>
    <row r="347" spans="1:119">
      <c r="A347">
        <f>ROW(Source!A117)</f>
        <v>117</v>
      </c>
      <c r="B347">
        <v>92418497</v>
      </c>
      <c r="C347">
        <v>92517859</v>
      </c>
      <c r="D347">
        <v>91568634</v>
      </c>
      <c r="E347">
        <v>1</v>
      </c>
      <c r="F347">
        <v>1</v>
      </c>
      <c r="G347">
        <v>1</v>
      </c>
      <c r="H347">
        <v>3</v>
      </c>
      <c r="I347" t="s">
        <v>429</v>
      </c>
      <c r="J347" t="s">
        <v>430</v>
      </c>
      <c r="K347" t="s">
        <v>431</v>
      </c>
      <c r="L347">
        <v>1346</v>
      </c>
      <c r="N347">
        <v>1009</v>
      </c>
      <c r="O347" t="s">
        <v>407</v>
      </c>
      <c r="P347" t="s">
        <v>407</v>
      </c>
      <c r="Q347">
        <v>1</v>
      </c>
      <c r="W347">
        <v>0</v>
      </c>
      <c r="X347">
        <v>819855318</v>
      </c>
      <c r="Y347">
        <f t="shared" si="158"/>
        <v>1.7999999999999999E-2</v>
      </c>
      <c r="AA347">
        <v>240.06</v>
      </c>
      <c r="AB347">
        <v>0</v>
      </c>
      <c r="AC347">
        <v>0</v>
      </c>
      <c r="AD347">
        <v>0</v>
      </c>
      <c r="AE347">
        <v>150.04</v>
      </c>
      <c r="AF347">
        <v>0</v>
      </c>
      <c r="AG347">
        <v>0</v>
      </c>
      <c r="AH347">
        <v>0</v>
      </c>
      <c r="AI347">
        <v>1.6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1.7999999999999999E-2</v>
      </c>
      <c r="AU347" t="s">
        <v>3</v>
      </c>
      <c r="AV347">
        <v>0</v>
      </c>
      <c r="AW347">
        <v>2</v>
      </c>
      <c r="AX347">
        <v>92517885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2.7007199999999996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2.7007199999999996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v>0</v>
      </c>
      <c r="CX347">
        <f>ROUND(Y347*Source!I117,7)</f>
        <v>0</v>
      </c>
      <c r="CY347">
        <f t="shared" ref="CY347:CY359" si="167">AA347</f>
        <v>240.06</v>
      </c>
      <c r="CZ347">
        <f t="shared" ref="CZ347:CZ359" si="168">AE347</f>
        <v>150.04</v>
      </c>
      <c r="DA347">
        <f t="shared" ref="DA347:DA359" si="169">AI347</f>
        <v>1.6</v>
      </c>
      <c r="DB347">
        <f t="shared" si="159"/>
        <v>2.7</v>
      </c>
      <c r="DC347">
        <f t="shared" si="160"/>
        <v>0</v>
      </c>
      <c r="DD347" t="s">
        <v>3</v>
      </c>
      <c r="DE347" t="s">
        <v>3</v>
      </c>
      <c r="DF347">
        <f>ROUND(ROUND(AE347*AI347,2)*CX347,2)</f>
        <v>0</v>
      </c>
      <c r="DG347">
        <f t="shared" si="157"/>
        <v>0</v>
      </c>
      <c r="DH347">
        <f t="shared" si="155"/>
        <v>0</v>
      </c>
      <c r="DI347">
        <f t="shared" si="156"/>
        <v>0</v>
      </c>
      <c r="DJ347">
        <f t="shared" ref="DJ347:DJ359" si="170">DF347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>
      <c r="A348">
        <f>ROW(Source!A117)</f>
        <v>117</v>
      </c>
      <c r="B348">
        <v>92418497</v>
      </c>
      <c r="C348">
        <v>92517859</v>
      </c>
      <c r="D348">
        <v>91570676</v>
      </c>
      <c r="E348">
        <v>1</v>
      </c>
      <c r="F348">
        <v>1</v>
      </c>
      <c r="G348">
        <v>1</v>
      </c>
      <c r="H348">
        <v>3</v>
      </c>
      <c r="I348" t="s">
        <v>432</v>
      </c>
      <c r="J348" t="s">
        <v>433</v>
      </c>
      <c r="K348" t="s">
        <v>434</v>
      </c>
      <c r="L348">
        <v>1346</v>
      </c>
      <c r="N348">
        <v>1009</v>
      </c>
      <c r="O348" t="s">
        <v>407</v>
      </c>
      <c r="P348" t="s">
        <v>407</v>
      </c>
      <c r="Q348">
        <v>1</v>
      </c>
      <c r="W348">
        <v>0</v>
      </c>
      <c r="X348">
        <v>-559691286</v>
      </c>
      <c r="Y348">
        <f t="shared" si="158"/>
        <v>7.0000000000000001E-3</v>
      </c>
      <c r="AA348">
        <v>164.89</v>
      </c>
      <c r="AB348">
        <v>0</v>
      </c>
      <c r="AC348">
        <v>0</v>
      </c>
      <c r="AD348">
        <v>0</v>
      </c>
      <c r="AE348">
        <v>187.38</v>
      </c>
      <c r="AF348">
        <v>0</v>
      </c>
      <c r="AG348">
        <v>0</v>
      </c>
      <c r="AH348">
        <v>0</v>
      </c>
      <c r="AI348">
        <v>0.88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7.0000000000000001E-3</v>
      </c>
      <c r="AU348" t="s">
        <v>3</v>
      </c>
      <c r="AV348">
        <v>0</v>
      </c>
      <c r="AW348">
        <v>2</v>
      </c>
      <c r="AX348">
        <v>92517886</v>
      </c>
      <c r="AY348">
        <v>1</v>
      </c>
      <c r="AZ348">
        <v>0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1.31166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1.31166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1</v>
      </c>
      <c r="CV348">
        <v>0</v>
      </c>
      <c r="CW348">
        <v>0</v>
      </c>
      <c r="CX348">
        <f>ROUND(Y348*Source!I117,7)</f>
        <v>0</v>
      </c>
      <c r="CY348">
        <f t="shared" si="167"/>
        <v>164.89</v>
      </c>
      <c r="CZ348">
        <f t="shared" si="168"/>
        <v>187.38</v>
      </c>
      <c r="DA348">
        <f t="shared" si="169"/>
        <v>0.88</v>
      </c>
      <c r="DB348">
        <f t="shared" si="159"/>
        <v>1.31</v>
      </c>
      <c r="DC348">
        <f t="shared" si="160"/>
        <v>0</v>
      </c>
      <c r="DD348" t="s">
        <v>3</v>
      </c>
      <c r="DE348" t="s">
        <v>3</v>
      </c>
      <c r="DF348">
        <f>ROUND(ROUND(AE348*AI348,2)*CX348,2)</f>
        <v>0</v>
      </c>
      <c r="DG348">
        <f t="shared" si="157"/>
        <v>0</v>
      </c>
      <c r="DH348">
        <f t="shared" si="155"/>
        <v>0</v>
      </c>
      <c r="DI348">
        <f t="shared" si="156"/>
        <v>0</v>
      </c>
      <c r="DJ348">
        <f t="shared" si="170"/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>
      <c r="A349">
        <f>ROW(Source!A117)</f>
        <v>117</v>
      </c>
      <c r="B349">
        <v>92418497</v>
      </c>
      <c r="C349">
        <v>92517859</v>
      </c>
      <c r="D349">
        <v>91570700</v>
      </c>
      <c r="E349">
        <v>1</v>
      </c>
      <c r="F349">
        <v>1</v>
      </c>
      <c r="G349">
        <v>1</v>
      </c>
      <c r="H349">
        <v>3</v>
      </c>
      <c r="I349" t="s">
        <v>435</v>
      </c>
      <c r="J349" t="s">
        <v>436</v>
      </c>
      <c r="K349" t="s">
        <v>437</v>
      </c>
      <c r="L349">
        <v>1383</v>
      </c>
      <c r="N349">
        <v>1013</v>
      </c>
      <c r="O349" t="s">
        <v>438</v>
      </c>
      <c r="P349" t="s">
        <v>438</v>
      </c>
      <c r="Q349">
        <v>1</v>
      </c>
      <c r="W349">
        <v>0</v>
      </c>
      <c r="X349">
        <v>1840299850</v>
      </c>
      <c r="Y349">
        <f t="shared" si="158"/>
        <v>2.0799999999999999E-2</v>
      </c>
      <c r="AA349">
        <v>7.32</v>
      </c>
      <c r="AB349">
        <v>0</v>
      </c>
      <c r="AC349">
        <v>0</v>
      </c>
      <c r="AD349">
        <v>0</v>
      </c>
      <c r="AE349">
        <v>7.32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2.0799999999999999E-2</v>
      </c>
      <c r="AU349" t="s">
        <v>3</v>
      </c>
      <c r="AV349">
        <v>0</v>
      </c>
      <c r="AW349">
        <v>2</v>
      </c>
      <c r="AX349">
        <v>92517887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0.152256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0.152256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1</v>
      </c>
      <c r="CV349">
        <v>0</v>
      </c>
      <c r="CW349">
        <v>0</v>
      </c>
      <c r="CX349">
        <f>ROUND(Y349*Source!I117,7)</f>
        <v>0</v>
      </c>
      <c r="CY349">
        <f t="shared" si="167"/>
        <v>7.32</v>
      </c>
      <c r="CZ349">
        <f t="shared" si="168"/>
        <v>7.32</v>
      </c>
      <c r="DA349">
        <f t="shared" si="169"/>
        <v>1</v>
      </c>
      <c r="DB349">
        <f t="shared" si="159"/>
        <v>0.15</v>
      </c>
      <c r="DC349">
        <f t="shared" si="160"/>
        <v>0</v>
      </c>
      <c r="DD349" t="s">
        <v>3</v>
      </c>
      <c r="DE349" t="s">
        <v>3</v>
      </c>
      <c r="DF349">
        <f>ROUND(ROUND(AE349,2)*CX349,2)</f>
        <v>0</v>
      </c>
      <c r="DG349">
        <f t="shared" si="157"/>
        <v>0</v>
      </c>
      <c r="DH349">
        <f t="shared" si="155"/>
        <v>0</v>
      </c>
      <c r="DI349">
        <f t="shared" si="156"/>
        <v>0</v>
      </c>
      <c r="DJ349">
        <f t="shared" si="170"/>
        <v>0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>
      <c r="A350">
        <f>ROW(Source!A117)</f>
        <v>117</v>
      </c>
      <c r="B350">
        <v>92418497</v>
      </c>
      <c r="C350">
        <v>92517859</v>
      </c>
      <c r="D350">
        <v>91570859</v>
      </c>
      <c r="E350">
        <v>1</v>
      </c>
      <c r="F350">
        <v>1</v>
      </c>
      <c r="G350">
        <v>1</v>
      </c>
      <c r="H350">
        <v>3</v>
      </c>
      <c r="I350" t="s">
        <v>439</v>
      </c>
      <c r="J350" t="s">
        <v>440</v>
      </c>
      <c r="K350" t="s">
        <v>441</v>
      </c>
      <c r="L350">
        <v>1301</v>
      </c>
      <c r="N350">
        <v>1003</v>
      </c>
      <c r="O350" t="s">
        <v>282</v>
      </c>
      <c r="P350" t="s">
        <v>282</v>
      </c>
      <c r="Q350">
        <v>1</v>
      </c>
      <c r="W350">
        <v>0</v>
      </c>
      <c r="X350">
        <v>-1499427467</v>
      </c>
      <c r="Y350">
        <f t="shared" si="158"/>
        <v>5.5</v>
      </c>
      <c r="AA350">
        <v>5.17</v>
      </c>
      <c r="AB350">
        <v>0</v>
      </c>
      <c r="AC350">
        <v>0</v>
      </c>
      <c r="AD350">
        <v>0</v>
      </c>
      <c r="AE350">
        <v>5.87</v>
      </c>
      <c r="AF350">
        <v>0</v>
      </c>
      <c r="AG350">
        <v>0</v>
      </c>
      <c r="AH350">
        <v>0</v>
      </c>
      <c r="AI350">
        <v>0.88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5.5</v>
      </c>
      <c r="AU350" t="s">
        <v>3</v>
      </c>
      <c r="AV350">
        <v>0</v>
      </c>
      <c r="AW350">
        <v>2</v>
      </c>
      <c r="AX350">
        <v>92517888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32.285000000000004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32.285000000000004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1</v>
      </c>
      <c r="CV350">
        <v>0</v>
      </c>
      <c r="CW350">
        <v>0</v>
      </c>
      <c r="CX350">
        <f>ROUND(Y350*Source!I117,7)</f>
        <v>0</v>
      </c>
      <c r="CY350">
        <f t="shared" si="167"/>
        <v>5.17</v>
      </c>
      <c r="CZ350">
        <f t="shared" si="168"/>
        <v>5.87</v>
      </c>
      <c r="DA350">
        <f t="shared" si="169"/>
        <v>0.88</v>
      </c>
      <c r="DB350">
        <f t="shared" si="159"/>
        <v>32.29</v>
      </c>
      <c r="DC350">
        <f t="shared" si="160"/>
        <v>0</v>
      </c>
      <c r="DD350" t="s">
        <v>3</v>
      </c>
      <c r="DE350" t="s">
        <v>3</v>
      </c>
      <c r="DF350">
        <f t="shared" ref="DF350:DF358" si="171">ROUND(ROUND(AE350*AI350,2)*CX350,2)</f>
        <v>0</v>
      </c>
      <c r="DG350">
        <f t="shared" si="157"/>
        <v>0</v>
      </c>
      <c r="DH350">
        <f t="shared" si="155"/>
        <v>0</v>
      </c>
      <c r="DI350">
        <f t="shared" si="156"/>
        <v>0</v>
      </c>
      <c r="DJ350">
        <f t="shared" si="170"/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>
      <c r="A351">
        <f>ROW(Source!A117)</f>
        <v>117</v>
      </c>
      <c r="B351">
        <v>92418497</v>
      </c>
      <c r="C351">
        <v>92517859</v>
      </c>
      <c r="D351">
        <v>91571441</v>
      </c>
      <c r="E351">
        <v>1</v>
      </c>
      <c r="F351">
        <v>1</v>
      </c>
      <c r="G351">
        <v>1</v>
      </c>
      <c r="H351">
        <v>3</v>
      </c>
      <c r="I351" t="s">
        <v>442</v>
      </c>
      <c r="J351" t="s">
        <v>443</v>
      </c>
      <c r="K351" t="s">
        <v>444</v>
      </c>
      <c r="L351">
        <v>1346</v>
      </c>
      <c r="N351">
        <v>1009</v>
      </c>
      <c r="O351" t="s">
        <v>407</v>
      </c>
      <c r="P351" t="s">
        <v>407</v>
      </c>
      <c r="Q351">
        <v>1</v>
      </c>
      <c r="W351">
        <v>0</v>
      </c>
      <c r="X351">
        <v>-163259778</v>
      </c>
      <c r="Y351">
        <f t="shared" si="158"/>
        <v>7.0000000000000007E-2</v>
      </c>
      <c r="AA351">
        <v>121.39</v>
      </c>
      <c r="AB351">
        <v>0</v>
      </c>
      <c r="AC351">
        <v>0</v>
      </c>
      <c r="AD351">
        <v>0</v>
      </c>
      <c r="AE351">
        <v>155.63</v>
      </c>
      <c r="AF351">
        <v>0</v>
      </c>
      <c r="AG351">
        <v>0</v>
      </c>
      <c r="AH351">
        <v>0</v>
      </c>
      <c r="AI351">
        <v>0.78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7.0000000000000007E-2</v>
      </c>
      <c r="AU351" t="s">
        <v>3</v>
      </c>
      <c r="AV351">
        <v>0</v>
      </c>
      <c r="AW351">
        <v>2</v>
      </c>
      <c r="AX351">
        <v>92517889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10.8941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10.8941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1</v>
      </c>
      <c r="CV351">
        <v>0</v>
      </c>
      <c r="CW351">
        <v>0</v>
      </c>
      <c r="CX351">
        <f>ROUND(Y351*Source!I117,7)</f>
        <v>0</v>
      </c>
      <c r="CY351">
        <f t="shared" si="167"/>
        <v>121.39</v>
      </c>
      <c r="CZ351">
        <f t="shared" si="168"/>
        <v>155.63</v>
      </c>
      <c r="DA351">
        <f t="shared" si="169"/>
        <v>0.78</v>
      </c>
      <c r="DB351">
        <f t="shared" si="159"/>
        <v>10.89</v>
      </c>
      <c r="DC351">
        <f t="shared" si="160"/>
        <v>0</v>
      </c>
      <c r="DD351" t="s">
        <v>3</v>
      </c>
      <c r="DE351" t="s">
        <v>3</v>
      </c>
      <c r="DF351">
        <f t="shared" si="171"/>
        <v>0</v>
      </c>
      <c r="DG351">
        <f t="shared" si="157"/>
        <v>0</v>
      </c>
      <c r="DH351">
        <f t="shared" si="155"/>
        <v>0</v>
      </c>
      <c r="DI351">
        <f t="shared" si="156"/>
        <v>0</v>
      </c>
      <c r="DJ351">
        <f t="shared" si="170"/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>
      <c r="A352">
        <f>ROW(Source!A117)</f>
        <v>117</v>
      </c>
      <c r="B352">
        <v>92418497</v>
      </c>
      <c r="C352">
        <v>92517859</v>
      </c>
      <c r="D352">
        <v>91572197</v>
      </c>
      <c r="E352">
        <v>1</v>
      </c>
      <c r="F352">
        <v>1</v>
      </c>
      <c r="G352">
        <v>1</v>
      </c>
      <c r="H352">
        <v>3</v>
      </c>
      <c r="I352" t="s">
        <v>415</v>
      </c>
      <c r="J352" t="s">
        <v>416</v>
      </c>
      <c r="K352" t="s">
        <v>417</v>
      </c>
      <c r="L352">
        <v>1346</v>
      </c>
      <c r="N352">
        <v>1009</v>
      </c>
      <c r="O352" t="s">
        <v>407</v>
      </c>
      <c r="P352" t="s">
        <v>407</v>
      </c>
      <c r="Q352">
        <v>1</v>
      </c>
      <c r="W352">
        <v>0</v>
      </c>
      <c r="X352">
        <v>-1131385474</v>
      </c>
      <c r="Y352">
        <f t="shared" si="158"/>
        <v>0.57599999999999996</v>
      </c>
      <c r="AA352">
        <v>188.92</v>
      </c>
      <c r="AB352">
        <v>0</v>
      </c>
      <c r="AC352">
        <v>0</v>
      </c>
      <c r="AD352">
        <v>0</v>
      </c>
      <c r="AE352">
        <v>174.93</v>
      </c>
      <c r="AF352">
        <v>0</v>
      </c>
      <c r="AG352">
        <v>0</v>
      </c>
      <c r="AH352">
        <v>0</v>
      </c>
      <c r="AI352">
        <v>1.08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0.57599999999999996</v>
      </c>
      <c r="AU352" t="s">
        <v>3</v>
      </c>
      <c r="AV352">
        <v>0</v>
      </c>
      <c r="AW352">
        <v>2</v>
      </c>
      <c r="AX352">
        <v>92517890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100.75968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100.75968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1</v>
      </c>
      <c r="CV352">
        <v>0</v>
      </c>
      <c r="CW352">
        <v>0</v>
      </c>
      <c r="CX352">
        <f>ROUND(Y352*Source!I117,7)</f>
        <v>0</v>
      </c>
      <c r="CY352">
        <f t="shared" si="167"/>
        <v>188.92</v>
      </c>
      <c r="CZ352">
        <f t="shared" si="168"/>
        <v>174.93</v>
      </c>
      <c r="DA352">
        <f t="shared" si="169"/>
        <v>1.08</v>
      </c>
      <c r="DB352">
        <f t="shared" si="159"/>
        <v>100.76</v>
      </c>
      <c r="DC352">
        <f t="shared" si="160"/>
        <v>0</v>
      </c>
      <c r="DD352" t="s">
        <v>3</v>
      </c>
      <c r="DE352" t="s">
        <v>3</v>
      </c>
      <c r="DF352">
        <f t="shared" si="171"/>
        <v>0</v>
      </c>
      <c r="DG352">
        <f t="shared" si="157"/>
        <v>0</v>
      </c>
      <c r="DH352">
        <f t="shared" si="155"/>
        <v>0</v>
      </c>
      <c r="DI352">
        <f t="shared" si="156"/>
        <v>0</v>
      </c>
      <c r="DJ352">
        <f t="shared" si="170"/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>
      <c r="A353">
        <f>ROW(Source!A117)</f>
        <v>117</v>
      </c>
      <c r="B353">
        <v>92418497</v>
      </c>
      <c r="C353">
        <v>92517859</v>
      </c>
      <c r="D353">
        <v>91572263</v>
      </c>
      <c r="E353">
        <v>1</v>
      </c>
      <c r="F353">
        <v>1</v>
      </c>
      <c r="G353">
        <v>1</v>
      </c>
      <c r="H353">
        <v>3</v>
      </c>
      <c r="I353" t="s">
        <v>445</v>
      </c>
      <c r="J353" t="s">
        <v>446</v>
      </c>
      <c r="K353" t="s">
        <v>447</v>
      </c>
      <c r="L353">
        <v>1425</v>
      </c>
      <c r="N353">
        <v>1013</v>
      </c>
      <c r="O353" t="s">
        <v>155</v>
      </c>
      <c r="P353" t="s">
        <v>155</v>
      </c>
      <c r="Q353">
        <v>1</v>
      </c>
      <c r="W353">
        <v>0</v>
      </c>
      <c r="X353">
        <v>-1956790874</v>
      </c>
      <c r="Y353">
        <f t="shared" si="158"/>
        <v>1.4E-2</v>
      </c>
      <c r="AA353">
        <v>53.81</v>
      </c>
      <c r="AB353">
        <v>0</v>
      </c>
      <c r="AC353">
        <v>0</v>
      </c>
      <c r="AD353">
        <v>0</v>
      </c>
      <c r="AE353">
        <v>41.71</v>
      </c>
      <c r="AF353">
        <v>0</v>
      </c>
      <c r="AG353">
        <v>0</v>
      </c>
      <c r="AH353">
        <v>0</v>
      </c>
      <c r="AI353">
        <v>1.29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1.4E-2</v>
      </c>
      <c r="AU353" t="s">
        <v>3</v>
      </c>
      <c r="AV353">
        <v>0</v>
      </c>
      <c r="AW353">
        <v>2</v>
      </c>
      <c r="AX353">
        <v>92517891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0.58394000000000001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0.58394000000000001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1</v>
      </c>
      <c r="CV353">
        <v>0</v>
      </c>
      <c r="CW353">
        <v>0</v>
      </c>
      <c r="CX353">
        <f>ROUND(Y353*Source!I117,7)</f>
        <v>0</v>
      </c>
      <c r="CY353">
        <f t="shared" si="167"/>
        <v>53.81</v>
      </c>
      <c r="CZ353">
        <f t="shared" si="168"/>
        <v>41.71</v>
      </c>
      <c r="DA353">
        <f t="shared" si="169"/>
        <v>1.29</v>
      </c>
      <c r="DB353">
        <f t="shared" si="159"/>
        <v>0.57999999999999996</v>
      </c>
      <c r="DC353">
        <f t="shared" si="160"/>
        <v>0</v>
      </c>
      <c r="DD353" t="s">
        <v>3</v>
      </c>
      <c r="DE353" t="s">
        <v>3</v>
      </c>
      <c r="DF353">
        <f t="shared" si="171"/>
        <v>0</v>
      </c>
      <c r="DG353">
        <f t="shared" si="157"/>
        <v>0</v>
      </c>
      <c r="DH353">
        <f t="shared" si="155"/>
        <v>0</v>
      </c>
      <c r="DI353">
        <f t="shared" si="156"/>
        <v>0</v>
      </c>
      <c r="DJ353">
        <f t="shared" si="170"/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>
      <c r="A354">
        <f>ROW(Source!A117)</f>
        <v>117</v>
      </c>
      <c r="B354">
        <v>92418497</v>
      </c>
      <c r="C354">
        <v>92517859</v>
      </c>
      <c r="D354">
        <v>91573319</v>
      </c>
      <c r="E354">
        <v>1</v>
      </c>
      <c r="F354">
        <v>1</v>
      </c>
      <c r="G354">
        <v>1</v>
      </c>
      <c r="H354">
        <v>3</v>
      </c>
      <c r="I354" t="s">
        <v>448</v>
      </c>
      <c r="J354" t="s">
        <v>449</v>
      </c>
      <c r="K354" t="s">
        <v>450</v>
      </c>
      <c r="L354">
        <v>1346</v>
      </c>
      <c r="N354">
        <v>1009</v>
      </c>
      <c r="O354" t="s">
        <v>407</v>
      </c>
      <c r="P354" t="s">
        <v>407</v>
      </c>
      <c r="Q354">
        <v>1</v>
      </c>
      <c r="W354">
        <v>0</v>
      </c>
      <c r="X354">
        <v>-390590286</v>
      </c>
      <c r="Y354">
        <f t="shared" si="158"/>
        <v>4.0000000000000001E-3</v>
      </c>
      <c r="AA354">
        <v>609.29999999999995</v>
      </c>
      <c r="AB354">
        <v>0</v>
      </c>
      <c r="AC354">
        <v>0</v>
      </c>
      <c r="AD354">
        <v>0</v>
      </c>
      <c r="AE354">
        <v>395.65</v>
      </c>
      <c r="AF354">
        <v>0</v>
      </c>
      <c r="AG354">
        <v>0</v>
      </c>
      <c r="AH354">
        <v>0</v>
      </c>
      <c r="AI354">
        <v>1.54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4.0000000000000001E-3</v>
      </c>
      <c r="AU354" t="s">
        <v>3</v>
      </c>
      <c r="AV354">
        <v>0</v>
      </c>
      <c r="AW354">
        <v>2</v>
      </c>
      <c r="AX354">
        <v>92517892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1.5826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1.5826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1</v>
      </c>
      <c r="CV354">
        <v>0</v>
      </c>
      <c r="CW354">
        <v>0</v>
      </c>
      <c r="CX354">
        <f>ROUND(Y354*Source!I117,7)</f>
        <v>0</v>
      </c>
      <c r="CY354">
        <f t="shared" si="167"/>
        <v>609.29999999999995</v>
      </c>
      <c r="CZ354">
        <f t="shared" si="168"/>
        <v>395.65</v>
      </c>
      <c r="DA354">
        <f t="shared" si="169"/>
        <v>1.54</v>
      </c>
      <c r="DB354">
        <f t="shared" si="159"/>
        <v>1.58</v>
      </c>
      <c r="DC354">
        <f t="shared" si="160"/>
        <v>0</v>
      </c>
      <c r="DD354" t="s">
        <v>3</v>
      </c>
      <c r="DE354" t="s">
        <v>3</v>
      </c>
      <c r="DF354">
        <f t="shared" si="171"/>
        <v>0</v>
      </c>
      <c r="DG354">
        <f t="shared" si="157"/>
        <v>0</v>
      </c>
      <c r="DH354">
        <f t="shared" si="155"/>
        <v>0</v>
      </c>
      <c r="DI354">
        <f t="shared" si="156"/>
        <v>0</v>
      </c>
      <c r="DJ354">
        <f t="shared" si="170"/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>
      <c r="A355">
        <f>ROW(Source!A117)</f>
        <v>117</v>
      </c>
      <c r="B355">
        <v>92418497</v>
      </c>
      <c r="C355">
        <v>92517859</v>
      </c>
      <c r="D355">
        <v>91577340</v>
      </c>
      <c r="E355">
        <v>1</v>
      </c>
      <c r="F355">
        <v>1</v>
      </c>
      <c r="G355">
        <v>1</v>
      </c>
      <c r="H355">
        <v>3</v>
      </c>
      <c r="I355" t="s">
        <v>451</v>
      </c>
      <c r="J355" t="s">
        <v>452</v>
      </c>
      <c r="K355" t="s">
        <v>453</v>
      </c>
      <c r="L355">
        <v>1348</v>
      </c>
      <c r="N355">
        <v>1009</v>
      </c>
      <c r="O355" t="s">
        <v>191</v>
      </c>
      <c r="P355" t="s">
        <v>191</v>
      </c>
      <c r="Q355">
        <v>1000</v>
      </c>
      <c r="W355">
        <v>0</v>
      </c>
      <c r="X355">
        <v>-854471770</v>
      </c>
      <c r="Y355">
        <f t="shared" si="158"/>
        <v>3.0000000000000001E-3</v>
      </c>
      <c r="AA355">
        <v>135809.66</v>
      </c>
      <c r="AB355">
        <v>0</v>
      </c>
      <c r="AC355">
        <v>0</v>
      </c>
      <c r="AD355">
        <v>0</v>
      </c>
      <c r="AE355">
        <v>105278.81</v>
      </c>
      <c r="AF355">
        <v>0</v>
      </c>
      <c r="AG355">
        <v>0</v>
      </c>
      <c r="AH355">
        <v>0</v>
      </c>
      <c r="AI355">
        <v>1.29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3.0000000000000001E-3</v>
      </c>
      <c r="AU355" t="s">
        <v>3</v>
      </c>
      <c r="AV355">
        <v>0</v>
      </c>
      <c r="AW355">
        <v>2</v>
      </c>
      <c r="AX355">
        <v>92517893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315.83643000000001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315.83643000000001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v>0</v>
      </c>
      <c r="CX355">
        <f>ROUND(Y355*Source!I117,7)</f>
        <v>0</v>
      </c>
      <c r="CY355">
        <f t="shared" si="167"/>
        <v>135809.66</v>
      </c>
      <c r="CZ355">
        <f t="shared" si="168"/>
        <v>105278.81</v>
      </c>
      <c r="DA355">
        <f t="shared" si="169"/>
        <v>1.29</v>
      </c>
      <c r="DB355">
        <f t="shared" si="159"/>
        <v>315.83999999999997</v>
      </c>
      <c r="DC355">
        <f t="shared" si="160"/>
        <v>0</v>
      </c>
      <c r="DD355" t="s">
        <v>3</v>
      </c>
      <c r="DE355" t="s">
        <v>3</v>
      </c>
      <c r="DF355">
        <f t="shared" si="171"/>
        <v>0</v>
      </c>
      <c r="DG355">
        <f t="shared" si="157"/>
        <v>0</v>
      </c>
      <c r="DH355">
        <f t="shared" si="155"/>
        <v>0</v>
      </c>
      <c r="DI355">
        <f t="shared" si="156"/>
        <v>0</v>
      </c>
      <c r="DJ355">
        <f t="shared" si="170"/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>
      <c r="A356">
        <f>ROW(Source!A117)</f>
        <v>117</v>
      </c>
      <c r="B356">
        <v>92418497</v>
      </c>
      <c r="C356">
        <v>92517859</v>
      </c>
      <c r="D356">
        <v>91589375</v>
      </c>
      <c r="E356">
        <v>1</v>
      </c>
      <c r="F356">
        <v>1</v>
      </c>
      <c r="G356">
        <v>1</v>
      </c>
      <c r="H356">
        <v>3</v>
      </c>
      <c r="I356" t="s">
        <v>454</v>
      </c>
      <c r="J356" t="s">
        <v>455</v>
      </c>
      <c r="K356" t="s">
        <v>456</v>
      </c>
      <c r="L356">
        <v>1346</v>
      </c>
      <c r="N356">
        <v>1009</v>
      </c>
      <c r="O356" t="s">
        <v>407</v>
      </c>
      <c r="P356" t="s">
        <v>407</v>
      </c>
      <c r="Q356">
        <v>1</v>
      </c>
      <c r="W356">
        <v>0</v>
      </c>
      <c r="X356">
        <v>291254868</v>
      </c>
      <c r="Y356">
        <f t="shared" si="158"/>
        <v>6.6000000000000003E-2</v>
      </c>
      <c r="AA356">
        <v>115.03</v>
      </c>
      <c r="AB356">
        <v>0</v>
      </c>
      <c r="AC356">
        <v>0</v>
      </c>
      <c r="AD356">
        <v>0</v>
      </c>
      <c r="AE356">
        <v>79.88</v>
      </c>
      <c r="AF356">
        <v>0</v>
      </c>
      <c r="AG356">
        <v>0</v>
      </c>
      <c r="AH356">
        <v>0</v>
      </c>
      <c r="AI356">
        <v>1.44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6.6000000000000003E-2</v>
      </c>
      <c r="AU356" t="s">
        <v>3</v>
      </c>
      <c r="AV356">
        <v>0</v>
      </c>
      <c r="AW356">
        <v>2</v>
      </c>
      <c r="AX356">
        <v>92517894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5.2720799999999999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5.2720799999999999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v>0</v>
      </c>
      <c r="CX356">
        <f>ROUND(Y356*Source!I117,7)</f>
        <v>0</v>
      </c>
      <c r="CY356">
        <f t="shared" si="167"/>
        <v>115.03</v>
      </c>
      <c r="CZ356">
        <f t="shared" si="168"/>
        <v>79.88</v>
      </c>
      <c r="DA356">
        <f t="shared" si="169"/>
        <v>1.44</v>
      </c>
      <c r="DB356">
        <f t="shared" si="159"/>
        <v>5.27</v>
      </c>
      <c r="DC356">
        <f t="shared" si="160"/>
        <v>0</v>
      </c>
      <c r="DD356" t="s">
        <v>3</v>
      </c>
      <c r="DE356" t="s">
        <v>3</v>
      </c>
      <c r="DF356">
        <f t="shared" si="171"/>
        <v>0</v>
      </c>
      <c r="DG356">
        <f t="shared" si="157"/>
        <v>0</v>
      </c>
      <c r="DH356">
        <f t="shared" si="155"/>
        <v>0</v>
      </c>
      <c r="DI356">
        <f t="shared" si="156"/>
        <v>0</v>
      </c>
      <c r="DJ356">
        <f t="shared" si="170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>
      <c r="A357">
        <f>ROW(Source!A117)</f>
        <v>117</v>
      </c>
      <c r="B357">
        <v>92418497</v>
      </c>
      <c r="C357">
        <v>92517859</v>
      </c>
      <c r="D357">
        <v>91589421</v>
      </c>
      <c r="E357">
        <v>1</v>
      </c>
      <c r="F357">
        <v>1</v>
      </c>
      <c r="G357">
        <v>1</v>
      </c>
      <c r="H357">
        <v>3</v>
      </c>
      <c r="I357" t="s">
        <v>457</v>
      </c>
      <c r="J357" t="s">
        <v>458</v>
      </c>
      <c r="K357" t="s">
        <v>459</v>
      </c>
      <c r="L357">
        <v>1346</v>
      </c>
      <c r="N357">
        <v>1009</v>
      </c>
      <c r="O357" t="s">
        <v>407</v>
      </c>
      <c r="P357" t="s">
        <v>407</v>
      </c>
      <c r="Q357">
        <v>1</v>
      </c>
      <c r="W357">
        <v>0</v>
      </c>
      <c r="X357">
        <v>940570589</v>
      </c>
      <c r="Y357">
        <f t="shared" si="158"/>
        <v>2.5999999999999999E-2</v>
      </c>
      <c r="AA357">
        <v>188.93</v>
      </c>
      <c r="AB357">
        <v>0</v>
      </c>
      <c r="AC357">
        <v>0</v>
      </c>
      <c r="AD357">
        <v>0</v>
      </c>
      <c r="AE357">
        <v>157.44</v>
      </c>
      <c r="AF357">
        <v>0</v>
      </c>
      <c r="AG357">
        <v>0</v>
      </c>
      <c r="AH357">
        <v>0</v>
      </c>
      <c r="AI357">
        <v>1.2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2.5999999999999999E-2</v>
      </c>
      <c r="AU357" t="s">
        <v>3</v>
      </c>
      <c r="AV357">
        <v>0</v>
      </c>
      <c r="AW357">
        <v>2</v>
      </c>
      <c r="AX357">
        <v>92517895</v>
      </c>
      <c r="AY357">
        <v>1</v>
      </c>
      <c r="AZ357">
        <v>0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4.0934400000000002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4.0934400000000002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ROUND(Y357*Source!I117,7)</f>
        <v>0</v>
      </c>
      <c r="CY357">
        <f t="shared" si="167"/>
        <v>188.93</v>
      </c>
      <c r="CZ357">
        <f t="shared" si="168"/>
        <v>157.44</v>
      </c>
      <c r="DA357">
        <f t="shared" si="169"/>
        <v>1.2</v>
      </c>
      <c r="DB357">
        <f t="shared" si="159"/>
        <v>4.09</v>
      </c>
      <c r="DC357">
        <f t="shared" si="160"/>
        <v>0</v>
      </c>
      <c r="DD357" t="s">
        <v>3</v>
      </c>
      <c r="DE357" t="s">
        <v>3</v>
      </c>
      <c r="DF357">
        <f t="shared" si="171"/>
        <v>0</v>
      </c>
      <c r="DG357">
        <f t="shared" ref="DG357:DG385" si="172">ROUND(ROUND(AF357,2)*CX357,2)</f>
        <v>0</v>
      </c>
      <c r="DH357">
        <f t="shared" si="155"/>
        <v>0</v>
      </c>
      <c r="DI357">
        <f t="shared" si="156"/>
        <v>0</v>
      </c>
      <c r="DJ357">
        <f t="shared" si="170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>
      <c r="A358">
        <f>ROW(Source!A117)</f>
        <v>117</v>
      </c>
      <c r="B358">
        <v>92418497</v>
      </c>
      <c r="C358">
        <v>92517859</v>
      </c>
      <c r="D358">
        <v>91596891</v>
      </c>
      <c r="E358">
        <v>1</v>
      </c>
      <c r="F358">
        <v>1</v>
      </c>
      <c r="G358">
        <v>1</v>
      </c>
      <c r="H358">
        <v>3</v>
      </c>
      <c r="I358" t="s">
        <v>460</v>
      </c>
      <c r="J358" t="s">
        <v>461</v>
      </c>
      <c r="K358" t="s">
        <v>462</v>
      </c>
      <c r="L358">
        <v>1455</v>
      </c>
      <c r="N358">
        <v>1013</v>
      </c>
      <c r="O358" t="s">
        <v>463</v>
      </c>
      <c r="P358" t="s">
        <v>463</v>
      </c>
      <c r="Q358">
        <v>1</v>
      </c>
      <c r="W358">
        <v>0</v>
      </c>
      <c r="X358">
        <v>-1775048380</v>
      </c>
      <c r="Y358">
        <f t="shared" si="158"/>
        <v>0.1</v>
      </c>
      <c r="AA358">
        <v>1303.67</v>
      </c>
      <c r="AB358">
        <v>0</v>
      </c>
      <c r="AC358">
        <v>0</v>
      </c>
      <c r="AD358">
        <v>0</v>
      </c>
      <c r="AE358">
        <v>944.69</v>
      </c>
      <c r="AF358">
        <v>0</v>
      </c>
      <c r="AG358">
        <v>0</v>
      </c>
      <c r="AH358">
        <v>0</v>
      </c>
      <c r="AI358">
        <v>1.38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0.1</v>
      </c>
      <c r="AU358" t="s">
        <v>3</v>
      </c>
      <c r="AV358">
        <v>0</v>
      </c>
      <c r="AW358">
        <v>2</v>
      </c>
      <c r="AX358">
        <v>92517896</v>
      </c>
      <c r="AY358">
        <v>1</v>
      </c>
      <c r="AZ358">
        <v>0</v>
      </c>
      <c r="BA358">
        <v>358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94.469000000000008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94.469000000000008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v>0</v>
      </c>
      <c r="CX358">
        <f>ROUND(Y358*Source!I117,7)</f>
        <v>0</v>
      </c>
      <c r="CY358">
        <f t="shared" si="167"/>
        <v>1303.67</v>
      </c>
      <c r="CZ358">
        <f t="shared" si="168"/>
        <v>944.69</v>
      </c>
      <c r="DA358">
        <f t="shared" si="169"/>
        <v>1.38</v>
      </c>
      <c r="DB358">
        <f t="shared" si="159"/>
        <v>94.47</v>
      </c>
      <c r="DC358">
        <f t="shared" si="160"/>
        <v>0</v>
      </c>
      <c r="DD358" t="s">
        <v>3</v>
      </c>
      <c r="DE358" t="s">
        <v>3</v>
      </c>
      <c r="DF358">
        <f t="shared" si="171"/>
        <v>0</v>
      </c>
      <c r="DG358">
        <f t="shared" si="172"/>
        <v>0</v>
      </c>
      <c r="DH358">
        <f t="shared" si="155"/>
        <v>0</v>
      </c>
      <c r="DI358">
        <f t="shared" si="156"/>
        <v>0</v>
      </c>
      <c r="DJ358">
        <f t="shared" si="170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>
      <c r="A359">
        <f>ROW(Source!A117)</f>
        <v>117</v>
      </c>
      <c r="B359">
        <v>92418497</v>
      </c>
      <c r="C359">
        <v>92517859</v>
      </c>
      <c r="D359">
        <v>91502383</v>
      </c>
      <c r="E359">
        <v>117</v>
      </c>
      <c r="F359">
        <v>1</v>
      </c>
      <c r="G359">
        <v>1</v>
      </c>
      <c r="H359">
        <v>3</v>
      </c>
      <c r="I359" t="s">
        <v>32</v>
      </c>
      <c r="J359" t="s">
        <v>3</v>
      </c>
      <c r="K359" t="s">
        <v>33</v>
      </c>
      <c r="L359">
        <v>3277935</v>
      </c>
      <c r="N359">
        <v>1013</v>
      </c>
      <c r="O359" t="s">
        <v>34</v>
      </c>
      <c r="P359" t="s">
        <v>34</v>
      </c>
      <c r="Q359">
        <v>1</v>
      </c>
      <c r="W359">
        <v>0</v>
      </c>
      <c r="X359">
        <v>274903907</v>
      </c>
      <c r="Y359">
        <f t="shared" si="158"/>
        <v>2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 t="s">
        <v>3</v>
      </c>
      <c r="AT359">
        <v>2</v>
      </c>
      <c r="AU359" t="s">
        <v>3</v>
      </c>
      <c r="AV359">
        <v>0</v>
      </c>
      <c r="AW359">
        <v>2</v>
      </c>
      <c r="AX359">
        <v>92517897</v>
      </c>
      <c r="AY359">
        <v>1</v>
      </c>
      <c r="AZ359">
        <v>0</v>
      </c>
      <c r="BA359">
        <v>359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ROUND(Y359*Source!I117,7)</f>
        <v>0</v>
      </c>
      <c r="CY359">
        <f t="shared" si="167"/>
        <v>0</v>
      </c>
      <c r="CZ359">
        <f t="shared" si="168"/>
        <v>0</v>
      </c>
      <c r="DA359">
        <f t="shared" si="169"/>
        <v>1</v>
      </c>
      <c r="DB359">
        <f t="shared" si="159"/>
        <v>0</v>
      </c>
      <c r="DC359">
        <f t="shared" si="160"/>
        <v>0</v>
      </c>
      <c r="DD359" t="s">
        <v>3</v>
      </c>
      <c r="DE359" t="s">
        <v>3</v>
      </c>
      <c r="DF359">
        <f t="shared" ref="DF359:DF365" si="173">ROUND(ROUND(AE359,2)*CX359,2)</f>
        <v>0</v>
      </c>
      <c r="DG359">
        <f t="shared" si="172"/>
        <v>0</v>
      </c>
      <c r="DH359">
        <f t="shared" si="155"/>
        <v>0</v>
      </c>
      <c r="DI359">
        <f t="shared" si="156"/>
        <v>0</v>
      </c>
      <c r="DJ359">
        <f t="shared" si="170"/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>
      <c r="A360">
        <f>ROW(Source!A118)</f>
        <v>118</v>
      </c>
      <c r="B360">
        <v>92418442</v>
      </c>
      <c r="C360">
        <v>92517859</v>
      </c>
      <c r="D360">
        <v>91496391</v>
      </c>
      <c r="E360">
        <v>117</v>
      </c>
      <c r="F360">
        <v>1</v>
      </c>
      <c r="G360">
        <v>1</v>
      </c>
      <c r="H360">
        <v>1</v>
      </c>
      <c r="I360" t="s">
        <v>464</v>
      </c>
      <c r="J360" t="s">
        <v>3</v>
      </c>
      <c r="K360" t="s">
        <v>465</v>
      </c>
      <c r="L360">
        <v>1191</v>
      </c>
      <c r="N360">
        <v>1013</v>
      </c>
      <c r="O360" t="s">
        <v>392</v>
      </c>
      <c r="P360" t="s">
        <v>392</v>
      </c>
      <c r="Q360">
        <v>1</v>
      </c>
      <c r="W360">
        <v>0</v>
      </c>
      <c r="X360">
        <v>1903532093</v>
      </c>
      <c r="Y360">
        <f t="shared" si="158"/>
        <v>3.11</v>
      </c>
      <c r="AA360">
        <v>0</v>
      </c>
      <c r="AB360">
        <v>0</v>
      </c>
      <c r="AC360">
        <v>0</v>
      </c>
      <c r="AD360">
        <v>579.96</v>
      </c>
      <c r="AE360">
        <v>0</v>
      </c>
      <c r="AF360">
        <v>0</v>
      </c>
      <c r="AG360">
        <v>0</v>
      </c>
      <c r="AH360">
        <v>579.96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3.11</v>
      </c>
      <c r="AU360" t="s">
        <v>3</v>
      </c>
      <c r="AV360">
        <v>1</v>
      </c>
      <c r="AW360">
        <v>2</v>
      </c>
      <c r="AX360">
        <v>92517879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1803.6756</v>
      </c>
      <c r="BN360">
        <v>3.11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1803.6756</v>
      </c>
      <c r="BU360">
        <v>3.11</v>
      </c>
      <c r="BV360">
        <v>0</v>
      </c>
      <c r="BW360">
        <v>1</v>
      </c>
      <c r="CU360">
        <f>ROUND(AT360*Source!I118*AH360*AL360,2)</f>
        <v>0</v>
      </c>
      <c r="CV360">
        <f>ROUND(Y360*Source!I118,7)</f>
        <v>0</v>
      </c>
      <c r="CW360">
        <v>0</v>
      </c>
      <c r="CX360">
        <f>ROUND(Y360*Source!I118,7)</f>
        <v>0</v>
      </c>
      <c r="CY360">
        <f>AD360</f>
        <v>579.96</v>
      </c>
      <c r="CZ360">
        <f>AH360</f>
        <v>579.96</v>
      </c>
      <c r="DA360">
        <f>AL360</f>
        <v>1</v>
      </c>
      <c r="DB360">
        <f t="shared" si="159"/>
        <v>1803.68</v>
      </c>
      <c r="DC360">
        <f t="shared" si="160"/>
        <v>0</v>
      </c>
      <c r="DD360" t="s">
        <v>3</v>
      </c>
      <c r="DE360" t="s">
        <v>3</v>
      </c>
      <c r="DF360">
        <f t="shared" si="173"/>
        <v>0</v>
      </c>
      <c r="DG360">
        <f t="shared" si="172"/>
        <v>0</v>
      </c>
      <c r="DH360">
        <f t="shared" si="155"/>
        <v>0</v>
      </c>
      <c r="DI360">
        <f t="shared" si="156"/>
        <v>0</v>
      </c>
      <c r="DJ360">
        <f>DI360</f>
        <v>0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>
      <c r="A361">
        <f>ROW(Source!A118)</f>
        <v>118</v>
      </c>
      <c r="B361">
        <v>92418442</v>
      </c>
      <c r="C361">
        <v>92517859</v>
      </c>
      <c r="D361">
        <v>91496549</v>
      </c>
      <c r="E361">
        <v>117</v>
      </c>
      <c r="F361">
        <v>1</v>
      </c>
      <c r="G361">
        <v>1</v>
      </c>
      <c r="H361">
        <v>1</v>
      </c>
      <c r="I361" t="s">
        <v>393</v>
      </c>
      <c r="J361" t="s">
        <v>3</v>
      </c>
      <c r="K361" t="s">
        <v>394</v>
      </c>
      <c r="L361">
        <v>1191</v>
      </c>
      <c r="N361">
        <v>1013</v>
      </c>
      <c r="O361" t="s">
        <v>392</v>
      </c>
      <c r="P361" t="s">
        <v>392</v>
      </c>
      <c r="Q361">
        <v>1</v>
      </c>
      <c r="W361">
        <v>0</v>
      </c>
      <c r="X361">
        <v>-1417349443</v>
      </c>
      <c r="Y361">
        <f t="shared" si="158"/>
        <v>0.02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0.02</v>
      </c>
      <c r="AU361" t="s">
        <v>3</v>
      </c>
      <c r="AV361">
        <v>2</v>
      </c>
      <c r="AW361">
        <v>2</v>
      </c>
      <c r="AX361">
        <v>92517880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ROUND(Y361*Source!I118,7)</f>
        <v>0</v>
      </c>
      <c r="CY361">
        <f>AD361</f>
        <v>0</v>
      </c>
      <c r="CZ361">
        <f>AH361</f>
        <v>0</v>
      </c>
      <c r="DA361">
        <f>AL361</f>
        <v>1</v>
      </c>
      <c r="DB361">
        <f t="shared" si="159"/>
        <v>0</v>
      </c>
      <c r="DC361">
        <f t="shared" si="160"/>
        <v>0</v>
      </c>
      <c r="DD361" t="s">
        <v>3</v>
      </c>
      <c r="DE361" t="s">
        <v>3</v>
      </c>
      <c r="DF361">
        <f t="shared" si="173"/>
        <v>0</v>
      </c>
      <c r="DG361">
        <f t="shared" si="172"/>
        <v>0</v>
      </c>
      <c r="DH361">
        <f t="shared" si="155"/>
        <v>0</v>
      </c>
      <c r="DI361">
        <f t="shared" si="156"/>
        <v>0</v>
      </c>
      <c r="DJ361">
        <f>DI361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>
      <c r="A362">
        <f>ROW(Source!A118)</f>
        <v>118</v>
      </c>
      <c r="B362">
        <v>92418442</v>
      </c>
      <c r="C362">
        <v>92517859</v>
      </c>
      <c r="D362">
        <v>91503038</v>
      </c>
      <c r="E362">
        <v>1</v>
      </c>
      <c r="F362">
        <v>1</v>
      </c>
      <c r="G362">
        <v>1</v>
      </c>
      <c r="H362">
        <v>2</v>
      </c>
      <c r="I362" t="s">
        <v>395</v>
      </c>
      <c r="J362" t="s">
        <v>396</v>
      </c>
      <c r="K362" t="s">
        <v>397</v>
      </c>
      <c r="L362">
        <v>1368</v>
      </c>
      <c r="N362">
        <v>1011</v>
      </c>
      <c r="O362" t="s">
        <v>398</v>
      </c>
      <c r="P362" t="s">
        <v>398</v>
      </c>
      <c r="Q362">
        <v>1</v>
      </c>
      <c r="W362">
        <v>0</v>
      </c>
      <c r="X362">
        <v>639918019</v>
      </c>
      <c r="Y362">
        <f t="shared" si="158"/>
        <v>0.01</v>
      </c>
      <c r="AA362">
        <v>0</v>
      </c>
      <c r="AB362">
        <v>1626.29</v>
      </c>
      <c r="AC362">
        <v>724.95</v>
      </c>
      <c r="AD362">
        <v>0</v>
      </c>
      <c r="AE362">
        <v>0</v>
      </c>
      <c r="AF362">
        <v>1626.29</v>
      </c>
      <c r="AG362">
        <v>724.95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0.01</v>
      </c>
      <c r="AU362" t="s">
        <v>3</v>
      </c>
      <c r="AV362">
        <v>1</v>
      </c>
      <c r="AW362">
        <v>2</v>
      </c>
      <c r="AX362">
        <v>92517881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16.262899999999998</v>
      </c>
      <c r="BL362">
        <v>7.2495000000000003</v>
      </c>
      <c r="BM362">
        <v>0</v>
      </c>
      <c r="BN362">
        <v>0</v>
      </c>
      <c r="BO362">
        <v>0.01</v>
      </c>
      <c r="BP362">
        <v>1</v>
      </c>
      <c r="BQ362">
        <v>0</v>
      </c>
      <c r="BR362">
        <v>16.262899999999998</v>
      </c>
      <c r="BS362">
        <v>7.2495000000000003</v>
      </c>
      <c r="BT362">
        <v>0</v>
      </c>
      <c r="BU362">
        <v>0</v>
      </c>
      <c r="BV362">
        <v>0.01</v>
      </c>
      <c r="BW362">
        <v>1</v>
      </c>
      <c r="CV362">
        <v>0</v>
      </c>
      <c r="CW362">
        <f>ROUND(Y362*Source!I118*DO362,7)</f>
        <v>0</v>
      </c>
      <c r="CX362">
        <f>ROUND(Y362*Source!I118,7)</f>
        <v>0</v>
      </c>
      <c r="CY362">
        <f>AB362</f>
        <v>1626.29</v>
      </c>
      <c r="CZ362">
        <f>AF362</f>
        <v>1626.29</v>
      </c>
      <c r="DA362">
        <f>AJ362</f>
        <v>1</v>
      </c>
      <c r="DB362">
        <f t="shared" si="159"/>
        <v>16.260000000000002</v>
      </c>
      <c r="DC362">
        <f t="shared" si="160"/>
        <v>7.25</v>
      </c>
      <c r="DD362" t="s">
        <v>3</v>
      </c>
      <c r="DE362" t="s">
        <v>3</v>
      </c>
      <c r="DF362">
        <f t="shared" si="173"/>
        <v>0</v>
      </c>
      <c r="DG362">
        <f t="shared" si="172"/>
        <v>0</v>
      </c>
      <c r="DH362">
        <f t="shared" si="155"/>
        <v>0</v>
      </c>
      <c r="DI362">
        <f t="shared" si="156"/>
        <v>0</v>
      </c>
      <c r="DJ362">
        <f>DG362+DH362</f>
        <v>0</v>
      </c>
      <c r="DK362">
        <v>1</v>
      </c>
      <c r="DL362" t="s">
        <v>399</v>
      </c>
      <c r="DM362">
        <v>6</v>
      </c>
      <c r="DN362" t="s">
        <v>392</v>
      </c>
      <c r="DO362">
        <v>1</v>
      </c>
    </row>
    <row r="363" spans="1:119">
      <c r="A363">
        <f>ROW(Source!A118)</f>
        <v>118</v>
      </c>
      <c r="B363">
        <v>92418442</v>
      </c>
      <c r="C363">
        <v>92517859</v>
      </c>
      <c r="D363">
        <v>91503932</v>
      </c>
      <c r="E363">
        <v>1</v>
      </c>
      <c r="F363">
        <v>1</v>
      </c>
      <c r="G363">
        <v>1</v>
      </c>
      <c r="H363">
        <v>2</v>
      </c>
      <c r="I363" t="s">
        <v>400</v>
      </c>
      <c r="J363" t="s">
        <v>401</v>
      </c>
      <c r="K363" t="s">
        <v>402</v>
      </c>
      <c r="L363">
        <v>1368</v>
      </c>
      <c r="N363">
        <v>1011</v>
      </c>
      <c r="O363" t="s">
        <v>398</v>
      </c>
      <c r="P363" t="s">
        <v>398</v>
      </c>
      <c r="Q363">
        <v>1</v>
      </c>
      <c r="W363">
        <v>0</v>
      </c>
      <c r="X363">
        <v>-849950259</v>
      </c>
      <c r="Y363">
        <f t="shared" si="158"/>
        <v>0.01</v>
      </c>
      <c r="AA363">
        <v>0</v>
      </c>
      <c r="AB363">
        <v>641.70000000000005</v>
      </c>
      <c r="AC363">
        <v>539.69000000000005</v>
      </c>
      <c r="AD363">
        <v>0</v>
      </c>
      <c r="AE363">
        <v>0</v>
      </c>
      <c r="AF363">
        <v>641.70000000000005</v>
      </c>
      <c r="AG363">
        <v>539.69000000000005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0.01</v>
      </c>
      <c r="AU363" t="s">
        <v>3</v>
      </c>
      <c r="AV363">
        <v>1</v>
      </c>
      <c r="AW363">
        <v>2</v>
      </c>
      <c r="AX363">
        <v>92517882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6.4170000000000007</v>
      </c>
      <c r="BL363">
        <v>5.3969000000000005</v>
      </c>
      <c r="BM363">
        <v>0</v>
      </c>
      <c r="BN363">
        <v>0</v>
      </c>
      <c r="BO363">
        <v>0.01</v>
      </c>
      <c r="BP363">
        <v>1</v>
      </c>
      <c r="BQ363">
        <v>0</v>
      </c>
      <c r="BR363">
        <v>6.4170000000000007</v>
      </c>
      <c r="BS363">
        <v>5.3969000000000005</v>
      </c>
      <c r="BT363">
        <v>0</v>
      </c>
      <c r="BU363">
        <v>0</v>
      </c>
      <c r="BV363">
        <v>0.01</v>
      </c>
      <c r="BW363">
        <v>1</v>
      </c>
      <c r="CV363">
        <v>0</v>
      </c>
      <c r="CW363">
        <f>ROUND(Y363*Source!I118*DO363,7)</f>
        <v>0</v>
      </c>
      <c r="CX363">
        <f>ROUND(Y363*Source!I118,7)</f>
        <v>0</v>
      </c>
      <c r="CY363">
        <f>AB363</f>
        <v>641.70000000000005</v>
      </c>
      <c r="CZ363">
        <f>AF363</f>
        <v>641.70000000000005</v>
      </c>
      <c r="DA363">
        <f>AJ363</f>
        <v>1</v>
      </c>
      <c r="DB363">
        <f t="shared" si="159"/>
        <v>6.42</v>
      </c>
      <c r="DC363">
        <f t="shared" si="160"/>
        <v>5.4</v>
      </c>
      <c r="DD363" t="s">
        <v>3</v>
      </c>
      <c r="DE363" t="s">
        <v>3</v>
      </c>
      <c r="DF363">
        <f t="shared" si="173"/>
        <v>0</v>
      </c>
      <c r="DG363">
        <f t="shared" si="172"/>
        <v>0</v>
      </c>
      <c r="DH363">
        <f t="shared" si="155"/>
        <v>0</v>
      </c>
      <c r="DI363">
        <f t="shared" si="156"/>
        <v>0</v>
      </c>
      <c r="DJ363">
        <f>DG363+DH363</f>
        <v>0</v>
      </c>
      <c r="DK363">
        <v>1</v>
      </c>
      <c r="DL363" t="s">
        <v>403</v>
      </c>
      <c r="DM363">
        <v>4</v>
      </c>
      <c r="DN363" t="s">
        <v>392</v>
      </c>
      <c r="DO363">
        <v>1</v>
      </c>
    </row>
    <row r="364" spans="1:119">
      <c r="A364">
        <f>ROW(Source!A118)</f>
        <v>118</v>
      </c>
      <c r="B364">
        <v>92418442</v>
      </c>
      <c r="C364">
        <v>92517859</v>
      </c>
      <c r="D364">
        <v>91504128</v>
      </c>
      <c r="E364">
        <v>1</v>
      </c>
      <c r="F364">
        <v>1</v>
      </c>
      <c r="G364">
        <v>1</v>
      </c>
      <c r="H364">
        <v>2</v>
      </c>
      <c r="I364" t="s">
        <v>423</v>
      </c>
      <c r="J364" t="s">
        <v>424</v>
      </c>
      <c r="K364" t="s">
        <v>425</v>
      </c>
      <c r="L364">
        <v>1368</v>
      </c>
      <c r="N364">
        <v>1011</v>
      </c>
      <c r="O364" t="s">
        <v>398</v>
      </c>
      <c r="P364" t="s">
        <v>398</v>
      </c>
      <c r="Q364">
        <v>1</v>
      </c>
      <c r="W364">
        <v>0</v>
      </c>
      <c r="X364">
        <v>303316554</v>
      </c>
      <c r="Y364">
        <f t="shared" si="158"/>
        <v>0.108</v>
      </c>
      <c r="AA364">
        <v>0</v>
      </c>
      <c r="AB364">
        <v>34.61</v>
      </c>
      <c r="AC364">
        <v>0</v>
      </c>
      <c r="AD364">
        <v>0</v>
      </c>
      <c r="AE364">
        <v>0</v>
      </c>
      <c r="AF364">
        <v>34.61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0.108</v>
      </c>
      <c r="AU364" t="s">
        <v>3</v>
      </c>
      <c r="AV364">
        <v>1</v>
      </c>
      <c r="AW364">
        <v>2</v>
      </c>
      <c r="AX364">
        <v>92517883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3.7378800000000001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3.7378800000000001</v>
      </c>
      <c r="BS364">
        <v>0</v>
      </c>
      <c r="BT364">
        <v>0</v>
      </c>
      <c r="BU364">
        <v>0</v>
      </c>
      <c r="BV364">
        <v>0</v>
      </c>
      <c r="BW364">
        <v>1</v>
      </c>
      <c r="CV364">
        <v>0</v>
      </c>
      <c r="CW364">
        <f>ROUND(Y364*Source!I118*DO364,7)</f>
        <v>0</v>
      </c>
      <c r="CX364">
        <f>ROUND(Y364*Source!I118,7)</f>
        <v>0</v>
      </c>
      <c r="CY364">
        <f>AB364</f>
        <v>34.61</v>
      </c>
      <c r="CZ364">
        <f>AF364</f>
        <v>34.61</v>
      </c>
      <c r="DA364">
        <f>AJ364</f>
        <v>1</v>
      </c>
      <c r="DB364">
        <f t="shared" si="159"/>
        <v>3.74</v>
      </c>
      <c r="DC364">
        <f t="shared" si="160"/>
        <v>0</v>
      </c>
      <c r="DD364" t="s">
        <v>3</v>
      </c>
      <c r="DE364" t="s">
        <v>3</v>
      </c>
      <c r="DF364">
        <f t="shared" si="173"/>
        <v>0</v>
      </c>
      <c r="DG364">
        <f t="shared" si="172"/>
        <v>0</v>
      </c>
      <c r="DH364">
        <f t="shared" si="155"/>
        <v>0</v>
      </c>
      <c r="DI364">
        <f t="shared" si="156"/>
        <v>0</v>
      </c>
      <c r="DJ364">
        <f>DG364+DH364</f>
        <v>0</v>
      </c>
      <c r="DK364">
        <v>1</v>
      </c>
      <c r="DL364" t="s">
        <v>3</v>
      </c>
      <c r="DM364">
        <v>0</v>
      </c>
      <c r="DN364" t="s">
        <v>3</v>
      </c>
      <c r="DO364">
        <v>0</v>
      </c>
    </row>
    <row r="365" spans="1:119">
      <c r="A365">
        <f>ROW(Source!A118)</f>
        <v>118</v>
      </c>
      <c r="B365">
        <v>92418442</v>
      </c>
      <c r="C365">
        <v>92517859</v>
      </c>
      <c r="D365">
        <v>91504565</v>
      </c>
      <c r="E365">
        <v>1</v>
      </c>
      <c r="F365">
        <v>1</v>
      </c>
      <c r="G365">
        <v>1</v>
      </c>
      <c r="H365">
        <v>2</v>
      </c>
      <c r="I365" t="s">
        <v>426</v>
      </c>
      <c r="J365" t="s">
        <v>427</v>
      </c>
      <c r="K365" t="s">
        <v>428</v>
      </c>
      <c r="L365">
        <v>1368</v>
      </c>
      <c r="N365">
        <v>1011</v>
      </c>
      <c r="O365" t="s">
        <v>398</v>
      </c>
      <c r="P365" t="s">
        <v>398</v>
      </c>
      <c r="Q365">
        <v>1</v>
      </c>
      <c r="W365">
        <v>0</v>
      </c>
      <c r="X365">
        <v>691687715</v>
      </c>
      <c r="Y365">
        <f t="shared" si="158"/>
        <v>0.27900000000000003</v>
      </c>
      <c r="AA365">
        <v>0</v>
      </c>
      <c r="AB365">
        <v>15.84</v>
      </c>
      <c r="AC365">
        <v>0</v>
      </c>
      <c r="AD365">
        <v>0</v>
      </c>
      <c r="AE365">
        <v>0</v>
      </c>
      <c r="AF365">
        <v>15.84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0.27900000000000003</v>
      </c>
      <c r="AU365" t="s">
        <v>3</v>
      </c>
      <c r="AV365">
        <v>1</v>
      </c>
      <c r="AW365">
        <v>2</v>
      </c>
      <c r="AX365">
        <v>92517884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4.4193600000000002</v>
      </c>
      <c r="BL365">
        <v>0</v>
      </c>
      <c r="BM365">
        <v>0</v>
      </c>
      <c r="BN365">
        <v>0</v>
      </c>
      <c r="BO365">
        <v>0</v>
      </c>
      <c r="BP365">
        <v>1</v>
      </c>
      <c r="BQ365">
        <v>0</v>
      </c>
      <c r="BR365">
        <v>4.4193600000000002</v>
      </c>
      <c r="BS365">
        <v>0</v>
      </c>
      <c r="BT365">
        <v>0</v>
      </c>
      <c r="BU365">
        <v>0</v>
      </c>
      <c r="BV365">
        <v>0</v>
      </c>
      <c r="BW365">
        <v>1</v>
      </c>
      <c r="CV365">
        <v>0</v>
      </c>
      <c r="CW365">
        <f>ROUND(Y365*Source!I118*DO365,7)</f>
        <v>0</v>
      </c>
      <c r="CX365">
        <f>ROUND(Y365*Source!I118,7)</f>
        <v>0</v>
      </c>
      <c r="CY365">
        <f>AB365</f>
        <v>15.84</v>
      </c>
      <c r="CZ365">
        <f>AF365</f>
        <v>15.84</v>
      </c>
      <c r="DA365">
        <f>AJ365</f>
        <v>1</v>
      </c>
      <c r="DB365">
        <f t="shared" si="159"/>
        <v>4.42</v>
      </c>
      <c r="DC365">
        <f t="shared" si="160"/>
        <v>0</v>
      </c>
      <c r="DD365" t="s">
        <v>3</v>
      </c>
      <c r="DE365" t="s">
        <v>3</v>
      </c>
      <c r="DF365">
        <f t="shared" si="173"/>
        <v>0</v>
      </c>
      <c r="DG365">
        <f t="shared" si="172"/>
        <v>0</v>
      </c>
      <c r="DH365">
        <f t="shared" si="155"/>
        <v>0</v>
      </c>
      <c r="DI365">
        <f t="shared" si="156"/>
        <v>0</v>
      </c>
      <c r="DJ365">
        <f>DG365+DH365</f>
        <v>0</v>
      </c>
      <c r="DK365">
        <v>1</v>
      </c>
      <c r="DL365" t="s">
        <v>3</v>
      </c>
      <c r="DM365">
        <v>0</v>
      </c>
      <c r="DN365" t="s">
        <v>3</v>
      </c>
      <c r="DO365">
        <v>0</v>
      </c>
    </row>
    <row r="366" spans="1:119">
      <c r="A366">
        <f>ROW(Source!A118)</f>
        <v>118</v>
      </c>
      <c r="B366">
        <v>92418442</v>
      </c>
      <c r="C366">
        <v>92517859</v>
      </c>
      <c r="D366">
        <v>91568634</v>
      </c>
      <c r="E366">
        <v>1</v>
      </c>
      <c r="F366">
        <v>1</v>
      </c>
      <c r="G366">
        <v>1</v>
      </c>
      <c r="H366">
        <v>3</v>
      </c>
      <c r="I366" t="s">
        <v>429</v>
      </c>
      <c r="J366" t="s">
        <v>430</v>
      </c>
      <c r="K366" t="s">
        <v>431</v>
      </c>
      <c r="L366">
        <v>1346</v>
      </c>
      <c r="N366">
        <v>1009</v>
      </c>
      <c r="O366" t="s">
        <v>407</v>
      </c>
      <c r="P366" t="s">
        <v>407</v>
      </c>
      <c r="Q366">
        <v>1</v>
      </c>
      <c r="W366">
        <v>0</v>
      </c>
      <c r="X366">
        <v>819855318</v>
      </c>
      <c r="Y366">
        <f t="shared" si="158"/>
        <v>1.7999999999999999E-2</v>
      </c>
      <c r="AA366">
        <v>240.06</v>
      </c>
      <c r="AB366">
        <v>0</v>
      </c>
      <c r="AC366">
        <v>0</v>
      </c>
      <c r="AD366">
        <v>0</v>
      </c>
      <c r="AE366">
        <v>150.04</v>
      </c>
      <c r="AF366">
        <v>0</v>
      </c>
      <c r="AG366">
        <v>0</v>
      </c>
      <c r="AH366">
        <v>0</v>
      </c>
      <c r="AI366">
        <v>1.6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1.7999999999999999E-2</v>
      </c>
      <c r="AU366" t="s">
        <v>3</v>
      </c>
      <c r="AV366">
        <v>0</v>
      </c>
      <c r="AW366">
        <v>2</v>
      </c>
      <c r="AX366">
        <v>92517885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2.7007199999999996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2.7007199999999996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1</v>
      </c>
      <c r="CV366">
        <v>0</v>
      </c>
      <c r="CW366">
        <v>0</v>
      </c>
      <c r="CX366">
        <f>ROUND(Y366*Source!I118,7)</f>
        <v>0</v>
      </c>
      <c r="CY366">
        <f t="shared" ref="CY366:CY378" si="174">AA366</f>
        <v>240.06</v>
      </c>
      <c r="CZ366">
        <f t="shared" ref="CZ366:CZ378" si="175">AE366</f>
        <v>150.04</v>
      </c>
      <c r="DA366">
        <f t="shared" ref="DA366:DA378" si="176">AI366</f>
        <v>1.6</v>
      </c>
      <c r="DB366">
        <f t="shared" si="159"/>
        <v>2.7</v>
      </c>
      <c r="DC366">
        <f t="shared" si="160"/>
        <v>0</v>
      </c>
      <c r="DD366" t="s">
        <v>3</v>
      </c>
      <c r="DE366" t="s">
        <v>3</v>
      </c>
      <c r="DF366">
        <f>ROUND(ROUND(AE366*AI366,2)*CX366,2)</f>
        <v>0</v>
      </c>
      <c r="DG366">
        <f t="shared" si="172"/>
        <v>0</v>
      </c>
      <c r="DH366">
        <f t="shared" si="155"/>
        <v>0</v>
      </c>
      <c r="DI366">
        <f t="shared" si="156"/>
        <v>0</v>
      </c>
      <c r="DJ366">
        <f t="shared" ref="DJ366:DJ378" si="177">DF366</f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>
      <c r="A367">
        <f>ROW(Source!A118)</f>
        <v>118</v>
      </c>
      <c r="B367">
        <v>92418442</v>
      </c>
      <c r="C367">
        <v>92517859</v>
      </c>
      <c r="D367">
        <v>91570676</v>
      </c>
      <c r="E367">
        <v>1</v>
      </c>
      <c r="F367">
        <v>1</v>
      </c>
      <c r="G367">
        <v>1</v>
      </c>
      <c r="H367">
        <v>3</v>
      </c>
      <c r="I367" t="s">
        <v>432</v>
      </c>
      <c r="J367" t="s">
        <v>433</v>
      </c>
      <c r="K367" t="s">
        <v>434</v>
      </c>
      <c r="L367">
        <v>1346</v>
      </c>
      <c r="N367">
        <v>1009</v>
      </c>
      <c r="O367" t="s">
        <v>407</v>
      </c>
      <c r="P367" t="s">
        <v>407</v>
      </c>
      <c r="Q367">
        <v>1</v>
      </c>
      <c r="W367">
        <v>0</v>
      </c>
      <c r="X367">
        <v>-559691286</v>
      </c>
      <c r="Y367">
        <f t="shared" si="158"/>
        <v>7.0000000000000001E-3</v>
      </c>
      <c r="AA367">
        <v>164.89</v>
      </c>
      <c r="AB367">
        <v>0</v>
      </c>
      <c r="AC367">
        <v>0</v>
      </c>
      <c r="AD367">
        <v>0</v>
      </c>
      <c r="AE367">
        <v>187.38</v>
      </c>
      <c r="AF367">
        <v>0</v>
      </c>
      <c r="AG367">
        <v>0</v>
      </c>
      <c r="AH367">
        <v>0</v>
      </c>
      <c r="AI367">
        <v>0.88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7.0000000000000001E-3</v>
      </c>
      <c r="AU367" t="s">
        <v>3</v>
      </c>
      <c r="AV367">
        <v>0</v>
      </c>
      <c r="AW367">
        <v>2</v>
      </c>
      <c r="AX367">
        <v>92517886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1.31166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1.31166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v>0</v>
      </c>
      <c r="CX367">
        <f>ROUND(Y367*Source!I118,7)</f>
        <v>0</v>
      </c>
      <c r="CY367">
        <f t="shared" si="174"/>
        <v>164.89</v>
      </c>
      <c r="CZ367">
        <f t="shared" si="175"/>
        <v>187.38</v>
      </c>
      <c r="DA367">
        <f t="shared" si="176"/>
        <v>0.88</v>
      </c>
      <c r="DB367">
        <f t="shared" si="159"/>
        <v>1.31</v>
      </c>
      <c r="DC367">
        <f t="shared" si="160"/>
        <v>0</v>
      </c>
      <c r="DD367" t="s">
        <v>3</v>
      </c>
      <c r="DE367" t="s">
        <v>3</v>
      </c>
      <c r="DF367">
        <f>ROUND(ROUND(AE367*AI367,2)*CX367,2)</f>
        <v>0</v>
      </c>
      <c r="DG367">
        <f t="shared" si="172"/>
        <v>0</v>
      </c>
      <c r="DH367">
        <f t="shared" si="155"/>
        <v>0</v>
      </c>
      <c r="DI367">
        <f t="shared" si="156"/>
        <v>0</v>
      </c>
      <c r="DJ367">
        <f t="shared" si="177"/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>
      <c r="A368">
        <f>ROW(Source!A118)</f>
        <v>118</v>
      </c>
      <c r="B368">
        <v>92418442</v>
      </c>
      <c r="C368">
        <v>92517859</v>
      </c>
      <c r="D368">
        <v>91570700</v>
      </c>
      <c r="E368">
        <v>1</v>
      </c>
      <c r="F368">
        <v>1</v>
      </c>
      <c r="G368">
        <v>1</v>
      </c>
      <c r="H368">
        <v>3</v>
      </c>
      <c r="I368" t="s">
        <v>435</v>
      </c>
      <c r="J368" t="s">
        <v>436</v>
      </c>
      <c r="K368" t="s">
        <v>437</v>
      </c>
      <c r="L368">
        <v>1383</v>
      </c>
      <c r="N368">
        <v>1013</v>
      </c>
      <c r="O368" t="s">
        <v>438</v>
      </c>
      <c r="P368" t="s">
        <v>438</v>
      </c>
      <c r="Q368">
        <v>1</v>
      </c>
      <c r="W368">
        <v>0</v>
      </c>
      <c r="X368">
        <v>1840299850</v>
      </c>
      <c r="Y368">
        <f t="shared" si="158"/>
        <v>2.0799999999999999E-2</v>
      </c>
      <c r="AA368">
        <v>7.32</v>
      </c>
      <c r="AB368">
        <v>0</v>
      </c>
      <c r="AC368">
        <v>0</v>
      </c>
      <c r="AD368">
        <v>0</v>
      </c>
      <c r="AE368">
        <v>7.32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2.0799999999999999E-2</v>
      </c>
      <c r="AU368" t="s">
        <v>3</v>
      </c>
      <c r="AV368">
        <v>0</v>
      </c>
      <c r="AW368">
        <v>2</v>
      </c>
      <c r="AX368">
        <v>92517887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0.152256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0.152256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ROUND(Y368*Source!I118,7)</f>
        <v>0</v>
      </c>
      <c r="CY368">
        <f t="shared" si="174"/>
        <v>7.32</v>
      </c>
      <c r="CZ368">
        <f t="shared" si="175"/>
        <v>7.32</v>
      </c>
      <c r="DA368">
        <f t="shared" si="176"/>
        <v>1</v>
      </c>
      <c r="DB368">
        <f t="shared" si="159"/>
        <v>0.15</v>
      </c>
      <c r="DC368">
        <f t="shared" si="160"/>
        <v>0</v>
      </c>
      <c r="DD368" t="s">
        <v>3</v>
      </c>
      <c r="DE368" t="s">
        <v>3</v>
      </c>
      <c r="DF368">
        <f>ROUND(ROUND(AE368,2)*CX368,2)</f>
        <v>0</v>
      </c>
      <c r="DG368">
        <f t="shared" si="172"/>
        <v>0</v>
      </c>
      <c r="DH368">
        <f t="shared" si="155"/>
        <v>0</v>
      </c>
      <c r="DI368">
        <f t="shared" si="156"/>
        <v>0</v>
      </c>
      <c r="DJ368">
        <f t="shared" si="177"/>
        <v>0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>
      <c r="A369">
        <f>ROW(Source!A118)</f>
        <v>118</v>
      </c>
      <c r="B369">
        <v>92418442</v>
      </c>
      <c r="C369">
        <v>92517859</v>
      </c>
      <c r="D369">
        <v>91570859</v>
      </c>
      <c r="E369">
        <v>1</v>
      </c>
      <c r="F369">
        <v>1</v>
      </c>
      <c r="G369">
        <v>1</v>
      </c>
      <c r="H369">
        <v>3</v>
      </c>
      <c r="I369" t="s">
        <v>439</v>
      </c>
      <c r="J369" t="s">
        <v>440</v>
      </c>
      <c r="K369" t="s">
        <v>441</v>
      </c>
      <c r="L369">
        <v>1301</v>
      </c>
      <c r="N369">
        <v>1003</v>
      </c>
      <c r="O369" t="s">
        <v>282</v>
      </c>
      <c r="P369" t="s">
        <v>282</v>
      </c>
      <c r="Q369">
        <v>1</v>
      </c>
      <c r="W369">
        <v>0</v>
      </c>
      <c r="X369">
        <v>-1499427467</v>
      </c>
      <c r="Y369">
        <f t="shared" si="158"/>
        <v>5.5</v>
      </c>
      <c r="AA369">
        <v>5.17</v>
      </c>
      <c r="AB369">
        <v>0</v>
      </c>
      <c r="AC369">
        <v>0</v>
      </c>
      <c r="AD369">
        <v>0</v>
      </c>
      <c r="AE369">
        <v>5.87</v>
      </c>
      <c r="AF369">
        <v>0</v>
      </c>
      <c r="AG369">
        <v>0</v>
      </c>
      <c r="AH369">
        <v>0</v>
      </c>
      <c r="AI369">
        <v>0.88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5.5</v>
      </c>
      <c r="AU369" t="s">
        <v>3</v>
      </c>
      <c r="AV369">
        <v>0</v>
      </c>
      <c r="AW369">
        <v>2</v>
      </c>
      <c r="AX369">
        <v>92517888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32.285000000000004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32.285000000000004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v>0</v>
      </c>
      <c r="CX369">
        <f>ROUND(Y369*Source!I118,7)</f>
        <v>0</v>
      </c>
      <c r="CY369">
        <f t="shared" si="174"/>
        <v>5.17</v>
      </c>
      <c r="CZ369">
        <f t="shared" si="175"/>
        <v>5.87</v>
      </c>
      <c r="DA369">
        <f t="shared" si="176"/>
        <v>0.88</v>
      </c>
      <c r="DB369">
        <f t="shared" si="159"/>
        <v>32.29</v>
      </c>
      <c r="DC369">
        <f t="shared" si="160"/>
        <v>0</v>
      </c>
      <c r="DD369" t="s">
        <v>3</v>
      </c>
      <c r="DE369" t="s">
        <v>3</v>
      </c>
      <c r="DF369">
        <f t="shared" ref="DF369:DF377" si="178">ROUND(ROUND(AE369*AI369,2)*CX369,2)</f>
        <v>0</v>
      </c>
      <c r="DG369">
        <f t="shared" si="172"/>
        <v>0</v>
      </c>
      <c r="DH369">
        <f t="shared" si="155"/>
        <v>0</v>
      </c>
      <c r="DI369">
        <f t="shared" si="156"/>
        <v>0</v>
      </c>
      <c r="DJ369">
        <f t="shared" si="177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>
      <c r="A370">
        <f>ROW(Source!A118)</f>
        <v>118</v>
      </c>
      <c r="B370">
        <v>92418442</v>
      </c>
      <c r="C370">
        <v>92517859</v>
      </c>
      <c r="D370">
        <v>91571441</v>
      </c>
      <c r="E370">
        <v>1</v>
      </c>
      <c r="F370">
        <v>1</v>
      </c>
      <c r="G370">
        <v>1</v>
      </c>
      <c r="H370">
        <v>3</v>
      </c>
      <c r="I370" t="s">
        <v>442</v>
      </c>
      <c r="J370" t="s">
        <v>443</v>
      </c>
      <c r="K370" t="s">
        <v>444</v>
      </c>
      <c r="L370">
        <v>1346</v>
      </c>
      <c r="N370">
        <v>1009</v>
      </c>
      <c r="O370" t="s">
        <v>407</v>
      </c>
      <c r="P370" t="s">
        <v>407</v>
      </c>
      <c r="Q370">
        <v>1</v>
      </c>
      <c r="W370">
        <v>0</v>
      </c>
      <c r="X370">
        <v>-163259778</v>
      </c>
      <c r="Y370">
        <f t="shared" si="158"/>
        <v>7.0000000000000007E-2</v>
      </c>
      <c r="AA370">
        <v>121.39</v>
      </c>
      <c r="AB370">
        <v>0</v>
      </c>
      <c r="AC370">
        <v>0</v>
      </c>
      <c r="AD370">
        <v>0</v>
      </c>
      <c r="AE370">
        <v>155.63</v>
      </c>
      <c r="AF370">
        <v>0</v>
      </c>
      <c r="AG370">
        <v>0</v>
      </c>
      <c r="AH370">
        <v>0</v>
      </c>
      <c r="AI370">
        <v>0.78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7.0000000000000007E-2</v>
      </c>
      <c r="AU370" t="s">
        <v>3</v>
      </c>
      <c r="AV370">
        <v>0</v>
      </c>
      <c r="AW370">
        <v>2</v>
      </c>
      <c r="AX370">
        <v>92517889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10.8941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10.8941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1</v>
      </c>
      <c r="CV370">
        <v>0</v>
      </c>
      <c r="CW370">
        <v>0</v>
      </c>
      <c r="CX370">
        <f>ROUND(Y370*Source!I118,7)</f>
        <v>0</v>
      </c>
      <c r="CY370">
        <f t="shared" si="174"/>
        <v>121.39</v>
      </c>
      <c r="CZ370">
        <f t="shared" si="175"/>
        <v>155.63</v>
      </c>
      <c r="DA370">
        <f t="shared" si="176"/>
        <v>0.78</v>
      </c>
      <c r="DB370">
        <f t="shared" si="159"/>
        <v>10.89</v>
      </c>
      <c r="DC370">
        <f t="shared" si="160"/>
        <v>0</v>
      </c>
      <c r="DD370" t="s">
        <v>3</v>
      </c>
      <c r="DE370" t="s">
        <v>3</v>
      </c>
      <c r="DF370">
        <f t="shared" si="178"/>
        <v>0</v>
      </c>
      <c r="DG370">
        <f t="shared" si="172"/>
        <v>0</v>
      </c>
      <c r="DH370">
        <f t="shared" si="155"/>
        <v>0</v>
      </c>
      <c r="DI370">
        <f t="shared" si="156"/>
        <v>0</v>
      </c>
      <c r="DJ370">
        <f t="shared" si="177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>
      <c r="A371">
        <f>ROW(Source!A118)</f>
        <v>118</v>
      </c>
      <c r="B371">
        <v>92418442</v>
      </c>
      <c r="C371">
        <v>92517859</v>
      </c>
      <c r="D371">
        <v>91572197</v>
      </c>
      <c r="E371">
        <v>1</v>
      </c>
      <c r="F371">
        <v>1</v>
      </c>
      <c r="G371">
        <v>1</v>
      </c>
      <c r="H371">
        <v>3</v>
      </c>
      <c r="I371" t="s">
        <v>415</v>
      </c>
      <c r="J371" t="s">
        <v>416</v>
      </c>
      <c r="K371" t="s">
        <v>417</v>
      </c>
      <c r="L371">
        <v>1346</v>
      </c>
      <c r="N371">
        <v>1009</v>
      </c>
      <c r="O371" t="s">
        <v>407</v>
      </c>
      <c r="P371" t="s">
        <v>407</v>
      </c>
      <c r="Q371">
        <v>1</v>
      </c>
      <c r="W371">
        <v>0</v>
      </c>
      <c r="X371">
        <v>-1131385474</v>
      </c>
      <c r="Y371">
        <f t="shared" si="158"/>
        <v>0.57599999999999996</v>
      </c>
      <c r="AA371">
        <v>188.92</v>
      </c>
      <c r="AB371">
        <v>0</v>
      </c>
      <c r="AC371">
        <v>0</v>
      </c>
      <c r="AD371">
        <v>0</v>
      </c>
      <c r="AE371">
        <v>174.93</v>
      </c>
      <c r="AF371">
        <v>0</v>
      </c>
      <c r="AG371">
        <v>0</v>
      </c>
      <c r="AH371">
        <v>0</v>
      </c>
      <c r="AI371">
        <v>1.08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0.57599999999999996</v>
      </c>
      <c r="AU371" t="s">
        <v>3</v>
      </c>
      <c r="AV371">
        <v>0</v>
      </c>
      <c r="AW371">
        <v>2</v>
      </c>
      <c r="AX371">
        <v>92517890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100.75968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100.75968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CV371">
        <v>0</v>
      </c>
      <c r="CW371">
        <v>0</v>
      </c>
      <c r="CX371">
        <f>ROUND(Y371*Source!I118,7)</f>
        <v>0</v>
      </c>
      <c r="CY371">
        <f t="shared" si="174"/>
        <v>188.92</v>
      </c>
      <c r="CZ371">
        <f t="shared" si="175"/>
        <v>174.93</v>
      </c>
      <c r="DA371">
        <f t="shared" si="176"/>
        <v>1.08</v>
      </c>
      <c r="DB371">
        <f t="shared" si="159"/>
        <v>100.76</v>
      </c>
      <c r="DC371">
        <f t="shared" si="160"/>
        <v>0</v>
      </c>
      <c r="DD371" t="s">
        <v>3</v>
      </c>
      <c r="DE371" t="s">
        <v>3</v>
      </c>
      <c r="DF371">
        <f t="shared" si="178"/>
        <v>0</v>
      </c>
      <c r="DG371">
        <f t="shared" si="172"/>
        <v>0</v>
      </c>
      <c r="DH371">
        <f t="shared" si="155"/>
        <v>0</v>
      </c>
      <c r="DI371">
        <f t="shared" si="156"/>
        <v>0</v>
      </c>
      <c r="DJ371">
        <f t="shared" si="177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>
      <c r="A372">
        <f>ROW(Source!A118)</f>
        <v>118</v>
      </c>
      <c r="B372">
        <v>92418442</v>
      </c>
      <c r="C372">
        <v>92517859</v>
      </c>
      <c r="D372">
        <v>91572263</v>
      </c>
      <c r="E372">
        <v>1</v>
      </c>
      <c r="F372">
        <v>1</v>
      </c>
      <c r="G372">
        <v>1</v>
      </c>
      <c r="H372">
        <v>3</v>
      </c>
      <c r="I372" t="s">
        <v>445</v>
      </c>
      <c r="J372" t="s">
        <v>446</v>
      </c>
      <c r="K372" t="s">
        <v>447</v>
      </c>
      <c r="L372">
        <v>1425</v>
      </c>
      <c r="N372">
        <v>1013</v>
      </c>
      <c r="O372" t="s">
        <v>155</v>
      </c>
      <c r="P372" t="s">
        <v>155</v>
      </c>
      <c r="Q372">
        <v>1</v>
      </c>
      <c r="W372">
        <v>0</v>
      </c>
      <c r="X372">
        <v>-1956790874</v>
      </c>
      <c r="Y372">
        <f t="shared" si="158"/>
        <v>1.4E-2</v>
      </c>
      <c r="AA372">
        <v>53.81</v>
      </c>
      <c r="AB372">
        <v>0</v>
      </c>
      <c r="AC372">
        <v>0</v>
      </c>
      <c r="AD372">
        <v>0</v>
      </c>
      <c r="AE372">
        <v>41.71</v>
      </c>
      <c r="AF372">
        <v>0</v>
      </c>
      <c r="AG372">
        <v>0</v>
      </c>
      <c r="AH372">
        <v>0</v>
      </c>
      <c r="AI372">
        <v>1.29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1.4E-2</v>
      </c>
      <c r="AU372" t="s">
        <v>3</v>
      </c>
      <c r="AV372">
        <v>0</v>
      </c>
      <c r="AW372">
        <v>2</v>
      </c>
      <c r="AX372">
        <v>92517891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0.58394000000000001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0.58394000000000001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v>0</v>
      </c>
      <c r="CX372">
        <f>ROUND(Y372*Source!I118,7)</f>
        <v>0</v>
      </c>
      <c r="CY372">
        <f t="shared" si="174"/>
        <v>53.81</v>
      </c>
      <c r="CZ372">
        <f t="shared" si="175"/>
        <v>41.71</v>
      </c>
      <c r="DA372">
        <f t="shared" si="176"/>
        <v>1.29</v>
      </c>
      <c r="DB372">
        <f t="shared" si="159"/>
        <v>0.57999999999999996</v>
      </c>
      <c r="DC372">
        <f t="shared" si="160"/>
        <v>0</v>
      </c>
      <c r="DD372" t="s">
        <v>3</v>
      </c>
      <c r="DE372" t="s">
        <v>3</v>
      </c>
      <c r="DF372">
        <f t="shared" si="178"/>
        <v>0</v>
      </c>
      <c r="DG372">
        <f t="shared" si="172"/>
        <v>0</v>
      </c>
      <c r="DH372">
        <f t="shared" si="155"/>
        <v>0</v>
      </c>
      <c r="DI372">
        <f t="shared" si="156"/>
        <v>0</v>
      </c>
      <c r="DJ372">
        <f t="shared" si="177"/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>
      <c r="A373">
        <f>ROW(Source!A118)</f>
        <v>118</v>
      </c>
      <c r="B373">
        <v>92418442</v>
      </c>
      <c r="C373">
        <v>92517859</v>
      </c>
      <c r="D373">
        <v>91573319</v>
      </c>
      <c r="E373">
        <v>1</v>
      </c>
      <c r="F373">
        <v>1</v>
      </c>
      <c r="G373">
        <v>1</v>
      </c>
      <c r="H373">
        <v>3</v>
      </c>
      <c r="I373" t="s">
        <v>448</v>
      </c>
      <c r="J373" t="s">
        <v>449</v>
      </c>
      <c r="K373" t="s">
        <v>450</v>
      </c>
      <c r="L373">
        <v>1346</v>
      </c>
      <c r="N373">
        <v>1009</v>
      </c>
      <c r="O373" t="s">
        <v>407</v>
      </c>
      <c r="P373" t="s">
        <v>407</v>
      </c>
      <c r="Q373">
        <v>1</v>
      </c>
      <c r="W373">
        <v>0</v>
      </c>
      <c r="X373">
        <v>-390590286</v>
      </c>
      <c r="Y373">
        <f t="shared" si="158"/>
        <v>4.0000000000000001E-3</v>
      </c>
      <c r="AA373">
        <v>609.29999999999995</v>
      </c>
      <c r="AB373">
        <v>0</v>
      </c>
      <c r="AC373">
        <v>0</v>
      </c>
      <c r="AD373">
        <v>0</v>
      </c>
      <c r="AE373">
        <v>395.65</v>
      </c>
      <c r="AF373">
        <v>0</v>
      </c>
      <c r="AG373">
        <v>0</v>
      </c>
      <c r="AH373">
        <v>0</v>
      </c>
      <c r="AI373">
        <v>1.54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4.0000000000000001E-3</v>
      </c>
      <c r="AU373" t="s">
        <v>3</v>
      </c>
      <c r="AV373">
        <v>0</v>
      </c>
      <c r="AW373">
        <v>2</v>
      </c>
      <c r="AX373">
        <v>92517892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1.5826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1.5826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v>0</v>
      </c>
      <c r="CX373">
        <f>ROUND(Y373*Source!I118,7)</f>
        <v>0</v>
      </c>
      <c r="CY373">
        <f t="shared" si="174"/>
        <v>609.29999999999995</v>
      </c>
      <c r="CZ373">
        <f t="shared" si="175"/>
        <v>395.65</v>
      </c>
      <c r="DA373">
        <f t="shared" si="176"/>
        <v>1.54</v>
      </c>
      <c r="DB373">
        <f t="shared" si="159"/>
        <v>1.58</v>
      </c>
      <c r="DC373">
        <f t="shared" si="160"/>
        <v>0</v>
      </c>
      <c r="DD373" t="s">
        <v>3</v>
      </c>
      <c r="DE373" t="s">
        <v>3</v>
      </c>
      <c r="DF373">
        <f t="shared" si="178"/>
        <v>0</v>
      </c>
      <c r="DG373">
        <f t="shared" si="172"/>
        <v>0</v>
      </c>
      <c r="DH373">
        <f t="shared" si="155"/>
        <v>0</v>
      </c>
      <c r="DI373">
        <f t="shared" si="156"/>
        <v>0</v>
      </c>
      <c r="DJ373">
        <f t="shared" si="177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>
      <c r="A374">
        <f>ROW(Source!A118)</f>
        <v>118</v>
      </c>
      <c r="B374">
        <v>92418442</v>
      </c>
      <c r="C374">
        <v>92517859</v>
      </c>
      <c r="D374">
        <v>91577340</v>
      </c>
      <c r="E374">
        <v>1</v>
      </c>
      <c r="F374">
        <v>1</v>
      </c>
      <c r="G374">
        <v>1</v>
      </c>
      <c r="H374">
        <v>3</v>
      </c>
      <c r="I374" t="s">
        <v>451</v>
      </c>
      <c r="J374" t="s">
        <v>452</v>
      </c>
      <c r="K374" t="s">
        <v>453</v>
      </c>
      <c r="L374">
        <v>1348</v>
      </c>
      <c r="N374">
        <v>1009</v>
      </c>
      <c r="O374" t="s">
        <v>191</v>
      </c>
      <c r="P374" t="s">
        <v>191</v>
      </c>
      <c r="Q374">
        <v>1000</v>
      </c>
      <c r="W374">
        <v>0</v>
      </c>
      <c r="X374">
        <v>-854471770</v>
      </c>
      <c r="Y374">
        <f t="shared" si="158"/>
        <v>3.0000000000000001E-3</v>
      </c>
      <c r="AA374">
        <v>135809.66</v>
      </c>
      <c r="AB374">
        <v>0</v>
      </c>
      <c r="AC374">
        <v>0</v>
      </c>
      <c r="AD374">
        <v>0</v>
      </c>
      <c r="AE374">
        <v>105278.81</v>
      </c>
      <c r="AF374">
        <v>0</v>
      </c>
      <c r="AG374">
        <v>0</v>
      </c>
      <c r="AH374">
        <v>0</v>
      </c>
      <c r="AI374">
        <v>1.29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3.0000000000000001E-3</v>
      </c>
      <c r="AU374" t="s">
        <v>3</v>
      </c>
      <c r="AV374">
        <v>0</v>
      </c>
      <c r="AW374">
        <v>2</v>
      </c>
      <c r="AX374">
        <v>92517893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315.83643000000001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315.83643000000001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1</v>
      </c>
      <c r="CV374">
        <v>0</v>
      </c>
      <c r="CW374">
        <v>0</v>
      </c>
      <c r="CX374">
        <f>ROUND(Y374*Source!I118,7)</f>
        <v>0</v>
      </c>
      <c r="CY374">
        <f t="shared" si="174"/>
        <v>135809.66</v>
      </c>
      <c r="CZ374">
        <f t="shared" si="175"/>
        <v>105278.81</v>
      </c>
      <c r="DA374">
        <f t="shared" si="176"/>
        <v>1.29</v>
      </c>
      <c r="DB374">
        <f t="shared" si="159"/>
        <v>315.83999999999997</v>
      </c>
      <c r="DC374">
        <f t="shared" si="160"/>
        <v>0</v>
      </c>
      <c r="DD374" t="s">
        <v>3</v>
      </c>
      <c r="DE374" t="s">
        <v>3</v>
      </c>
      <c r="DF374">
        <f t="shared" si="178"/>
        <v>0</v>
      </c>
      <c r="DG374">
        <f t="shared" si="172"/>
        <v>0</v>
      </c>
      <c r="DH374">
        <f t="shared" si="155"/>
        <v>0</v>
      </c>
      <c r="DI374">
        <f t="shared" si="156"/>
        <v>0</v>
      </c>
      <c r="DJ374">
        <f t="shared" si="177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>
      <c r="A375">
        <f>ROW(Source!A118)</f>
        <v>118</v>
      </c>
      <c r="B375">
        <v>92418442</v>
      </c>
      <c r="C375">
        <v>92517859</v>
      </c>
      <c r="D375">
        <v>91589375</v>
      </c>
      <c r="E375">
        <v>1</v>
      </c>
      <c r="F375">
        <v>1</v>
      </c>
      <c r="G375">
        <v>1</v>
      </c>
      <c r="H375">
        <v>3</v>
      </c>
      <c r="I375" t="s">
        <v>454</v>
      </c>
      <c r="J375" t="s">
        <v>455</v>
      </c>
      <c r="K375" t="s">
        <v>456</v>
      </c>
      <c r="L375">
        <v>1346</v>
      </c>
      <c r="N375">
        <v>1009</v>
      </c>
      <c r="O375" t="s">
        <v>407</v>
      </c>
      <c r="P375" t="s">
        <v>407</v>
      </c>
      <c r="Q375">
        <v>1</v>
      </c>
      <c r="W375">
        <v>0</v>
      </c>
      <c r="X375">
        <v>291254868</v>
      </c>
      <c r="Y375">
        <f t="shared" si="158"/>
        <v>6.6000000000000003E-2</v>
      </c>
      <c r="AA375">
        <v>115.03</v>
      </c>
      <c r="AB375">
        <v>0</v>
      </c>
      <c r="AC375">
        <v>0</v>
      </c>
      <c r="AD375">
        <v>0</v>
      </c>
      <c r="AE375">
        <v>79.88</v>
      </c>
      <c r="AF375">
        <v>0</v>
      </c>
      <c r="AG375">
        <v>0</v>
      </c>
      <c r="AH375">
        <v>0</v>
      </c>
      <c r="AI375">
        <v>1.44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6.6000000000000003E-2</v>
      </c>
      <c r="AU375" t="s">
        <v>3</v>
      </c>
      <c r="AV375">
        <v>0</v>
      </c>
      <c r="AW375">
        <v>2</v>
      </c>
      <c r="AX375">
        <v>92517894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5.2720799999999999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5.2720799999999999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1</v>
      </c>
      <c r="CV375">
        <v>0</v>
      </c>
      <c r="CW375">
        <v>0</v>
      </c>
      <c r="CX375">
        <f>ROUND(Y375*Source!I118,7)</f>
        <v>0</v>
      </c>
      <c r="CY375">
        <f t="shared" si="174"/>
        <v>115.03</v>
      </c>
      <c r="CZ375">
        <f t="shared" si="175"/>
        <v>79.88</v>
      </c>
      <c r="DA375">
        <f t="shared" si="176"/>
        <v>1.44</v>
      </c>
      <c r="DB375">
        <f t="shared" si="159"/>
        <v>5.27</v>
      </c>
      <c r="DC375">
        <f t="shared" si="160"/>
        <v>0</v>
      </c>
      <c r="DD375" t="s">
        <v>3</v>
      </c>
      <c r="DE375" t="s">
        <v>3</v>
      </c>
      <c r="DF375">
        <f t="shared" si="178"/>
        <v>0</v>
      </c>
      <c r="DG375">
        <f t="shared" si="172"/>
        <v>0</v>
      </c>
      <c r="DH375">
        <f t="shared" si="155"/>
        <v>0</v>
      </c>
      <c r="DI375">
        <f t="shared" si="156"/>
        <v>0</v>
      </c>
      <c r="DJ375">
        <f t="shared" si="177"/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>
      <c r="A376">
        <f>ROW(Source!A118)</f>
        <v>118</v>
      </c>
      <c r="B376">
        <v>92418442</v>
      </c>
      <c r="C376">
        <v>92517859</v>
      </c>
      <c r="D376">
        <v>91589421</v>
      </c>
      <c r="E376">
        <v>1</v>
      </c>
      <c r="F376">
        <v>1</v>
      </c>
      <c r="G376">
        <v>1</v>
      </c>
      <c r="H376">
        <v>3</v>
      </c>
      <c r="I376" t="s">
        <v>457</v>
      </c>
      <c r="J376" t="s">
        <v>458</v>
      </c>
      <c r="K376" t="s">
        <v>459</v>
      </c>
      <c r="L376">
        <v>1346</v>
      </c>
      <c r="N376">
        <v>1009</v>
      </c>
      <c r="O376" t="s">
        <v>407</v>
      </c>
      <c r="P376" t="s">
        <v>407</v>
      </c>
      <c r="Q376">
        <v>1</v>
      </c>
      <c r="W376">
        <v>0</v>
      </c>
      <c r="X376">
        <v>940570589</v>
      </c>
      <c r="Y376">
        <f t="shared" si="158"/>
        <v>2.5999999999999999E-2</v>
      </c>
      <c r="AA376">
        <v>188.93</v>
      </c>
      <c r="AB376">
        <v>0</v>
      </c>
      <c r="AC376">
        <v>0</v>
      </c>
      <c r="AD376">
        <v>0</v>
      </c>
      <c r="AE376">
        <v>157.44</v>
      </c>
      <c r="AF376">
        <v>0</v>
      </c>
      <c r="AG376">
        <v>0</v>
      </c>
      <c r="AH376">
        <v>0</v>
      </c>
      <c r="AI376">
        <v>1.2</v>
      </c>
      <c r="AJ376">
        <v>1</v>
      </c>
      <c r="AK376">
        <v>1</v>
      </c>
      <c r="AL376">
        <v>1</v>
      </c>
      <c r="AM376">
        <v>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2.5999999999999999E-2</v>
      </c>
      <c r="AU376" t="s">
        <v>3</v>
      </c>
      <c r="AV376">
        <v>0</v>
      </c>
      <c r="AW376">
        <v>2</v>
      </c>
      <c r="AX376">
        <v>92517895</v>
      </c>
      <c r="AY376">
        <v>1</v>
      </c>
      <c r="AZ376">
        <v>0</v>
      </c>
      <c r="BA376">
        <v>376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4.0934400000000002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1</v>
      </c>
      <c r="BQ376">
        <v>4.0934400000000002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1</v>
      </c>
      <c r="CV376">
        <v>0</v>
      </c>
      <c r="CW376">
        <v>0</v>
      </c>
      <c r="CX376">
        <f>ROUND(Y376*Source!I118,7)</f>
        <v>0</v>
      </c>
      <c r="CY376">
        <f t="shared" si="174"/>
        <v>188.93</v>
      </c>
      <c r="CZ376">
        <f t="shared" si="175"/>
        <v>157.44</v>
      </c>
      <c r="DA376">
        <f t="shared" si="176"/>
        <v>1.2</v>
      </c>
      <c r="DB376">
        <f t="shared" si="159"/>
        <v>4.09</v>
      </c>
      <c r="DC376">
        <f t="shared" si="160"/>
        <v>0</v>
      </c>
      <c r="DD376" t="s">
        <v>3</v>
      </c>
      <c r="DE376" t="s">
        <v>3</v>
      </c>
      <c r="DF376">
        <f t="shared" si="178"/>
        <v>0</v>
      </c>
      <c r="DG376">
        <f t="shared" si="172"/>
        <v>0</v>
      </c>
      <c r="DH376">
        <f t="shared" si="155"/>
        <v>0</v>
      </c>
      <c r="DI376">
        <f t="shared" si="156"/>
        <v>0</v>
      </c>
      <c r="DJ376">
        <f t="shared" si="177"/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>
      <c r="A377">
        <f>ROW(Source!A118)</f>
        <v>118</v>
      </c>
      <c r="B377">
        <v>92418442</v>
      </c>
      <c r="C377">
        <v>92517859</v>
      </c>
      <c r="D377">
        <v>91596891</v>
      </c>
      <c r="E377">
        <v>1</v>
      </c>
      <c r="F377">
        <v>1</v>
      </c>
      <c r="G377">
        <v>1</v>
      </c>
      <c r="H377">
        <v>3</v>
      </c>
      <c r="I377" t="s">
        <v>460</v>
      </c>
      <c r="J377" t="s">
        <v>461</v>
      </c>
      <c r="K377" t="s">
        <v>462</v>
      </c>
      <c r="L377">
        <v>1455</v>
      </c>
      <c r="N377">
        <v>1013</v>
      </c>
      <c r="O377" t="s">
        <v>463</v>
      </c>
      <c r="P377" t="s">
        <v>463</v>
      </c>
      <c r="Q377">
        <v>1</v>
      </c>
      <c r="W377">
        <v>0</v>
      </c>
      <c r="X377">
        <v>-1775048380</v>
      </c>
      <c r="Y377">
        <f t="shared" si="158"/>
        <v>0.1</v>
      </c>
      <c r="AA377">
        <v>1303.67</v>
      </c>
      <c r="AB377">
        <v>0</v>
      </c>
      <c r="AC377">
        <v>0</v>
      </c>
      <c r="AD377">
        <v>0</v>
      </c>
      <c r="AE377">
        <v>944.69</v>
      </c>
      <c r="AF377">
        <v>0</v>
      </c>
      <c r="AG377">
        <v>0</v>
      </c>
      <c r="AH377">
        <v>0</v>
      </c>
      <c r="AI377">
        <v>1.38</v>
      </c>
      <c r="AJ377">
        <v>1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0.1</v>
      </c>
      <c r="AU377" t="s">
        <v>3</v>
      </c>
      <c r="AV377">
        <v>0</v>
      </c>
      <c r="AW377">
        <v>2</v>
      </c>
      <c r="AX377">
        <v>92517896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94.469000000000008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94.469000000000008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1</v>
      </c>
      <c r="CV377">
        <v>0</v>
      </c>
      <c r="CW377">
        <v>0</v>
      </c>
      <c r="CX377">
        <f>ROUND(Y377*Source!I118,7)</f>
        <v>0</v>
      </c>
      <c r="CY377">
        <f t="shared" si="174"/>
        <v>1303.67</v>
      </c>
      <c r="CZ377">
        <f t="shared" si="175"/>
        <v>944.69</v>
      </c>
      <c r="DA377">
        <f t="shared" si="176"/>
        <v>1.38</v>
      </c>
      <c r="DB377">
        <f t="shared" si="159"/>
        <v>94.47</v>
      </c>
      <c r="DC377">
        <f t="shared" si="160"/>
        <v>0</v>
      </c>
      <c r="DD377" t="s">
        <v>3</v>
      </c>
      <c r="DE377" t="s">
        <v>3</v>
      </c>
      <c r="DF377">
        <f t="shared" si="178"/>
        <v>0</v>
      </c>
      <c r="DG377">
        <f t="shared" si="172"/>
        <v>0</v>
      </c>
      <c r="DH377">
        <f t="shared" si="155"/>
        <v>0</v>
      </c>
      <c r="DI377">
        <f t="shared" si="156"/>
        <v>0</v>
      </c>
      <c r="DJ377">
        <f t="shared" si="177"/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>
      <c r="A378">
        <f>ROW(Source!A118)</f>
        <v>118</v>
      </c>
      <c r="B378">
        <v>92418442</v>
      </c>
      <c r="C378">
        <v>92517859</v>
      </c>
      <c r="D378">
        <v>91502383</v>
      </c>
      <c r="E378">
        <v>117</v>
      </c>
      <c r="F378">
        <v>1</v>
      </c>
      <c r="G378">
        <v>1</v>
      </c>
      <c r="H378">
        <v>3</v>
      </c>
      <c r="I378" t="s">
        <v>32</v>
      </c>
      <c r="J378" t="s">
        <v>3</v>
      </c>
      <c r="K378" t="s">
        <v>33</v>
      </c>
      <c r="L378">
        <v>3277935</v>
      </c>
      <c r="N378">
        <v>1013</v>
      </c>
      <c r="O378" t="s">
        <v>34</v>
      </c>
      <c r="P378" t="s">
        <v>34</v>
      </c>
      <c r="Q378">
        <v>1</v>
      </c>
      <c r="W378">
        <v>0</v>
      </c>
      <c r="X378">
        <v>274903907</v>
      </c>
      <c r="Y378">
        <f t="shared" si="158"/>
        <v>2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 t="s">
        <v>3</v>
      </c>
      <c r="AT378">
        <v>2</v>
      </c>
      <c r="AU378" t="s">
        <v>3</v>
      </c>
      <c r="AV378">
        <v>0</v>
      </c>
      <c r="AW378">
        <v>2</v>
      </c>
      <c r="AX378">
        <v>92517897</v>
      </c>
      <c r="AY378">
        <v>1</v>
      </c>
      <c r="AZ378">
        <v>0</v>
      </c>
      <c r="BA378">
        <v>378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ROUND(Y378*Source!I118,7)</f>
        <v>0</v>
      </c>
      <c r="CY378">
        <f t="shared" si="174"/>
        <v>0</v>
      </c>
      <c r="CZ378">
        <f t="shared" si="175"/>
        <v>0</v>
      </c>
      <c r="DA378">
        <f t="shared" si="176"/>
        <v>1</v>
      </c>
      <c r="DB378">
        <f t="shared" si="159"/>
        <v>0</v>
      </c>
      <c r="DC378">
        <f t="shared" si="160"/>
        <v>0</v>
      </c>
      <c r="DD378" t="s">
        <v>3</v>
      </c>
      <c r="DE378" t="s">
        <v>3</v>
      </c>
      <c r="DF378">
        <f t="shared" ref="DF378:DF388" si="179">ROUND(ROUND(AE378,2)*CX378,2)</f>
        <v>0</v>
      </c>
      <c r="DG378">
        <f t="shared" si="172"/>
        <v>0</v>
      </c>
      <c r="DH378">
        <f t="shared" si="155"/>
        <v>0</v>
      </c>
      <c r="DI378">
        <f t="shared" si="156"/>
        <v>0</v>
      </c>
      <c r="DJ378">
        <f t="shared" si="177"/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>
      <c r="A379">
        <f>ROW(Source!A121)</f>
        <v>121</v>
      </c>
      <c r="B379">
        <v>92418497</v>
      </c>
      <c r="C379">
        <v>92517899</v>
      </c>
      <c r="D379">
        <v>91496373</v>
      </c>
      <c r="E379">
        <v>117</v>
      </c>
      <c r="F379">
        <v>1</v>
      </c>
      <c r="G379">
        <v>1</v>
      </c>
      <c r="H379">
        <v>1</v>
      </c>
      <c r="I379" t="s">
        <v>473</v>
      </c>
      <c r="J379" t="s">
        <v>3</v>
      </c>
      <c r="K379" t="s">
        <v>474</v>
      </c>
      <c r="L379">
        <v>1191</v>
      </c>
      <c r="N379">
        <v>1013</v>
      </c>
      <c r="O379" t="s">
        <v>392</v>
      </c>
      <c r="P379" t="s">
        <v>392</v>
      </c>
      <c r="Q379">
        <v>1</v>
      </c>
      <c r="W379">
        <v>0</v>
      </c>
      <c r="X379">
        <v>44848675</v>
      </c>
      <c r="Y379">
        <f t="shared" si="158"/>
        <v>22.72</v>
      </c>
      <c r="AA379">
        <v>0</v>
      </c>
      <c r="AB379">
        <v>0</v>
      </c>
      <c r="AC379">
        <v>0</v>
      </c>
      <c r="AD379">
        <v>527.6</v>
      </c>
      <c r="AE379">
        <v>0</v>
      </c>
      <c r="AF379">
        <v>0</v>
      </c>
      <c r="AG379">
        <v>0</v>
      </c>
      <c r="AH379">
        <v>527.6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22.72</v>
      </c>
      <c r="AU379" t="s">
        <v>3</v>
      </c>
      <c r="AV379">
        <v>1</v>
      </c>
      <c r="AW379">
        <v>2</v>
      </c>
      <c r="AX379">
        <v>92517902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11987.072</v>
      </c>
      <c r="BN379">
        <v>22.72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11987.072</v>
      </c>
      <c r="BU379">
        <v>22.72</v>
      </c>
      <c r="BV379">
        <v>0</v>
      </c>
      <c r="BW379">
        <v>1</v>
      </c>
      <c r="CU379">
        <f>ROUND(AT379*Source!I121*AH379*AL379,2)</f>
        <v>0</v>
      </c>
      <c r="CV379">
        <f>ROUND(Y379*Source!I121,7)</f>
        <v>0</v>
      </c>
      <c r="CW379">
        <v>0</v>
      </c>
      <c r="CX379">
        <f>ROUND(Y379*Source!I121,7)</f>
        <v>0</v>
      </c>
      <c r="CY379">
        <f>AD379</f>
        <v>527.6</v>
      </c>
      <c r="CZ379">
        <f>AH379</f>
        <v>527.6</v>
      </c>
      <c r="DA379">
        <f>AL379</f>
        <v>1</v>
      </c>
      <c r="DB379">
        <f t="shared" si="159"/>
        <v>11987.07</v>
      </c>
      <c r="DC379">
        <f t="shared" si="160"/>
        <v>0</v>
      </c>
      <c r="DD379" t="s">
        <v>3</v>
      </c>
      <c r="DE379" t="s">
        <v>3</v>
      </c>
      <c r="DF379">
        <f t="shared" si="179"/>
        <v>0</v>
      </c>
      <c r="DG379">
        <f t="shared" si="172"/>
        <v>0</v>
      </c>
      <c r="DH379">
        <f t="shared" si="155"/>
        <v>0</v>
      </c>
      <c r="DI379">
        <f t="shared" si="156"/>
        <v>0</v>
      </c>
      <c r="DJ379">
        <f>DI379</f>
        <v>0</v>
      </c>
      <c r="DK379">
        <v>1</v>
      </c>
      <c r="DL379" t="s">
        <v>3</v>
      </c>
      <c r="DM379">
        <v>0</v>
      </c>
      <c r="DN379" t="s">
        <v>3</v>
      </c>
      <c r="DO379">
        <v>0</v>
      </c>
    </row>
    <row r="380" spans="1:119">
      <c r="A380">
        <f>ROW(Source!A121)</f>
        <v>121</v>
      </c>
      <c r="B380">
        <v>92418497</v>
      </c>
      <c r="C380">
        <v>92517899</v>
      </c>
      <c r="D380">
        <v>91502383</v>
      </c>
      <c r="E380">
        <v>117</v>
      </c>
      <c r="F380">
        <v>1</v>
      </c>
      <c r="G380">
        <v>1</v>
      </c>
      <c r="H380">
        <v>3</v>
      </c>
      <c r="I380" t="s">
        <v>32</v>
      </c>
      <c r="J380" t="s">
        <v>3</v>
      </c>
      <c r="K380" t="s">
        <v>33</v>
      </c>
      <c r="L380">
        <v>3277935</v>
      </c>
      <c r="N380">
        <v>1013</v>
      </c>
      <c r="O380" t="s">
        <v>34</v>
      </c>
      <c r="P380" t="s">
        <v>34</v>
      </c>
      <c r="Q380">
        <v>1</v>
      </c>
      <c r="W380">
        <v>0</v>
      </c>
      <c r="X380">
        <v>274903907</v>
      </c>
      <c r="Y380">
        <f t="shared" si="158"/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92517903</v>
      </c>
      <c r="AY380">
        <v>1</v>
      </c>
      <c r="AZ380">
        <v>0</v>
      </c>
      <c r="BA380">
        <v>380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ROUND(Y380*Source!I121,7)</f>
        <v>0</v>
      </c>
      <c r="CY380">
        <f>AA380</f>
        <v>0</v>
      </c>
      <c r="CZ380">
        <f>AE380</f>
        <v>0</v>
      </c>
      <c r="DA380">
        <f>AI380</f>
        <v>1</v>
      </c>
      <c r="DB380">
        <f t="shared" si="159"/>
        <v>0</v>
      </c>
      <c r="DC380">
        <f t="shared" si="160"/>
        <v>0</v>
      </c>
      <c r="DD380" t="s">
        <v>3</v>
      </c>
      <c r="DE380" t="s">
        <v>3</v>
      </c>
      <c r="DF380">
        <f t="shared" si="179"/>
        <v>0</v>
      </c>
      <c r="DG380">
        <f t="shared" si="172"/>
        <v>0</v>
      </c>
      <c r="DH380">
        <f t="shared" si="155"/>
        <v>0</v>
      </c>
      <c r="DI380">
        <f t="shared" si="156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>
      <c r="A381">
        <f>ROW(Source!A122)</f>
        <v>122</v>
      </c>
      <c r="B381">
        <v>92418442</v>
      </c>
      <c r="C381">
        <v>92517899</v>
      </c>
      <c r="D381">
        <v>91496373</v>
      </c>
      <c r="E381">
        <v>117</v>
      </c>
      <c r="F381">
        <v>1</v>
      </c>
      <c r="G381">
        <v>1</v>
      </c>
      <c r="H381">
        <v>1</v>
      </c>
      <c r="I381" t="s">
        <v>473</v>
      </c>
      <c r="J381" t="s">
        <v>3</v>
      </c>
      <c r="K381" t="s">
        <v>474</v>
      </c>
      <c r="L381">
        <v>1191</v>
      </c>
      <c r="N381">
        <v>1013</v>
      </c>
      <c r="O381" t="s">
        <v>392</v>
      </c>
      <c r="P381" t="s">
        <v>392</v>
      </c>
      <c r="Q381">
        <v>1</v>
      </c>
      <c r="W381">
        <v>0</v>
      </c>
      <c r="X381">
        <v>44848675</v>
      </c>
      <c r="Y381">
        <f t="shared" si="158"/>
        <v>22.72</v>
      </c>
      <c r="AA381">
        <v>0</v>
      </c>
      <c r="AB381">
        <v>0</v>
      </c>
      <c r="AC381">
        <v>0</v>
      </c>
      <c r="AD381">
        <v>527.6</v>
      </c>
      <c r="AE381">
        <v>0</v>
      </c>
      <c r="AF381">
        <v>0</v>
      </c>
      <c r="AG381">
        <v>0</v>
      </c>
      <c r="AH381">
        <v>527.6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22.72</v>
      </c>
      <c r="AU381" t="s">
        <v>3</v>
      </c>
      <c r="AV381">
        <v>1</v>
      </c>
      <c r="AW381">
        <v>2</v>
      </c>
      <c r="AX381">
        <v>92517902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11987.072</v>
      </c>
      <c r="BN381">
        <v>22.72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11987.072</v>
      </c>
      <c r="BU381">
        <v>22.72</v>
      </c>
      <c r="BV381">
        <v>0</v>
      </c>
      <c r="BW381">
        <v>1</v>
      </c>
      <c r="CU381">
        <f>ROUND(AT381*Source!I122*AH381*AL381,2)</f>
        <v>0</v>
      </c>
      <c r="CV381">
        <f>ROUND(Y381*Source!I122,7)</f>
        <v>0</v>
      </c>
      <c r="CW381">
        <v>0</v>
      </c>
      <c r="CX381">
        <f>ROUND(Y381*Source!I122,7)</f>
        <v>0</v>
      </c>
      <c r="CY381">
        <f>AD381</f>
        <v>527.6</v>
      </c>
      <c r="CZ381">
        <f>AH381</f>
        <v>527.6</v>
      </c>
      <c r="DA381">
        <f>AL381</f>
        <v>1</v>
      </c>
      <c r="DB381">
        <f t="shared" si="159"/>
        <v>11987.07</v>
      </c>
      <c r="DC381">
        <f t="shared" si="160"/>
        <v>0</v>
      </c>
      <c r="DD381" t="s">
        <v>3</v>
      </c>
      <c r="DE381" t="s">
        <v>3</v>
      </c>
      <c r="DF381">
        <f t="shared" si="179"/>
        <v>0</v>
      </c>
      <c r="DG381">
        <f t="shared" si="172"/>
        <v>0</v>
      </c>
      <c r="DH381">
        <f t="shared" si="155"/>
        <v>0</v>
      </c>
      <c r="DI381">
        <f t="shared" si="156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>
      <c r="A382">
        <f>ROW(Source!A122)</f>
        <v>122</v>
      </c>
      <c r="B382">
        <v>92418442</v>
      </c>
      <c r="C382">
        <v>92517899</v>
      </c>
      <c r="D382">
        <v>91502383</v>
      </c>
      <c r="E382">
        <v>117</v>
      </c>
      <c r="F382">
        <v>1</v>
      </c>
      <c r="G382">
        <v>1</v>
      </c>
      <c r="H382">
        <v>3</v>
      </c>
      <c r="I382" t="s">
        <v>32</v>
      </c>
      <c r="J382" t="s">
        <v>3</v>
      </c>
      <c r="K382" t="s">
        <v>33</v>
      </c>
      <c r="L382">
        <v>3277935</v>
      </c>
      <c r="N382">
        <v>1013</v>
      </c>
      <c r="O382" t="s">
        <v>34</v>
      </c>
      <c r="P382" t="s">
        <v>34</v>
      </c>
      <c r="Q382">
        <v>1</v>
      </c>
      <c r="W382">
        <v>0</v>
      </c>
      <c r="X382">
        <v>274903907</v>
      </c>
      <c r="Y382">
        <f t="shared" si="158"/>
        <v>2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 t="s">
        <v>3</v>
      </c>
      <c r="AT382">
        <v>2</v>
      </c>
      <c r="AU382" t="s">
        <v>3</v>
      </c>
      <c r="AV382">
        <v>0</v>
      </c>
      <c r="AW382">
        <v>2</v>
      </c>
      <c r="AX382">
        <v>92517903</v>
      </c>
      <c r="AY382">
        <v>1</v>
      </c>
      <c r="AZ382">
        <v>0</v>
      </c>
      <c r="BA382">
        <v>382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ROUND(Y382*Source!I122,7)</f>
        <v>0</v>
      </c>
      <c r="CY382">
        <f>AA382</f>
        <v>0</v>
      </c>
      <c r="CZ382">
        <f>AE382</f>
        <v>0</v>
      </c>
      <c r="DA382">
        <f>AI382</f>
        <v>1</v>
      </c>
      <c r="DB382">
        <f t="shared" si="159"/>
        <v>0</v>
      </c>
      <c r="DC382">
        <f t="shared" si="160"/>
        <v>0</v>
      </c>
      <c r="DD382" t="s">
        <v>3</v>
      </c>
      <c r="DE382" t="s">
        <v>3</v>
      </c>
      <c r="DF382">
        <f t="shared" si="179"/>
        <v>0</v>
      </c>
      <c r="DG382">
        <f t="shared" si="172"/>
        <v>0</v>
      </c>
      <c r="DH382">
        <f t="shared" si="155"/>
        <v>0</v>
      </c>
      <c r="DI382">
        <f t="shared" si="156"/>
        <v>0</v>
      </c>
      <c r="DJ382">
        <f>DF382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>
      <c r="A383">
        <f>ROW(Source!A125)</f>
        <v>125</v>
      </c>
      <c r="B383">
        <v>92418497</v>
      </c>
      <c r="C383">
        <v>92517905</v>
      </c>
      <c r="D383">
        <v>91496373</v>
      </c>
      <c r="E383">
        <v>117</v>
      </c>
      <c r="F383">
        <v>1</v>
      </c>
      <c r="G383">
        <v>1</v>
      </c>
      <c r="H383">
        <v>1</v>
      </c>
      <c r="I383" t="s">
        <v>473</v>
      </c>
      <c r="J383" t="s">
        <v>3</v>
      </c>
      <c r="K383" t="s">
        <v>474</v>
      </c>
      <c r="L383">
        <v>1191</v>
      </c>
      <c r="N383">
        <v>1013</v>
      </c>
      <c r="O383" t="s">
        <v>392</v>
      </c>
      <c r="P383" t="s">
        <v>392</v>
      </c>
      <c r="Q383">
        <v>1</v>
      </c>
      <c r="W383">
        <v>0</v>
      </c>
      <c r="X383">
        <v>44848675</v>
      </c>
      <c r="Y383">
        <f t="shared" si="158"/>
        <v>29.68</v>
      </c>
      <c r="AA383">
        <v>0</v>
      </c>
      <c r="AB383">
        <v>0</v>
      </c>
      <c r="AC383">
        <v>0</v>
      </c>
      <c r="AD383">
        <v>527.6</v>
      </c>
      <c r="AE383">
        <v>0</v>
      </c>
      <c r="AF383">
        <v>0</v>
      </c>
      <c r="AG383">
        <v>0</v>
      </c>
      <c r="AH383">
        <v>527.6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29.68</v>
      </c>
      <c r="AU383" t="s">
        <v>3</v>
      </c>
      <c r="AV383">
        <v>1</v>
      </c>
      <c r="AW383">
        <v>2</v>
      </c>
      <c r="AX383">
        <v>92517917</v>
      </c>
      <c r="AY383">
        <v>1</v>
      </c>
      <c r="AZ383">
        <v>0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15659.168</v>
      </c>
      <c r="BN383">
        <v>29.68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15659.168</v>
      </c>
      <c r="BU383">
        <v>29.68</v>
      </c>
      <c r="BV383">
        <v>0</v>
      </c>
      <c r="BW383">
        <v>1</v>
      </c>
      <c r="CU383">
        <f>ROUND(AT383*Source!I125*AH383*AL383,2)</f>
        <v>0</v>
      </c>
      <c r="CV383">
        <f>ROUND(Y383*Source!I125,7)</f>
        <v>0</v>
      </c>
      <c r="CW383">
        <v>0</v>
      </c>
      <c r="CX383">
        <f>ROUND(Y383*Source!I125,7)</f>
        <v>0</v>
      </c>
      <c r="CY383">
        <f>AD383</f>
        <v>527.6</v>
      </c>
      <c r="CZ383">
        <f>AH383</f>
        <v>527.6</v>
      </c>
      <c r="DA383">
        <f>AL383</f>
        <v>1</v>
      </c>
      <c r="DB383">
        <f t="shared" si="159"/>
        <v>15659.17</v>
      </c>
      <c r="DC383">
        <f t="shared" si="160"/>
        <v>0</v>
      </c>
      <c r="DD383" t="s">
        <v>3</v>
      </c>
      <c r="DE383" t="s">
        <v>3</v>
      </c>
      <c r="DF383">
        <f t="shared" si="179"/>
        <v>0</v>
      </c>
      <c r="DG383">
        <f t="shared" si="172"/>
        <v>0</v>
      </c>
      <c r="DH383">
        <f t="shared" si="155"/>
        <v>0</v>
      </c>
      <c r="DI383">
        <f t="shared" si="156"/>
        <v>0</v>
      </c>
      <c r="DJ383">
        <f>DI383</f>
        <v>0</v>
      </c>
      <c r="DK383">
        <v>1</v>
      </c>
      <c r="DL383" t="s">
        <v>3</v>
      </c>
      <c r="DM383">
        <v>0</v>
      </c>
      <c r="DN383" t="s">
        <v>3</v>
      </c>
      <c r="DO383">
        <v>0</v>
      </c>
    </row>
    <row r="384" spans="1:119">
      <c r="A384">
        <f>ROW(Source!A125)</f>
        <v>125</v>
      </c>
      <c r="B384">
        <v>92418497</v>
      </c>
      <c r="C384">
        <v>92517905</v>
      </c>
      <c r="D384">
        <v>91496549</v>
      </c>
      <c r="E384">
        <v>117</v>
      </c>
      <c r="F384">
        <v>1</v>
      </c>
      <c r="G384">
        <v>1</v>
      </c>
      <c r="H384">
        <v>1</v>
      </c>
      <c r="I384" t="s">
        <v>393</v>
      </c>
      <c r="J384" t="s">
        <v>3</v>
      </c>
      <c r="K384" t="s">
        <v>394</v>
      </c>
      <c r="L384">
        <v>1191</v>
      </c>
      <c r="N384">
        <v>1013</v>
      </c>
      <c r="O384" t="s">
        <v>392</v>
      </c>
      <c r="P384" t="s">
        <v>392</v>
      </c>
      <c r="Q384">
        <v>1</v>
      </c>
      <c r="W384">
        <v>0</v>
      </c>
      <c r="X384">
        <v>-1417349443</v>
      </c>
      <c r="Y384">
        <f t="shared" si="158"/>
        <v>0.4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0.4</v>
      </c>
      <c r="AU384" t="s">
        <v>3</v>
      </c>
      <c r="AV384">
        <v>2</v>
      </c>
      <c r="AW384">
        <v>2</v>
      </c>
      <c r="AX384">
        <v>92517918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ROUND(Y384*Source!I125,7)</f>
        <v>0</v>
      </c>
      <c r="CY384">
        <f>AD384</f>
        <v>0</v>
      </c>
      <c r="CZ384">
        <f>AH384</f>
        <v>0</v>
      </c>
      <c r="DA384">
        <f>AL384</f>
        <v>1</v>
      </c>
      <c r="DB384">
        <f t="shared" si="159"/>
        <v>0</v>
      </c>
      <c r="DC384">
        <f t="shared" si="160"/>
        <v>0</v>
      </c>
      <c r="DD384" t="s">
        <v>3</v>
      </c>
      <c r="DE384" t="s">
        <v>3</v>
      </c>
      <c r="DF384">
        <f t="shared" si="179"/>
        <v>0</v>
      </c>
      <c r="DG384">
        <f t="shared" si="172"/>
        <v>0</v>
      </c>
      <c r="DH384">
        <f t="shared" si="155"/>
        <v>0</v>
      </c>
      <c r="DI384">
        <f t="shared" si="156"/>
        <v>0</v>
      </c>
      <c r="DJ384">
        <f>DI384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>
      <c r="A385">
        <f>ROW(Source!A125)</f>
        <v>125</v>
      </c>
      <c r="B385">
        <v>92418497</v>
      </c>
      <c r="C385">
        <v>92517905</v>
      </c>
      <c r="D385">
        <v>91503038</v>
      </c>
      <c r="E385">
        <v>1</v>
      </c>
      <c r="F385">
        <v>1</v>
      </c>
      <c r="G385">
        <v>1</v>
      </c>
      <c r="H385">
        <v>2</v>
      </c>
      <c r="I385" t="s">
        <v>395</v>
      </c>
      <c r="J385" t="s">
        <v>396</v>
      </c>
      <c r="K385" t="s">
        <v>397</v>
      </c>
      <c r="L385">
        <v>1368</v>
      </c>
      <c r="N385">
        <v>1011</v>
      </c>
      <c r="O385" t="s">
        <v>398</v>
      </c>
      <c r="P385" t="s">
        <v>398</v>
      </c>
      <c r="Q385">
        <v>1</v>
      </c>
      <c r="W385">
        <v>0</v>
      </c>
      <c r="X385">
        <v>639918019</v>
      </c>
      <c r="Y385">
        <f t="shared" si="158"/>
        <v>0.2</v>
      </c>
      <c r="AA385">
        <v>0</v>
      </c>
      <c r="AB385">
        <v>1626.29</v>
      </c>
      <c r="AC385">
        <v>724.95</v>
      </c>
      <c r="AD385">
        <v>0</v>
      </c>
      <c r="AE385">
        <v>0</v>
      </c>
      <c r="AF385">
        <v>1626.29</v>
      </c>
      <c r="AG385">
        <v>724.95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0.2</v>
      </c>
      <c r="AU385" t="s">
        <v>3</v>
      </c>
      <c r="AV385">
        <v>1</v>
      </c>
      <c r="AW385">
        <v>2</v>
      </c>
      <c r="AX385">
        <v>92517919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325.25800000000004</v>
      </c>
      <c r="BL385">
        <v>144.99</v>
      </c>
      <c r="BM385">
        <v>0</v>
      </c>
      <c r="BN385">
        <v>0</v>
      </c>
      <c r="BO385">
        <v>0.2</v>
      </c>
      <c r="BP385">
        <v>1</v>
      </c>
      <c r="BQ385">
        <v>0</v>
      </c>
      <c r="BR385">
        <v>325.25800000000004</v>
      </c>
      <c r="BS385">
        <v>144.99</v>
      </c>
      <c r="BT385">
        <v>0</v>
      </c>
      <c r="BU385">
        <v>0</v>
      </c>
      <c r="BV385">
        <v>0.2</v>
      </c>
      <c r="BW385">
        <v>1</v>
      </c>
      <c r="CV385">
        <v>0</v>
      </c>
      <c r="CW385">
        <f>ROUND(Y385*Source!I125*DO385,7)</f>
        <v>0</v>
      </c>
      <c r="CX385">
        <f>ROUND(Y385*Source!I125,7)</f>
        <v>0</v>
      </c>
      <c r="CY385">
        <f>AB385</f>
        <v>1626.29</v>
      </c>
      <c r="CZ385">
        <f>AF385</f>
        <v>1626.29</v>
      </c>
      <c r="DA385">
        <f>AJ385</f>
        <v>1</v>
      </c>
      <c r="DB385">
        <f t="shared" si="159"/>
        <v>325.26</v>
      </c>
      <c r="DC385">
        <f t="shared" si="160"/>
        <v>144.99</v>
      </c>
      <c r="DD385" t="s">
        <v>3</v>
      </c>
      <c r="DE385" t="s">
        <v>3</v>
      </c>
      <c r="DF385">
        <f t="shared" si="179"/>
        <v>0</v>
      </c>
      <c r="DG385">
        <f t="shared" si="172"/>
        <v>0</v>
      </c>
      <c r="DH385">
        <f t="shared" ref="DH385:DH448" si="180">ROUND(ROUND(AG385,2)*CX385,2)</f>
        <v>0</v>
      </c>
      <c r="DI385">
        <f t="shared" ref="DI385:DI448" si="181">ROUND(ROUND(AH385,2)*CX385,2)</f>
        <v>0</v>
      </c>
      <c r="DJ385">
        <f>DG385+DH385</f>
        <v>0</v>
      </c>
      <c r="DK385">
        <v>1</v>
      </c>
      <c r="DL385" t="s">
        <v>399</v>
      </c>
      <c r="DM385">
        <v>6</v>
      </c>
      <c r="DN385" t="s">
        <v>392</v>
      </c>
      <c r="DO385">
        <v>1</v>
      </c>
    </row>
    <row r="386" spans="1:119">
      <c r="A386">
        <f>ROW(Source!A125)</f>
        <v>125</v>
      </c>
      <c r="B386">
        <v>92418497</v>
      </c>
      <c r="C386">
        <v>92517905</v>
      </c>
      <c r="D386">
        <v>91503135</v>
      </c>
      <c r="E386">
        <v>1</v>
      </c>
      <c r="F386">
        <v>1</v>
      </c>
      <c r="G386">
        <v>1</v>
      </c>
      <c r="H386">
        <v>2</v>
      </c>
      <c r="I386" t="s">
        <v>475</v>
      </c>
      <c r="J386" t="s">
        <v>476</v>
      </c>
      <c r="K386" t="s">
        <v>477</v>
      </c>
      <c r="L386">
        <v>1368</v>
      </c>
      <c r="N386">
        <v>1011</v>
      </c>
      <c r="O386" t="s">
        <v>398</v>
      </c>
      <c r="P386" t="s">
        <v>398</v>
      </c>
      <c r="Q386">
        <v>1</v>
      </c>
      <c r="W386">
        <v>0</v>
      </c>
      <c r="X386">
        <v>-1620640563</v>
      </c>
      <c r="Y386">
        <f t="shared" si="158"/>
        <v>6.9</v>
      </c>
      <c r="AA386">
        <v>0</v>
      </c>
      <c r="AB386">
        <v>2.77</v>
      </c>
      <c r="AC386">
        <v>0</v>
      </c>
      <c r="AD386">
        <v>0</v>
      </c>
      <c r="AE386">
        <v>0</v>
      </c>
      <c r="AF386">
        <v>1.75</v>
      </c>
      <c r="AG386">
        <v>0</v>
      </c>
      <c r="AH386">
        <v>0</v>
      </c>
      <c r="AI386">
        <v>1</v>
      </c>
      <c r="AJ386">
        <v>1.58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6.9</v>
      </c>
      <c r="AU386" t="s">
        <v>3</v>
      </c>
      <c r="AV386">
        <v>1</v>
      </c>
      <c r="AW386">
        <v>2</v>
      </c>
      <c r="AX386">
        <v>92517920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12.075000000000001</v>
      </c>
      <c r="BL386">
        <v>0</v>
      </c>
      <c r="BM386">
        <v>0</v>
      </c>
      <c r="BN386">
        <v>0</v>
      </c>
      <c r="BO386">
        <v>0</v>
      </c>
      <c r="BP386">
        <v>1</v>
      </c>
      <c r="BQ386">
        <v>0</v>
      </c>
      <c r="BR386">
        <v>12.075000000000001</v>
      </c>
      <c r="BS386">
        <v>0</v>
      </c>
      <c r="BT386">
        <v>0</v>
      </c>
      <c r="BU386">
        <v>0</v>
      </c>
      <c r="BV386">
        <v>0</v>
      </c>
      <c r="BW386">
        <v>1</v>
      </c>
      <c r="CV386">
        <v>0</v>
      </c>
      <c r="CW386">
        <f>ROUND(Y386*Source!I125*DO386,7)</f>
        <v>0</v>
      </c>
      <c r="CX386">
        <f>ROUND(Y386*Source!I125,7)</f>
        <v>0</v>
      </c>
      <c r="CY386">
        <f>AB386</f>
        <v>2.77</v>
      </c>
      <c r="CZ386">
        <f>AF386</f>
        <v>1.75</v>
      </c>
      <c r="DA386">
        <f>AJ386</f>
        <v>1.58</v>
      </c>
      <c r="DB386">
        <f t="shared" si="159"/>
        <v>12.08</v>
      </c>
      <c r="DC386">
        <f t="shared" si="160"/>
        <v>0</v>
      </c>
      <c r="DD386" t="s">
        <v>3</v>
      </c>
      <c r="DE386" t="s">
        <v>3</v>
      </c>
      <c r="DF386">
        <f t="shared" si="179"/>
        <v>0</v>
      </c>
      <c r="DG386">
        <f>ROUND(ROUND(AF386*AJ386,2)*CX386,2)</f>
        <v>0</v>
      </c>
      <c r="DH386">
        <f t="shared" si="180"/>
        <v>0</v>
      </c>
      <c r="DI386">
        <f t="shared" si="181"/>
        <v>0</v>
      </c>
      <c r="DJ386">
        <f>DG386+DH386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>
      <c r="A387">
        <f>ROW(Source!A125)</f>
        <v>125</v>
      </c>
      <c r="B387">
        <v>92418497</v>
      </c>
      <c r="C387">
        <v>92517905</v>
      </c>
      <c r="D387">
        <v>91503179</v>
      </c>
      <c r="E387">
        <v>1</v>
      </c>
      <c r="F387">
        <v>1</v>
      </c>
      <c r="G387">
        <v>1</v>
      </c>
      <c r="H387">
        <v>2</v>
      </c>
      <c r="I387" t="s">
        <v>478</v>
      </c>
      <c r="J387" t="s">
        <v>479</v>
      </c>
      <c r="K387" t="s">
        <v>480</v>
      </c>
      <c r="L387">
        <v>1368</v>
      </c>
      <c r="N387">
        <v>1011</v>
      </c>
      <c r="O387" t="s">
        <v>398</v>
      </c>
      <c r="P387" t="s">
        <v>398</v>
      </c>
      <c r="Q387">
        <v>1</v>
      </c>
      <c r="W387">
        <v>0</v>
      </c>
      <c r="X387">
        <v>877234250</v>
      </c>
      <c r="Y387">
        <f t="shared" si="158"/>
        <v>6.9</v>
      </c>
      <c r="AA387">
        <v>0</v>
      </c>
      <c r="AB387">
        <v>19.89</v>
      </c>
      <c r="AC387">
        <v>0</v>
      </c>
      <c r="AD387">
        <v>0</v>
      </c>
      <c r="AE387">
        <v>0</v>
      </c>
      <c r="AF387">
        <v>13.44</v>
      </c>
      <c r="AG387">
        <v>0</v>
      </c>
      <c r="AH387">
        <v>0</v>
      </c>
      <c r="AI387">
        <v>1</v>
      </c>
      <c r="AJ387">
        <v>1.48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6.9</v>
      </c>
      <c r="AU387" t="s">
        <v>3</v>
      </c>
      <c r="AV387">
        <v>1</v>
      </c>
      <c r="AW387">
        <v>2</v>
      </c>
      <c r="AX387">
        <v>92517921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92.736000000000004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92.736000000000004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f>ROUND(Y387*Source!I125*DO387,7)</f>
        <v>0</v>
      </c>
      <c r="CX387">
        <f>ROUND(Y387*Source!I125,7)</f>
        <v>0</v>
      </c>
      <c r="CY387">
        <f>AB387</f>
        <v>19.89</v>
      </c>
      <c r="CZ387">
        <f>AF387</f>
        <v>13.44</v>
      </c>
      <c r="DA387">
        <f>AJ387</f>
        <v>1.48</v>
      </c>
      <c r="DB387">
        <f t="shared" si="159"/>
        <v>92.74</v>
      </c>
      <c r="DC387">
        <f t="shared" si="160"/>
        <v>0</v>
      </c>
      <c r="DD387" t="s">
        <v>3</v>
      </c>
      <c r="DE387" t="s">
        <v>3</v>
      </c>
      <c r="DF387">
        <f t="shared" si="179"/>
        <v>0</v>
      </c>
      <c r="DG387">
        <f>ROUND(ROUND(AF387*AJ387,2)*CX387,2)</f>
        <v>0</v>
      </c>
      <c r="DH387">
        <f t="shared" si="180"/>
        <v>0</v>
      </c>
      <c r="DI387">
        <f t="shared" si="181"/>
        <v>0</v>
      </c>
      <c r="DJ387">
        <f>DG387+DH387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>
      <c r="A388">
        <f>ROW(Source!A125)</f>
        <v>125</v>
      </c>
      <c r="B388">
        <v>92418497</v>
      </c>
      <c r="C388">
        <v>92517905</v>
      </c>
      <c r="D388">
        <v>91503932</v>
      </c>
      <c r="E388">
        <v>1</v>
      </c>
      <c r="F388">
        <v>1</v>
      </c>
      <c r="G388">
        <v>1</v>
      </c>
      <c r="H388">
        <v>2</v>
      </c>
      <c r="I388" t="s">
        <v>400</v>
      </c>
      <c r="J388" t="s">
        <v>401</v>
      </c>
      <c r="K388" t="s">
        <v>402</v>
      </c>
      <c r="L388">
        <v>1368</v>
      </c>
      <c r="N388">
        <v>1011</v>
      </c>
      <c r="O388" t="s">
        <v>398</v>
      </c>
      <c r="P388" t="s">
        <v>398</v>
      </c>
      <c r="Q388">
        <v>1</v>
      </c>
      <c r="W388">
        <v>0</v>
      </c>
      <c r="X388">
        <v>-849950259</v>
      </c>
      <c r="Y388">
        <f t="shared" si="158"/>
        <v>0.2</v>
      </c>
      <c r="AA388">
        <v>0</v>
      </c>
      <c r="AB388">
        <v>641.70000000000005</v>
      </c>
      <c r="AC388">
        <v>539.69000000000005</v>
      </c>
      <c r="AD388">
        <v>0</v>
      </c>
      <c r="AE388">
        <v>0</v>
      </c>
      <c r="AF388">
        <v>641.70000000000005</v>
      </c>
      <c r="AG388">
        <v>539.69000000000005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0.2</v>
      </c>
      <c r="AU388" t="s">
        <v>3</v>
      </c>
      <c r="AV388">
        <v>1</v>
      </c>
      <c r="AW388">
        <v>2</v>
      </c>
      <c r="AX388">
        <v>92517922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128.34</v>
      </c>
      <c r="BL388">
        <v>107.93800000000002</v>
      </c>
      <c r="BM388">
        <v>0</v>
      </c>
      <c r="BN388">
        <v>0</v>
      </c>
      <c r="BO388">
        <v>0.2</v>
      </c>
      <c r="BP388">
        <v>1</v>
      </c>
      <c r="BQ388">
        <v>0</v>
      </c>
      <c r="BR388">
        <v>128.34</v>
      </c>
      <c r="BS388">
        <v>107.93800000000002</v>
      </c>
      <c r="BT388">
        <v>0</v>
      </c>
      <c r="BU388">
        <v>0</v>
      </c>
      <c r="BV388">
        <v>0.2</v>
      </c>
      <c r="BW388">
        <v>1</v>
      </c>
      <c r="CV388">
        <v>0</v>
      </c>
      <c r="CW388">
        <f>ROUND(Y388*Source!I125*DO388,7)</f>
        <v>0</v>
      </c>
      <c r="CX388">
        <f>ROUND(Y388*Source!I125,7)</f>
        <v>0</v>
      </c>
      <c r="CY388">
        <f>AB388</f>
        <v>641.70000000000005</v>
      </c>
      <c r="CZ388">
        <f>AF388</f>
        <v>641.70000000000005</v>
      </c>
      <c r="DA388">
        <f>AJ388</f>
        <v>1</v>
      </c>
      <c r="DB388">
        <f t="shared" si="159"/>
        <v>128.34</v>
      </c>
      <c r="DC388">
        <f t="shared" si="160"/>
        <v>107.94</v>
      </c>
      <c r="DD388" t="s">
        <v>3</v>
      </c>
      <c r="DE388" t="s">
        <v>3</v>
      </c>
      <c r="DF388">
        <f t="shared" si="179"/>
        <v>0</v>
      </c>
      <c r="DG388">
        <f t="shared" ref="DG388:DG396" si="182">ROUND(ROUND(AF388,2)*CX388,2)</f>
        <v>0</v>
      </c>
      <c r="DH388">
        <f t="shared" si="180"/>
        <v>0</v>
      </c>
      <c r="DI388">
        <f t="shared" si="181"/>
        <v>0</v>
      </c>
      <c r="DJ388">
        <f>DG388+DH388</f>
        <v>0</v>
      </c>
      <c r="DK388">
        <v>1</v>
      </c>
      <c r="DL388" t="s">
        <v>403</v>
      </c>
      <c r="DM388">
        <v>4</v>
      </c>
      <c r="DN388" t="s">
        <v>392</v>
      </c>
      <c r="DO388">
        <v>1</v>
      </c>
    </row>
    <row r="389" spans="1:119">
      <c r="A389">
        <f>ROW(Source!A125)</f>
        <v>125</v>
      </c>
      <c r="B389">
        <v>92418497</v>
      </c>
      <c r="C389">
        <v>92517905</v>
      </c>
      <c r="D389">
        <v>91570873</v>
      </c>
      <c r="E389">
        <v>1</v>
      </c>
      <c r="F389">
        <v>1</v>
      </c>
      <c r="G389">
        <v>1</v>
      </c>
      <c r="H389">
        <v>3</v>
      </c>
      <c r="I389" t="s">
        <v>481</v>
      </c>
      <c r="J389" t="s">
        <v>482</v>
      </c>
      <c r="K389" t="s">
        <v>483</v>
      </c>
      <c r="L389">
        <v>1302</v>
      </c>
      <c r="N389">
        <v>1003</v>
      </c>
      <c r="O389" t="s">
        <v>484</v>
      </c>
      <c r="P389" t="s">
        <v>484</v>
      </c>
      <c r="Q389">
        <v>10</v>
      </c>
      <c r="W389">
        <v>0</v>
      </c>
      <c r="X389">
        <v>530731316</v>
      </c>
      <c r="Y389">
        <f t="shared" si="158"/>
        <v>0.245</v>
      </c>
      <c r="AA389">
        <v>57.7</v>
      </c>
      <c r="AB389">
        <v>0</v>
      </c>
      <c r="AC389">
        <v>0</v>
      </c>
      <c r="AD389">
        <v>0</v>
      </c>
      <c r="AE389">
        <v>37.71</v>
      </c>
      <c r="AF389">
        <v>0</v>
      </c>
      <c r="AG389">
        <v>0</v>
      </c>
      <c r="AH389">
        <v>0</v>
      </c>
      <c r="AI389">
        <v>1.53</v>
      </c>
      <c r="AJ389">
        <v>1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0.245</v>
      </c>
      <c r="AU389" t="s">
        <v>3</v>
      </c>
      <c r="AV389">
        <v>0</v>
      </c>
      <c r="AW389">
        <v>2</v>
      </c>
      <c r="AX389">
        <v>92517923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9.2389500000000009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9.2389500000000009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1</v>
      </c>
      <c r="CV389">
        <v>0</v>
      </c>
      <c r="CW389">
        <v>0</v>
      </c>
      <c r="CX389">
        <f>ROUND(Y389*Source!I125,7)</f>
        <v>0</v>
      </c>
      <c r="CY389">
        <f>AA389</f>
        <v>57.7</v>
      </c>
      <c r="CZ389">
        <f>AE389</f>
        <v>37.71</v>
      </c>
      <c r="DA389">
        <f>AI389</f>
        <v>1.53</v>
      </c>
      <c r="DB389">
        <f t="shared" si="159"/>
        <v>9.24</v>
      </c>
      <c r="DC389">
        <f t="shared" si="160"/>
        <v>0</v>
      </c>
      <c r="DD389" t="s">
        <v>3</v>
      </c>
      <c r="DE389" t="s">
        <v>3</v>
      </c>
      <c r="DF389">
        <f>ROUND(ROUND(AE389*AI389,2)*CX389,2)</f>
        <v>0</v>
      </c>
      <c r="DG389">
        <f t="shared" si="182"/>
        <v>0</v>
      </c>
      <c r="DH389">
        <f t="shared" si="180"/>
        <v>0</v>
      </c>
      <c r="DI389">
        <f t="shared" si="181"/>
        <v>0</v>
      </c>
      <c r="DJ389">
        <f>DF389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>
      <c r="A390">
        <f>ROW(Source!A125)</f>
        <v>125</v>
      </c>
      <c r="B390">
        <v>92418497</v>
      </c>
      <c r="C390">
        <v>92517905</v>
      </c>
      <c r="D390">
        <v>91572542</v>
      </c>
      <c r="E390">
        <v>1</v>
      </c>
      <c r="F390">
        <v>1</v>
      </c>
      <c r="G390">
        <v>1</v>
      </c>
      <c r="H390">
        <v>3</v>
      </c>
      <c r="I390" t="s">
        <v>485</v>
      </c>
      <c r="J390" t="s">
        <v>486</v>
      </c>
      <c r="K390" t="s">
        <v>487</v>
      </c>
      <c r="L390">
        <v>1348</v>
      </c>
      <c r="N390">
        <v>1009</v>
      </c>
      <c r="O390" t="s">
        <v>191</v>
      </c>
      <c r="P390" t="s">
        <v>191</v>
      </c>
      <c r="Q390">
        <v>1000</v>
      </c>
      <c r="W390">
        <v>0</v>
      </c>
      <c r="X390">
        <v>-312996078</v>
      </c>
      <c r="Y390">
        <f t="shared" ref="Y390:Y453" si="183">AT390</f>
        <v>6.2E-4</v>
      </c>
      <c r="AA390">
        <v>127956.34</v>
      </c>
      <c r="AB390">
        <v>0</v>
      </c>
      <c r="AC390">
        <v>0</v>
      </c>
      <c r="AD390">
        <v>0</v>
      </c>
      <c r="AE390">
        <v>99190.96</v>
      </c>
      <c r="AF390">
        <v>0</v>
      </c>
      <c r="AG390">
        <v>0</v>
      </c>
      <c r="AH390">
        <v>0</v>
      </c>
      <c r="AI390">
        <v>1.29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6.2E-4</v>
      </c>
      <c r="AU390" t="s">
        <v>3</v>
      </c>
      <c r="AV390">
        <v>0</v>
      </c>
      <c r="AW390">
        <v>2</v>
      </c>
      <c r="AX390">
        <v>92517924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61.498395200000004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61.498395200000004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v>0</v>
      </c>
      <c r="CX390">
        <f>ROUND(Y390*Source!I125,7)</f>
        <v>0</v>
      </c>
      <c r="CY390">
        <f>AA390</f>
        <v>127956.34</v>
      </c>
      <c r="CZ390">
        <f>AE390</f>
        <v>99190.96</v>
      </c>
      <c r="DA390">
        <f>AI390</f>
        <v>1.29</v>
      </c>
      <c r="DB390">
        <f t="shared" ref="DB390:DB453" si="184">ROUND(ROUND(AT390*CZ390,2),2)</f>
        <v>61.5</v>
      </c>
      <c r="DC390">
        <f t="shared" ref="DC390:DC453" si="185">ROUND(ROUND(AT390*AG390,2),2)</f>
        <v>0</v>
      </c>
      <c r="DD390" t="s">
        <v>3</v>
      </c>
      <c r="DE390" t="s">
        <v>3</v>
      </c>
      <c r="DF390">
        <f>ROUND(ROUND(AE390*AI390,2)*CX390,2)</f>
        <v>0</v>
      </c>
      <c r="DG390">
        <f t="shared" si="182"/>
        <v>0</v>
      </c>
      <c r="DH390">
        <f t="shared" si="180"/>
        <v>0</v>
      </c>
      <c r="DI390">
        <f t="shared" si="181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>
      <c r="A391">
        <f>ROW(Source!A125)</f>
        <v>125</v>
      </c>
      <c r="B391">
        <v>92418497</v>
      </c>
      <c r="C391">
        <v>92517905</v>
      </c>
      <c r="D391">
        <v>91581205</v>
      </c>
      <c r="E391">
        <v>1</v>
      </c>
      <c r="F391">
        <v>1</v>
      </c>
      <c r="G391">
        <v>1</v>
      </c>
      <c r="H391">
        <v>3</v>
      </c>
      <c r="I391" t="s">
        <v>488</v>
      </c>
      <c r="J391" t="s">
        <v>489</v>
      </c>
      <c r="K391" t="s">
        <v>490</v>
      </c>
      <c r="L391">
        <v>1346</v>
      </c>
      <c r="N391">
        <v>1009</v>
      </c>
      <c r="O391" t="s">
        <v>407</v>
      </c>
      <c r="P391" t="s">
        <v>407</v>
      </c>
      <c r="Q391">
        <v>1</v>
      </c>
      <c r="W391">
        <v>0</v>
      </c>
      <c r="X391">
        <v>1865769342</v>
      </c>
      <c r="Y391">
        <f t="shared" si="183"/>
        <v>0.25</v>
      </c>
      <c r="AA391">
        <v>1499.09</v>
      </c>
      <c r="AB391">
        <v>0</v>
      </c>
      <c r="AC391">
        <v>0</v>
      </c>
      <c r="AD391">
        <v>0</v>
      </c>
      <c r="AE391">
        <v>931.11</v>
      </c>
      <c r="AF391">
        <v>0</v>
      </c>
      <c r="AG391">
        <v>0</v>
      </c>
      <c r="AH391">
        <v>0</v>
      </c>
      <c r="AI391">
        <v>1.61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0.25</v>
      </c>
      <c r="AU391" t="s">
        <v>3</v>
      </c>
      <c r="AV391">
        <v>0</v>
      </c>
      <c r="AW391">
        <v>2</v>
      </c>
      <c r="AX391">
        <v>92517925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232.7775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232.7775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1</v>
      </c>
      <c r="CV391">
        <v>0</v>
      </c>
      <c r="CW391">
        <v>0</v>
      </c>
      <c r="CX391">
        <f>ROUND(Y391*Source!I125,7)</f>
        <v>0</v>
      </c>
      <c r="CY391">
        <f>AA391</f>
        <v>1499.09</v>
      </c>
      <c r="CZ391">
        <f>AE391</f>
        <v>931.11</v>
      </c>
      <c r="DA391">
        <f>AI391</f>
        <v>1.61</v>
      </c>
      <c r="DB391">
        <f t="shared" si="184"/>
        <v>232.78</v>
      </c>
      <c r="DC391">
        <f t="shared" si="185"/>
        <v>0</v>
      </c>
      <c r="DD391" t="s">
        <v>3</v>
      </c>
      <c r="DE391" t="s">
        <v>3</v>
      </c>
      <c r="DF391">
        <f>ROUND(ROUND(AE391*AI391,2)*CX391,2)</f>
        <v>0</v>
      </c>
      <c r="DG391">
        <f t="shared" si="182"/>
        <v>0</v>
      </c>
      <c r="DH391">
        <f t="shared" si="180"/>
        <v>0</v>
      </c>
      <c r="DI391">
        <f t="shared" si="181"/>
        <v>0</v>
      </c>
      <c r="DJ391">
        <f>DF391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>
      <c r="A392">
        <f>ROW(Source!A125)</f>
        <v>125</v>
      </c>
      <c r="B392">
        <v>92418497</v>
      </c>
      <c r="C392">
        <v>92517905</v>
      </c>
      <c r="D392">
        <v>91589405</v>
      </c>
      <c r="E392">
        <v>1</v>
      </c>
      <c r="F392">
        <v>1</v>
      </c>
      <c r="G392">
        <v>1</v>
      </c>
      <c r="H392">
        <v>3</v>
      </c>
      <c r="I392" t="s">
        <v>491</v>
      </c>
      <c r="J392" t="s">
        <v>492</v>
      </c>
      <c r="K392" t="s">
        <v>493</v>
      </c>
      <c r="L392">
        <v>1348</v>
      </c>
      <c r="N392">
        <v>1009</v>
      </c>
      <c r="O392" t="s">
        <v>191</v>
      </c>
      <c r="P392" t="s">
        <v>191</v>
      </c>
      <c r="Q392">
        <v>1000</v>
      </c>
      <c r="W392">
        <v>0</v>
      </c>
      <c r="X392">
        <v>-734320380</v>
      </c>
      <c r="Y392">
        <f t="shared" si="183"/>
        <v>7.2000000000000005E-4</v>
      </c>
      <c r="AA392">
        <v>106680.6</v>
      </c>
      <c r="AB392">
        <v>0</v>
      </c>
      <c r="AC392">
        <v>0</v>
      </c>
      <c r="AD392">
        <v>0</v>
      </c>
      <c r="AE392">
        <v>82698.14</v>
      </c>
      <c r="AF392">
        <v>0</v>
      </c>
      <c r="AG392">
        <v>0</v>
      </c>
      <c r="AH392">
        <v>0</v>
      </c>
      <c r="AI392">
        <v>1.29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7.2000000000000005E-4</v>
      </c>
      <c r="AU392" t="s">
        <v>3</v>
      </c>
      <c r="AV392">
        <v>0</v>
      </c>
      <c r="AW392">
        <v>2</v>
      </c>
      <c r="AX392">
        <v>92517926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59.5426608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59.5426608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v>0</v>
      </c>
      <c r="CX392">
        <f>ROUND(Y392*Source!I125,7)</f>
        <v>0</v>
      </c>
      <c r="CY392">
        <f>AA392</f>
        <v>106680.6</v>
      </c>
      <c r="CZ392">
        <f>AE392</f>
        <v>82698.14</v>
      </c>
      <c r="DA392">
        <f>AI392</f>
        <v>1.29</v>
      </c>
      <c r="DB392">
        <f t="shared" si="184"/>
        <v>59.54</v>
      </c>
      <c r="DC392">
        <f t="shared" si="185"/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182"/>
        <v>0</v>
      </c>
      <c r="DH392">
        <f t="shared" si="180"/>
        <v>0</v>
      </c>
      <c r="DI392">
        <f t="shared" si="181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>
      <c r="A393">
        <f>ROW(Source!A125)</f>
        <v>125</v>
      </c>
      <c r="B393">
        <v>92418497</v>
      </c>
      <c r="C393">
        <v>92517905</v>
      </c>
      <c r="D393">
        <v>91502383</v>
      </c>
      <c r="E393">
        <v>117</v>
      </c>
      <c r="F393">
        <v>1</v>
      </c>
      <c r="G393">
        <v>1</v>
      </c>
      <c r="H393">
        <v>3</v>
      </c>
      <c r="I393" t="s">
        <v>32</v>
      </c>
      <c r="J393" t="s">
        <v>3</v>
      </c>
      <c r="K393" t="s">
        <v>33</v>
      </c>
      <c r="L393">
        <v>3277935</v>
      </c>
      <c r="N393">
        <v>1013</v>
      </c>
      <c r="O393" t="s">
        <v>34</v>
      </c>
      <c r="P393" t="s">
        <v>34</v>
      </c>
      <c r="Q393">
        <v>1</v>
      </c>
      <c r="W393">
        <v>0</v>
      </c>
      <c r="X393">
        <v>274903907</v>
      </c>
      <c r="Y393">
        <f t="shared" si="183"/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92517927</v>
      </c>
      <c r="AY393">
        <v>1</v>
      </c>
      <c r="AZ393">
        <v>0</v>
      </c>
      <c r="BA393">
        <v>393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ROUND(Y393*Source!I125,7)</f>
        <v>0</v>
      </c>
      <c r="CY393">
        <f>AA393</f>
        <v>0</v>
      </c>
      <c r="CZ393">
        <f>AE393</f>
        <v>0</v>
      </c>
      <c r="DA393">
        <f>AI393</f>
        <v>1</v>
      </c>
      <c r="DB393">
        <f t="shared" si="184"/>
        <v>0</v>
      </c>
      <c r="DC393">
        <f t="shared" si="185"/>
        <v>0</v>
      </c>
      <c r="DD393" t="s">
        <v>3</v>
      </c>
      <c r="DE393" t="s">
        <v>3</v>
      </c>
      <c r="DF393">
        <f t="shared" ref="DF393:DF399" si="186">ROUND(ROUND(AE393,2)*CX393,2)</f>
        <v>0</v>
      </c>
      <c r="DG393">
        <f t="shared" si="182"/>
        <v>0</v>
      </c>
      <c r="DH393">
        <f t="shared" si="180"/>
        <v>0</v>
      </c>
      <c r="DI393">
        <f t="shared" si="181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>
      <c r="A394">
        <f>ROW(Source!A126)</f>
        <v>126</v>
      </c>
      <c r="B394">
        <v>92418442</v>
      </c>
      <c r="C394">
        <v>92517905</v>
      </c>
      <c r="D394">
        <v>91496373</v>
      </c>
      <c r="E394">
        <v>117</v>
      </c>
      <c r="F394">
        <v>1</v>
      </c>
      <c r="G394">
        <v>1</v>
      </c>
      <c r="H394">
        <v>1</v>
      </c>
      <c r="I394" t="s">
        <v>473</v>
      </c>
      <c r="J394" t="s">
        <v>3</v>
      </c>
      <c r="K394" t="s">
        <v>474</v>
      </c>
      <c r="L394">
        <v>1191</v>
      </c>
      <c r="N394">
        <v>1013</v>
      </c>
      <c r="O394" t="s">
        <v>392</v>
      </c>
      <c r="P394" t="s">
        <v>392</v>
      </c>
      <c r="Q394">
        <v>1</v>
      </c>
      <c r="W394">
        <v>0</v>
      </c>
      <c r="X394">
        <v>44848675</v>
      </c>
      <c r="Y394">
        <f t="shared" si="183"/>
        <v>29.68</v>
      </c>
      <c r="AA394">
        <v>0</v>
      </c>
      <c r="AB394">
        <v>0</v>
      </c>
      <c r="AC394">
        <v>0</v>
      </c>
      <c r="AD394">
        <v>527.6</v>
      </c>
      <c r="AE394">
        <v>0</v>
      </c>
      <c r="AF394">
        <v>0</v>
      </c>
      <c r="AG394">
        <v>0</v>
      </c>
      <c r="AH394">
        <v>527.6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29.68</v>
      </c>
      <c r="AU394" t="s">
        <v>3</v>
      </c>
      <c r="AV394">
        <v>1</v>
      </c>
      <c r="AW394">
        <v>2</v>
      </c>
      <c r="AX394">
        <v>92517917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15659.168</v>
      </c>
      <c r="BN394">
        <v>29.68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15659.168</v>
      </c>
      <c r="BU394">
        <v>29.68</v>
      </c>
      <c r="BV394">
        <v>0</v>
      </c>
      <c r="BW394">
        <v>1</v>
      </c>
      <c r="CU394">
        <f>ROUND(AT394*Source!I126*AH394*AL394,2)</f>
        <v>0</v>
      </c>
      <c r="CV394">
        <f>ROUND(Y394*Source!I126,7)</f>
        <v>0</v>
      </c>
      <c r="CW394">
        <v>0</v>
      </c>
      <c r="CX394">
        <f>ROUND(Y394*Source!I126,7)</f>
        <v>0</v>
      </c>
      <c r="CY394">
        <f>AD394</f>
        <v>527.6</v>
      </c>
      <c r="CZ394">
        <f>AH394</f>
        <v>527.6</v>
      </c>
      <c r="DA394">
        <f>AL394</f>
        <v>1</v>
      </c>
      <c r="DB394">
        <f t="shared" si="184"/>
        <v>15659.17</v>
      </c>
      <c r="DC394">
        <f t="shared" si="185"/>
        <v>0</v>
      </c>
      <c r="DD394" t="s">
        <v>3</v>
      </c>
      <c r="DE394" t="s">
        <v>3</v>
      </c>
      <c r="DF394">
        <f t="shared" si="186"/>
        <v>0</v>
      </c>
      <c r="DG394">
        <f t="shared" si="182"/>
        <v>0</v>
      </c>
      <c r="DH394">
        <f t="shared" si="180"/>
        <v>0</v>
      </c>
      <c r="DI394">
        <f t="shared" si="181"/>
        <v>0</v>
      </c>
      <c r="DJ394">
        <f>DI394</f>
        <v>0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>
      <c r="A395">
        <f>ROW(Source!A126)</f>
        <v>126</v>
      </c>
      <c r="B395">
        <v>92418442</v>
      </c>
      <c r="C395">
        <v>92517905</v>
      </c>
      <c r="D395">
        <v>91496549</v>
      </c>
      <c r="E395">
        <v>117</v>
      </c>
      <c r="F395">
        <v>1</v>
      </c>
      <c r="G395">
        <v>1</v>
      </c>
      <c r="H395">
        <v>1</v>
      </c>
      <c r="I395" t="s">
        <v>393</v>
      </c>
      <c r="J395" t="s">
        <v>3</v>
      </c>
      <c r="K395" t="s">
        <v>394</v>
      </c>
      <c r="L395">
        <v>1191</v>
      </c>
      <c r="N395">
        <v>1013</v>
      </c>
      <c r="O395" t="s">
        <v>392</v>
      </c>
      <c r="P395" t="s">
        <v>392</v>
      </c>
      <c r="Q395">
        <v>1</v>
      </c>
      <c r="W395">
        <v>0</v>
      </c>
      <c r="X395">
        <v>-1417349443</v>
      </c>
      <c r="Y395">
        <f t="shared" si="183"/>
        <v>0.4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0.4</v>
      </c>
      <c r="AU395" t="s">
        <v>3</v>
      </c>
      <c r="AV395">
        <v>2</v>
      </c>
      <c r="AW395">
        <v>2</v>
      </c>
      <c r="AX395">
        <v>92517918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ROUND(Y395*Source!I126,7)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84"/>
        <v>0</v>
      </c>
      <c r="DC395">
        <f t="shared" si="185"/>
        <v>0</v>
      </c>
      <c r="DD395" t="s">
        <v>3</v>
      </c>
      <c r="DE395" t="s">
        <v>3</v>
      </c>
      <c r="DF395">
        <f t="shared" si="186"/>
        <v>0</v>
      </c>
      <c r="DG395">
        <f t="shared" si="182"/>
        <v>0</v>
      </c>
      <c r="DH395">
        <f t="shared" si="180"/>
        <v>0</v>
      </c>
      <c r="DI395">
        <f t="shared" si="181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>
      <c r="A396">
        <f>ROW(Source!A126)</f>
        <v>126</v>
      </c>
      <c r="B396">
        <v>92418442</v>
      </c>
      <c r="C396">
        <v>92517905</v>
      </c>
      <c r="D396">
        <v>91503038</v>
      </c>
      <c r="E396">
        <v>1</v>
      </c>
      <c r="F396">
        <v>1</v>
      </c>
      <c r="G396">
        <v>1</v>
      </c>
      <c r="H396">
        <v>2</v>
      </c>
      <c r="I396" t="s">
        <v>395</v>
      </c>
      <c r="J396" t="s">
        <v>396</v>
      </c>
      <c r="K396" t="s">
        <v>397</v>
      </c>
      <c r="L396">
        <v>1368</v>
      </c>
      <c r="N396">
        <v>1011</v>
      </c>
      <c r="O396" t="s">
        <v>398</v>
      </c>
      <c r="P396" t="s">
        <v>398</v>
      </c>
      <c r="Q396">
        <v>1</v>
      </c>
      <c r="W396">
        <v>0</v>
      </c>
      <c r="X396">
        <v>639918019</v>
      </c>
      <c r="Y396">
        <f t="shared" si="183"/>
        <v>0.2</v>
      </c>
      <c r="AA396">
        <v>0</v>
      </c>
      <c r="AB396">
        <v>1626.29</v>
      </c>
      <c r="AC396">
        <v>724.95</v>
      </c>
      <c r="AD396">
        <v>0</v>
      </c>
      <c r="AE396">
        <v>0</v>
      </c>
      <c r="AF396">
        <v>1626.29</v>
      </c>
      <c r="AG396">
        <v>724.95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0.2</v>
      </c>
      <c r="AU396" t="s">
        <v>3</v>
      </c>
      <c r="AV396">
        <v>1</v>
      </c>
      <c r="AW396">
        <v>2</v>
      </c>
      <c r="AX396">
        <v>92517919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325.25800000000004</v>
      </c>
      <c r="BL396">
        <v>144.99</v>
      </c>
      <c r="BM396">
        <v>0</v>
      </c>
      <c r="BN396">
        <v>0</v>
      </c>
      <c r="BO396">
        <v>0.2</v>
      </c>
      <c r="BP396">
        <v>1</v>
      </c>
      <c r="BQ396">
        <v>0</v>
      </c>
      <c r="BR396">
        <v>325.25800000000004</v>
      </c>
      <c r="BS396">
        <v>144.99</v>
      </c>
      <c r="BT396">
        <v>0</v>
      </c>
      <c r="BU396">
        <v>0</v>
      </c>
      <c r="BV396">
        <v>0.2</v>
      </c>
      <c r="BW396">
        <v>1</v>
      </c>
      <c r="CV396">
        <v>0</v>
      </c>
      <c r="CW396">
        <f>ROUND(Y396*Source!I126*DO396,7)</f>
        <v>0</v>
      </c>
      <c r="CX396">
        <f>ROUND(Y396*Source!I126,7)</f>
        <v>0</v>
      </c>
      <c r="CY396">
        <f>AB396</f>
        <v>1626.29</v>
      </c>
      <c r="CZ396">
        <f>AF396</f>
        <v>1626.29</v>
      </c>
      <c r="DA396">
        <f>AJ396</f>
        <v>1</v>
      </c>
      <c r="DB396">
        <f t="shared" si="184"/>
        <v>325.26</v>
      </c>
      <c r="DC396">
        <f t="shared" si="185"/>
        <v>144.99</v>
      </c>
      <c r="DD396" t="s">
        <v>3</v>
      </c>
      <c r="DE396" t="s">
        <v>3</v>
      </c>
      <c r="DF396">
        <f t="shared" si="186"/>
        <v>0</v>
      </c>
      <c r="DG396">
        <f t="shared" si="182"/>
        <v>0</v>
      </c>
      <c r="DH396">
        <f t="shared" si="180"/>
        <v>0</v>
      </c>
      <c r="DI396">
        <f t="shared" si="181"/>
        <v>0</v>
      </c>
      <c r="DJ396">
        <f>DG396+DH396</f>
        <v>0</v>
      </c>
      <c r="DK396">
        <v>1</v>
      </c>
      <c r="DL396" t="s">
        <v>399</v>
      </c>
      <c r="DM396">
        <v>6</v>
      </c>
      <c r="DN396" t="s">
        <v>392</v>
      </c>
      <c r="DO396">
        <v>1</v>
      </c>
    </row>
    <row r="397" spans="1:119">
      <c r="A397">
        <f>ROW(Source!A126)</f>
        <v>126</v>
      </c>
      <c r="B397">
        <v>92418442</v>
      </c>
      <c r="C397">
        <v>92517905</v>
      </c>
      <c r="D397">
        <v>91503135</v>
      </c>
      <c r="E397">
        <v>1</v>
      </c>
      <c r="F397">
        <v>1</v>
      </c>
      <c r="G397">
        <v>1</v>
      </c>
      <c r="H397">
        <v>2</v>
      </c>
      <c r="I397" t="s">
        <v>475</v>
      </c>
      <c r="J397" t="s">
        <v>476</v>
      </c>
      <c r="K397" t="s">
        <v>477</v>
      </c>
      <c r="L397">
        <v>1368</v>
      </c>
      <c r="N397">
        <v>1011</v>
      </c>
      <c r="O397" t="s">
        <v>398</v>
      </c>
      <c r="P397" t="s">
        <v>398</v>
      </c>
      <c r="Q397">
        <v>1</v>
      </c>
      <c r="W397">
        <v>0</v>
      </c>
      <c r="X397">
        <v>-1620640563</v>
      </c>
      <c r="Y397">
        <f t="shared" si="183"/>
        <v>6.9</v>
      </c>
      <c r="AA397">
        <v>0</v>
      </c>
      <c r="AB397">
        <v>2.77</v>
      </c>
      <c r="AC397">
        <v>0</v>
      </c>
      <c r="AD397">
        <v>0</v>
      </c>
      <c r="AE397">
        <v>0</v>
      </c>
      <c r="AF397">
        <v>1.75</v>
      </c>
      <c r="AG397">
        <v>0</v>
      </c>
      <c r="AH397">
        <v>0</v>
      </c>
      <c r="AI397">
        <v>1</v>
      </c>
      <c r="AJ397">
        <v>1.58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6.9</v>
      </c>
      <c r="AU397" t="s">
        <v>3</v>
      </c>
      <c r="AV397">
        <v>1</v>
      </c>
      <c r="AW397">
        <v>2</v>
      </c>
      <c r="AX397">
        <v>92517920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12.075000000000001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12.075000000000001</v>
      </c>
      <c r="BS397">
        <v>0</v>
      </c>
      <c r="BT397">
        <v>0</v>
      </c>
      <c r="BU397">
        <v>0</v>
      </c>
      <c r="BV397">
        <v>0</v>
      </c>
      <c r="BW397">
        <v>1</v>
      </c>
      <c r="CV397">
        <v>0</v>
      </c>
      <c r="CW397">
        <f>ROUND(Y397*Source!I126*DO397,7)</f>
        <v>0</v>
      </c>
      <c r="CX397">
        <f>ROUND(Y397*Source!I126,7)</f>
        <v>0</v>
      </c>
      <c r="CY397">
        <f>AB397</f>
        <v>2.77</v>
      </c>
      <c r="CZ397">
        <f>AF397</f>
        <v>1.75</v>
      </c>
      <c r="DA397">
        <f>AJ397</f>
        <v>1.58</v>
      </c>
      <c r="DB397">
        <f t="shared" si="184"/>
        <v>12.08</v>
      </c>
      <c r="DC397">
        <f t="shared" si="185"/>
        <v>0</v>
      </c>
      <c r="DD397" t="s">
        <v>3</v>
      </c>
      <c r="DE397" t="s">
        <v>3</v>
      </c>
      <c r="DF397">
        <f t="shared" si="186"/>
        <v>0</v>
      </c>
      <c r="DG397">
        <f>ROUND(ROUND(AF397*AJ397,2)*CX397,2)</f>
        <v>0</v>
      </c>
      <c r="DH397">
        <f t="shared" si="180"/>
        <v>0</v>
      </c>
      <c r="DI397">
        <f t="shared" si="181"/>
        <v>0</v>
      </c>
      <c r="DJ397">
        <f>DG397+DH397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>
      <c r="A398">
        <f>ROW(Source!A126)</f>
        <v>126</v>
      </c>
      <c r="B398">
        <v>92418442</v>
      </c>
      <c r="C398">
        <v>92517905</v>
      </c>
      <c r="D398">
        <v>91503179</v>
      </c>
      <c r="E398">
        <v>1</v>
      </c>
      <c r="F398">
        <v>1</v>
      </c>
      <c r="G398">
        <v>1</v>
      </c>
      <c r="H398">
        <v>2</v>
      </c>
      <c r="I398" t="s">
        <v>478</v>
      </c>
      <c r="J398" t="s">
        <v>479</v>
      </c>
      <c r="K398" t="s">
        <v>480</v>
      </c>
      <c r="L398">
        <v>1368</v>
      </c>
      <c r="N398">
        <v>1011</v>
      </c>
      <c r="O398" t="s">
        <v>398</v>
      </c>
      <c r="P398" t="s">
        <v>398</v>
      </c>
      <c r="Q398">
        <v>1</v>
      </c>
      <c r="W398">
        <v>0</v>
      </c>
      <c r="X398">
        <v>877234250</v>
      </c>
      <c r="Y398">
        <f t="shared" si="183"/>
        <v>6.9</v>
      </c>
      <c r="AA398">
        <v>0</v>
      </c>
      <c r="AB398">
        <v>19.89</v>
      </c>
      <c r="AC398">
        <v>0</v>
      </c>
      <c r="AD398">
        <v>0</v>
      </c>
      <c r="AE398">
        <v>0</v>
      </c>
      <c r="AF398">
        <v>13.44</v>
      </c>
      <c r="AG398">
        <v>0</v>
      </c>
      <c r="AH398">
        <v>0</v>
      </c>
      <c r="AI398">
        <v>1</v>
      </c>
      <c r="AJ398">
        <v>1.48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6.9</v>
      </c>
      <c r="AU398" t="s">
        <v>3</v>
      </c>
      <c r="AV398">
        <v>1</v>
      </c>
      <c r="AW398">
        <v>2</v>
      </c>
      <c r="AX398">
        <v>92517921</v>
      </c>
      <c r="AY398">
        <v>1</v>
      </c>
      <c r="AZ398">
        <v>0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92.736000000000004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0</v>
      </c>
      <c r="BR398">
        <v>92.736000000000004</v>
      </c>
      <c r="BS398">
        <v>0</v>
      </c>
      <c r="BT398">
        <v>0</v>
      </c>
      <c r="BU398">
        <v>0</v>
      </c>
      <c r="BV398">
        <v>0</v>
      </c>
      <c r="BW398">
        <v>1</v>
      </c>
      <c r="CV398">
        <v>0</v>
      </c>
      <c r="CW398">
        <f>ROUND(Y398*Source!I126*DO398,7)</f>
        <v>0</v>
      </c>
      <c r="CX398">
        <f>ROUND(Y398*Source!I126,7)</f>
        <v>0</v>
      </c>
      <c r="CY398">
        <f>AB398</f>
        <v>19.89</v>
      </c>
      <c r="CZ398">
        <f>AF398</f>
        <v>13.44</v>
      </c>
      <c r="DA398">
        <f>AJ398</f>
        <v>1.48</v>
      </c>
      <c r="DB398">
        <f t="shared" si="184"/>
        <v>92.74</v>
      </c>
      <c r="DC398">
        <f t="shared" si="185"/>
        <v>0</v>
      </c>
      <c r="DD398" t="s">
        <v>3</v>
      </c>
      <c r="DE398" t="s">
        <v>3</v>
      </c>
      <c r="DF398">
        <f t="shared" si="186"/>
        <v>0</v>
      </c>
      <c r="DG398">
        <f>ROUND(ROUND(AF398*AJ398,2)*CX398,2)</f>
        <v>0</v>
      </c>
      <c r="DH398">
        <f t="shared" si="180"/>
        <v>0</v>
      </c>
      <c r="DI398">
        <f t="shared" si="181"/>
        <v>0</v>
      </c>
      <c r="DJ398">
        <f>DG398+DH398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>
      <c r="A399">
        <f>ROW(Source!A126)</f>
        <v>126</v>
      </c>
      <c r="B399">
        <v>92418442</v>
      </c>
      <c r="C399">
        <v>92517905</v>
      </c>
      <c r="D399">
        <v>91503932</v>
      </c>
      <c r="E399">
        <v>1</v>
      </c>
      <c r="F399">
        <v>1</v>
      </c>
      <c r="G399">
        <v>1</v>
      </c>
      <c r="H399">
        <v>2</v>
      </c>
      <c r="I399" t="s">
        <v>400</v>
      </c>
      <c r="J399" t="s">
        <v>401</v>
      </c>
      <c r="K399" t="s">
        <v>402</v>
      </c>
      <c r="L399">
        <v>1368</v>
      </c>
      <c r="N399">
        <v>1011</v>
      </c>
      <c r="O399" t="s">
        <v>398</v>
      </c>
      <c r="P399" t="s">
        <v>398</v>
      </c>
      <c r="Q399">
        <v>1</v>
      </c>
      <c r="W399">
        <v>0</v>
      </c>
      <c r="X399">
        <v>-849950259</v>
      </c>
      <c r="Y399">
        <f t="shared" si="183"/>
        <v>0.2</v>
      </c>
      <c r="AA399">
        <v>0</v>
      </c>
      <c r="AB399">
        <v>641.70000000000005</v>
      </c>
      <c r="AC399">
        <v>539.69000000000005</v>
      </c>
      <c r="AD399">
        <v>0</v>
      </c>
      <c r="AE399">
        <v>0</v>
      </c>
      <c r="AF399">
        <v>641.70000000000005</v>
      </c>
      <c r="AG399">
        <v>539.69000000000005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0.2</v>
      </c>
      <c r="AU399" t="s">
        <v>3</v>
      </c>
      <c r="AV399">
        <v>1</v>
      </c>
      <c r="AW399">
        <v>2</v>
      </c>
      <c r="AX399">
        <v>92517922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128.34</v>
      </c>
      <c r="BL399">
        <v>107.93800000000002</v>
      </c>
      <c r="BM399">
        <v>0</v>
      </c>
      <c r="BN399">
        <v>0</v>
      </c>
      <c r="BO399">
        <v>0.2</v>
      </c>
      <c r="BP399">
        <v>1</v>
      </c>
      <c r="BQ399">
        <v>0</v>
      </c>
      <c r="BR399">
        <v>128.34</v>
      </c>
      <c r="BS399">
        <v>107.93800000000002</v>
      </c>
      <c r="BT399">
        <v>0</v>
      </c>
      <c r="BU399">
        <v>0</v>
      </c>
      <c r="BV399">
        <v>0.2</v>
      </c>
      <c r="BW399">
        <v>1</v>
      </c>
      <c r="CV399">
        <v>0</v>
      </c>
      <c r="CW399">
        <f>ROUND(Y399*Source!I126*DO399,7)</f>
        <v>0</v>
      </c>
      <c r="CX399">
        <f>ROUND(Y399*Source!I126,7)</f>
        <v>0</v>
      </c>
      <c r="CY399">
        <f>AB399</f>
        <v>641.70000000000005</v>
      </c>
      <c r="CZ399">
        <f>AF399</f>
        <v>641.70000000000005</v>
      </c>
      <c r="DA399">
        <f>AJ399</f>
        <v>1</v>
      </c>
      <c r="DB399">
        <f t="shared" si="184"/>
        <v>128.34</v>
      </c>
      <c r="DC399">
        <f t="shared" si="185"/>
        <v>107.94</v>
      </c>
      <c r="DD399" t="s">
        <v>3</v>
      </c>
      <c r="DE399" t="s">
        <v>3</v>
      </c>
      <c r="DF399">
        <f t="shared" si="186"/>
        <v>0</v>
      </c>
      <c r="DG399">
        <f t="shared" ref="DG399:DG407" si="187">ROUND(ROUND(AF399,2)*CX399,2)</f>
        <v>0</v>
      </c>
      <c r="DH399">
        <f t="shared" si="180"/>
        <v>0</v>
      </c>
      <c r="DI399">
        <f t="shared" si="181"/>
        <v>0</v>
      </c>
      <c r="DJ399">
        <f>DG399+DH399</f>
        <v>0</v>
      </c>
      <c r="DK399">
        <v>1</v>
      </c>
      <c r="DL399" t="s">
        <v>403</v>
      </c>
      <c r="DM399">
        <v>4</v>
      </c>
      <c r="DN399" t="s">
        <v>392</v>
      </c>
      <c r="DO399">
        <v>1</v>
      </c>
    </row>
    <row r="400" spans="1:119">
      <c r="A400">
        <f>ROW(Source!A126)</f>
        <v>126</v>
      </c>
      <c r="B400">
        <v>92418442</v>
      </c>
      <c r="C400">
        <v>92517905</v>
      </c>
      <c r="D400">
        <v>91570873</v>
      </c>
      <c r="E400">
        <v>1</v>
      </c>
      <c r="F400">
        <v>1</v>
      </c>
      <c r="G400">
        <v>1</v>
      </c>
      <c r="H400">
        <v>3</v>
      </c>
      <c r="I400" t="s">
        <v>481</v>
      </c>
      <c r="J400" t="s">
        <v>482</v>
      </c>
      <c r="K400" t="s">
        <v>483</v>
      </c>
      <c r="L400">
        <v>1302</v>
      </c>
      <c r="N400">
        <v>1003</v>
      </c>
      <c r="O400" t="s">
        <v>484</v>
      </c>
      <c r="P400" t="s">
        <v>484</v>
      </c>
      <c r="Q400">
        <v>10</v>
      </c>
      <c r="W400">
        <v>0</v>
      </c>
      <c r="X400">
        <v>530731316</v>
      </c>
      <c r="Y400">
        <f t="shared" si="183"/>
        <v>0.245</v>
      </c>
      <c r="AA400">
        <v>57.7</v>
      </c>
      <c r="AB400">
        <v>0</v>
      </c>
      <c r="AC400">
        <v>0</v>
      </c>
      <c r="AD400">
        <v>0</v>
      </c>
      <c r="AE400">
        <v>37.71</v>
      </c>
      <c r="AF400">
        <v>0</v>
      </c>
      <c r="AG400">
        <v>0</v>
      </c>
      <c r="AH400">
        <v>0</v>
      </c>
      <c r="AI400">
        <v>1.53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0.245</v>
      </c>
      <c r="AU400" t="s">
        <v>3</v>
      </c>
      <c r="AV400">
        <v>0</v>
      </c>
      <c r="AW400">
        <v>2</v>
      </c>
      <c r="AX400">
        <v>92517923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9.2389500000000009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9.2389500000000009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v>0</v>
      </c>
      <c r="CX400">
        <f>ROUND(Y400*Source!I126,7)</f>
        <v>0</v>
      </c>
      <c r="CY400">
        <f>AA400</f>
        <v>57.7</v>
      </c>
      <c r="CZ400">
        <f>AE400</f>
        <v>37.71</v>
      </c>
      <c r="DA400">
        <f>AI400</f>
        <v>1.53</v>
      </c>
      <c r="DB400">
        <f t="shared" si="184"/>
        <v>9.24</v>
      </c>
      <c r="DC400">
        <f t="shared" si="185"/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187"/>
        <v>0</v>
      </c>
      <c r="DH400">
        <f t="shared" si="180"/>
        <v>0</v>
      </c>
      <c r="DI400">
        <f t="shared" si="181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>
      <c r="A401">
        <f>ROW(Source!A126)</f>
        <v>126</v>
      </c>
      <c r="B401">
        <v>92418442</v>
      </c>
      <c r="C401">
        <v>92517905</v>
      </c>
      <c r="D401">
        <v>91572542</v>
      </c>
      <c r="E401">
        <v>1</v>
      </c>
      <c r="F401">
        <v>1</v>
      </c>
      <c r="G401">
        <v>1</v>
      </c>
      <c r="H401">
        <v>3</v>
      </c>
      <c r="I401" t="s">
        <v>485</v>
      </c>
      <c r="J401" t="s">
        <v>486</v>
      </c>
      <c r="K401" t="s">
        <v>487</v>
      </c>
      <c r="L401">
        <v>1348</v>
      </c>
      <c r="N401">
        <v>1009</v>
      </c>
      <c r="O401" t="s">
        <v>191</v>
      </c>
      <c r="P401" t="s">
        <v>191</v>
      </c>
      <c r="Q401">
        <v>1000</v>
      </c>
      <c r="W401">
        <v>0</v>
      </c>
      <c r="X401">
        <v>-312996078</v>
      </c>
      <c r="Y401">
        <f t="shared" si="183"/>
        <v>6.2E-4</v>
      </c>
      <c r="AA401">
        <v>127956.34</v>
      </c>
      <c r="AB401">
        <v>0</v>
      </c>
      <c r="AC401">
        <v>0</v>
      </c>
      <c r="AD401">
        <v>0</v>
      </c>
      <c r="AE401">
        <v>99190.96</v>
      </c>
      <c r="AF401">
        <v>0</v>
      </c>
      <c r="AG401">
        <v>0</v>
      </c>
      <c r="AH401">
        <v>0</v>
      </c>
      <c r="AI401">
        <v>1.29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6.2E-4</v>
      </c>
      <c r="AU401" t="s">
        <v>3</v>
      </c>
      <c r="AV401">
        <v>0</v>
      </c>
      <c r="AW401">
        <v>2</v>
      </c>
      <c r="AX401">
        <v>92517924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61.498395200000004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61.498395200000004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1</v>
      </c>
      <c r="CV401">
        <v>0</v>
      </c>
      <c r="CW401">
        <v>0</v>
      </c>
      <c r="CX401">
        <f>ROUND(Y401*Source!I126,7)</f>
        <v>0</v>
      </c>
      <c r="CY401">
        <f>AA401</f>
        <v>127956.34</v>
      </c>
      <c r="CZ401">
        <f>AE401</f>
        <v>99190.96</v>
      </c>
      <c r="DA401">
        <f>AI401</f>
        <v>1.29</v>
      </c>
      <c r="DB401">
        <f t="shared" si="184"/>
        <v>61.5</v>
      </c>
      <c r="DC401">
        <f t="shared" si="185"/>
        <v>0</v>
      </c>
      <c r="DD401" t="s">
        <v>3</v>
      </c>
      <c r="DE401" t="s">
        <v>3</v>
      </c>
      <c r="DF401">
        <f>ROUND(ROUND(AE401*AI401,2)*CX401,2)</f>
        <v>0</v>
      </c>
      <c r="DG401">
        <f t="shared" si="187"/>
        <v>0</v>
      </c>
      <c r="DH401">
        <f t="shared" si="180"/>
        <v>0</v>
      </c>
      <c r="DI401">
        <f t="shared" si="181"/>
        <v>0</v>
      </c>
      <c r="DJ401">
        <f>DF401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>
      <c r="A402">
        <f>ROW(Source!A126)</f>
        <v>126</v>
      </c>
      <c r="B402">
        <v>92418442</v>
      </c>
      <c r="C402">
        <v>92517905</v>
      </c>
      <c r="D402">
        <v>91581205</v>
      </c>
      <c r="E402">
        <v>1</v>
      </c>
      <c r="F402">
        <v>1</v>
      </c>
      <c r="G402">
        <v>1</v>
      </c>
      <c r="H402">
        <v>3</v>
      </c>
      <c r="I402" t="s">
        <v>488</v>
      </c>
      <c r="J402" t="s">
        <v>489</v>
      </c>
      <c r="K402" t="s">
        <v>490</v>
      </c>
      <c r="L402">
        <v>1346</v>
      </c>
      <c r="N402">
        <v>1009</v>
      </c>
      <c r="O402" t="s">
        <v>407</v>
      </c>
      <c r="P402" t="s">
        <v>407</v>
      </c>
      <c r="Q402">
        <v>1</v>
      </c>
      <c r="W402">
        <v>0</v>
      </c>
      <c r="X402">
        <v>1865769342</v>
      </c>
      <c r="Y402">
        <f t="shared" si="183"/>
        <v>0.25</v>
      </c>
      <c r="AA402">
        <v>1499.09</v>
      </c>
      <c r="AB402">
        <v>0</v>
      </c>
      <c r="AC402">
        <v>0</v>
      </c>
      <c r="AD402">
        <v>0</v>
      </c>
      <c r="AE402">
        <v>931.11</v>
      </c>
      <c r="AF402">
        <v>0</v>
      </c>
      <c r="AG402">
        <v>0</v>
      </c>
      <c r="AH402">
        <v>0</v>
      </c>
      <c r="AI402">
        <v>1.61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0.25</v>
      </c>
      <c r="AU402" t="s">
        <v>3</v>
      </c>
      <c r="AV402">
        <v>0</v>
      </c>
      <c r="AW402">
        <v>2</v>
      </c>
      <c r="AX402">
        <v>92517925</v>
      </c>
      <c r="AY402">
        <v>1</v>
      </c>
      <c r="AZ402">
        <v>0</v>
      </c>
      <c r="BA402">
        <v>402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232.7775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232.7775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v>0</v>
      </c>
      <c r="CX402">
        <f>ROUND(Y402*Source!I126,7)</f>
        <v>0</v>
      </c>
      <c r="CY402">
        <f>AA402</f>
        <v>1499.09</v>
      </c>
      <c r="CZ402">
        <f>AE402</f>
        <v>931.11</v>
      </c>
      <c r="DA402">
        <f>AI402</f>
        <v>1.61</v>
      </c>
      <c r="DB402">
        <f t="shared" si="184"/>
        <v>232.78</v>
      </c>
      <c r="DC402">
        <f t="shared" si="185"/>
        <v>0</v>
      </c>
      <c r="DD402" t="s">
        <v>3</v>
      </c>
      <c r="DE402" t="s">
        <v>3</v>
      </c>
      <c r="DF402">
        <f>ROUND(ROUND(AE402*AI402,2)*CX402,2)</f>
        <v>0</v>
      </c>
      <c r="DG402">
        <f t="shared" si="187"/>
        <v>0</v>
      </c>
      <c r="DH402">
        <f t="shared" si="180"/>
        <v>0</v>
      </c>
      <c r="DI402">
        <f t="shared" si="181"/>
        <v>0</v>
      </c>
      <c r="DJ402">
        <f>DF402</f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>
      <c r="A403">
        <f>ROW(Source!A126)</f>
        <v>126</v>
      </c>
      <c r="B403">
        <v>92418442</v>
      </c>
      <c r="C403">
        <v>92517905</v>
      </c>
      <c r="D403">
        <v>91589405</v>
      </c>
      <c r="E403">
        <v>1</v>
      </c>
      <c r="F403">
        <v>1</v>
      </c>
      <c r="G403">
        <v>1</v>
      </c>
      <c r="H403">
        <v>3</v>
      </c>
      <c r="I403" t="s">
        <v>491</v>
      </c>
      <c r="J403" t="s">
        <v>492</v>
      </c>
      <c r="K403" t="s">
        <v>493</v>
      </c>
      <c r="L403">
        <v>1348</v>
      </c>
      <c r="N403">
        <v>1009</v>
      </c>
      <c r="O403" t="s">
        <v>191</v>
      </c>
      <c r="P403" t="s">
        <v>191</v>
      </c>
      <c r="Q403">
        <v>1000</v>
      </c>
      <c r="W403">
        <v>0</v>
      </c>
      <c r="X403">
        <v>-734320380</v>
      </c>
      <c r="Y403">
        <f t="shared" si="183"/>
        <v>7.2000000000000005E-4</v>
      </c>
      <c r="AA403">
        <v>106680.6</v>
      </c>
      <c r="AB403">
        <v>0</v>
      </c>
      <c r="AC403">
        <v>0</v>
      </c>
      <c r="AD403">
        <v>0</v>
      </c>
      <c r="AE403">
        <v>82698.14</v>
      </c>
      <c r="AF403">
        <v>0</v>
      </c>
      <c r="AG403">
        <v>0</v>
      </c>
      <c r="AH403">
        <v>0</v>
      </c>
      <c r="AI403">
        <v>1.29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7.2000000000000005E-4</v>
      </c>
      <c r="AU403" t="s">
        <v>3</v>
      </c>
      <c r="AV403">
        <v>0</v>
      </c>
      <c r="AW403">
        <v>2</v>
      </c>
      <c r="AX403">
        <v>92517926</v>
      </c>
      <c r="AY403">
        <v>1</v>
      </c>
      <c r="AZ403">
        <v>0</v>
      </c>
      <c r="BA403">
        <v>403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59.5426608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59.5426608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ROUND(Y403*Source!I126,7)</f>
        <v>0</v>
      </c>
      <c r="CY403">
        <f>AA403</f>
        <v>106680.6</v>
      </c>
      <c r="CZ403">
        <f>AE403</f>
        <v>82698.14</v>
      </c>
      <c r="DA403">
        <f>AI403</f>
        <v>1.29</v>
      </c>
      <c r="DB403">
        <f t="shared" si="184"/>
        <v>59.54</v>
      </c>
      <c r="DC403">
        <f t="shared" si="185"/>
        <v>0</v>
      </c>
      <c r="DD403" t="s">
        <v>3</v>
      </c>
      <c r="DE403" t="s">
        <v>3</v>
      </c>
      <c r="DF403">
        <f>ROUND(ROUND(AE403*AI403,2)*CX403,2)</f>
        <v>0</v>
      </c>
      <c r="DG403">
        <f t="shared" si="187"/>
        <v>0</v>
      </c>
      <c r="DH403">
        <f t="shared" si="180"/>
        <v>0</v>
      </c>
      <c r="DI403">
        <f t="shared" si="181"/>
        <v>0</v>
      </c>
      <c r="DJ403">
        <f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>
      <c r="A404">
        <f>ROW(Source!A126)</f>
        <v>126</v>
      </c>
      <c r="B404">
        <v>92418442</v>
      </c>
      <c r="C404">
        <v>92517905</v>
      </c>
      <c r="D404">
        <v>91502383</v>
      </c>
      <c r="E404">
        <v>117</v>
      </c>
      <c r="F404">
        <v>1</v>
      </c>
      <c r="G404">
        <v>1</v>
      </c>
      <c r="H404">
        <v>3</v>
      </c>
      <c r="I404" t="s">
        <v>32</v>
      </c>
      <c r="J404" t="s">
        <v>3</v>
      </c>
      <c r="K404" t="s">
        <v>33</v>
      </c>
      <c r="L404">
        <v>3277935</v>
      </c>
      <c r="N404">
        <v>1013</v>
      </c>
      <c r="O404" t="s">
        <v>34</v>
      </c>
      <c r="P404" t="s">
        <v>34</v>
      </c>
      <c r="Q404">
        <v>1</v>
      </c>
      <c r="W404">
        <v>0</v>
      </c>
      <c r="X404">
        <v>274903907</v>
      </c>
      <c r="Y404">
        <f t="shared" si="183"/>
        <v>2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 t="s">
        <v>3</v>
      </c>
      <c r="AT404">
        <v>2</v>
      </c>
      <c r="AU404" t="s">
        <v>3</v>
      </c>
      <c r="AV404">
        <v>0</v>
      </c>
      <c r="AW404">
        <v>2</v>
      </c>
      <c r="AX404">
        <v>92517927</v>
      </c>
      <c r="AY404">
        <v>1</v>
      </c>
      <c r="AZ404">
        <v>0</v>
      </c>
      <c r="BA404">
        <v>404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ROUND(Y404*Source!I126,7)</f>
        <v>0</v>
      </c>
      <c r="CY404">
        <f>AA404</f>
        <v>0</v>
      </c>
      <c r="CZ404">
        <f>AE404</f>
        <v>0</v>
      </c>
      <c r="DA404">
        <f>AI404</f>
        <v>1</v>
      </c>
      <c r="DB404">
        <f t="shared" si="184"/>
        <v>0</v>
      </c>
      <c r="DC404">
        <f t="shared" si="185"/>
        <v>0</v>
      </c>
      <c r="DD404" t="s">
        <v>3</v>
      </c>
      <c r="DE404" t="s">
        <v>3</v>
      </c>
      <c r="DF404">
        <f t="shared" ref="DF404:DF410" si="188">ROUND(ROUND(AE404,2)*CX404,2)</f>
        <v>0</v>
      </c>
      <c r="DG404">
        <f t="shared" si="187"/>
        <v>0</v>
      </c>
      <c r="DH404">
        <f t="shared" si="180"/>
        <v>0</v>
      </c>
      <c r="DI404">
        <f t="shared" si="181"/>
        <v>0</v>
      </c>
      <c r="DJ404">
        <f>DF404</f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>
      <c r="A405">
        <f>ROW(Source!A129)</f>
        <v>129</v>
      </c>
      <c r="B405">
        <v>92418497</v>
      </c>
      <c r="C405">
        <v>92517929</v>
      </c>
      <c r="D405">
        <v>91496373</v>
      </c>
      <c r="E405">
        <v>117</v>
      </c>
      <c r="F405">
        <v>1</v>
      </c>
      <c r="G405">
        <v>1</v>
      </c>
      <c r="H405">
        <v>1</v>
      </c>
      <c r="I405" t="s">
        <v>473</v>
      </c>
      <c r="J405" t="s">
        <v>3</v>
      </c>
      <c r="K405" t="s">
        <v>474</v>
      </c>
      <c r="L405">
        <v>1191</v>
      </c>
      <c r="N405">
        <v>1013</v>
      </c>
      <c r="O405" t="s">
        <v>392</v>
      </c>
      <c r="P405" t="s">
        <v>392</v>
      </c>
      <c r="Q405">
        <v>1</v>
      </c>
      <c r="W405">
        <v>0</v>
      </c>
      <c r="X405">
        <v>44848675</v>
      </c>
      <c r="Y405">
        <f t="shared" si="183"/>
        <v>17.28</v>
      </c>
      <c r="AA405">
        <v>0</v>
      </c>
      <c r="AB405">
        <v>0</v>
      </c>
      <c r="AC405">
        <v>0</v>
      </c>
      <c r="AD405">
        <v>527.6</v>
      </c>
      <c r="AE405">
        <v>0</v>
      </c>
      <c r="AF405">
        <v>0</v>
      </c>
      <c r="AG405">
        <v>0</v>
      </c>
      <c r="AH405">
        <v>527.6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17.28</v>
      </c>
      <c r="AU405" t="s">
        <v>3</v>
      </c>
      <c r="AV405">
        <v>1</v>
      </c>
      <c r="AW405">
        <v>2</v>
      </c>
      <c r="AX405">
        <v>92517941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9116.9280000000017</v>
      </c>
      <c r="BN405">
        <v>17.28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9116.9280000000017</v>
      </c>
      <c r="BU405">
        <v>17.28</v>
      </c>
      <c r="BV405">
        <v>0</v>
      </c>
      <c r="BW405">
        <v>1</v>
      </c>
      <c r="CU405">
        <f>ROUND(AT405*Source!I129*AH405*AL405,2)</f>
        <v>0</v>
      </c>
      <c r="CV405">
        <f>ROUND(Y405*Source!I129,7)</f>
        <v>0</v>
      </c>
      <c r="CW405">
        <v>0</v>
      </c>
      <c r="CX405">
        <f>ROUND(Y405*Source!I129,7)</f>
        <v>0</v>
      </c>
      <c r="CY405">
        <f>AD405</f>
        <v>527.6</v>
      </c>
      <c r="CZ405">
        <f>AH405</f>
        <v>527.6</v>
      </c>
      <c r="DA405">
        <f>AL405</f>
        <v>1</v>
      </c>
      <c r="DB405">
        <f t="shared" si="184"/>
        <v>9116.93</v>
      </c>
      <c r="DC405">
        <f t="shared" si="185"/>
        <v>0</v>
      </c>
      <c r="DD405" t="s">
        <v>3</v>
      </c>
      <c r="DE405" t="s">
        <v>3</v>
      </c>
      <c r="DF405">
        <f t="shared" si="188"/>
        <v>0</v>
      </c>
      <c r="DG405">
        <f t="shared" si="187"/>
        <v>0</v>
      </c>
      <c r="DH405">
        <f t="shared" si="180"/>
        <v>0</v>
      </c>
      <c r="DI405">
        <f t="shared" si="181"/>
        <v>0</v>
      </c>
      <c r="DJ405">
        <f>DI405</f>
        <v>0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>
      <c r="A406">
        <f>ROW(Source!A129)</f>
        <v>129</v>
      </c>
      <c r="B406">
        <v>92418497</v>
      </c>
      <c r="C406">
        <v>92517929</v>
      </c>
      <c r="D406">
        <v>91496549</v>
      </c>
      <c r="E406">
        <v>117</v>
      </c>
      <c r="F406">
        <v>1</v>
      </c>
      <c r="G406">
        <v>1</v>
      </c>
      <c r="H406">
        <v>1</v>
      </c>
      <c r="I406" t="s">
        <v>393</v>
      </c>
      <c r="J406" t="s">
        <v>3</v>
      </c>
      <c r="K406" t="s">
        <v>394</v>
      </c>
      <c r="L406">
        <v>1191</v>
      </c>
      <c r="N406">
        <v>1013</v>
      </c>
      <c r="O406" t="s">
        <v>392</v>
      </c>
      <c r="P406" t="s">
        <v>392</v>
      </c>
      <c r="Q406">
        <v>1</v>
      </c>
      <c r="W406">
        <v>0</v>
      </c>
      <c r="X406">
        <v>-1417349443</v>
      </c>
      <c r="Y406">
        <f t="shared" si="183"/>
        <v>0.4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0.4</v>
      </c>
      <c r="AU406" t="s">
        <v>3</v>
      </c>
      <c r="AV406">
        <v>2</v>
      </c>
      <c r="AW406">
        <v>2</v>
      </c>
      <c r="AX406">
        <v>92517942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ROUND(Y406*Source!I129,7)</f>
        <v>0</v>
      </c>
      <c r="CY406">
        <f>AD406</f>
        <v>0</v>
      </c>
      <c r="CZ406">
        <f>AH406</f>
        <v>0</v>
      </c>
      <c r="DA406">
        <f>AL406</f>
        <v>1</v>
      </c>
      <c r="DB406">
        <f t="shared" si="184"/>
        <v>0</v>
      </c>
      <c r="DC406">
        <f t="shared" si="185"/>
        <v>0</v>
      </c>
      <c r="DD406" t="s">
        <v>3</v>
      </c>
      <c r="DE406" t="s">
        <v>3</v>
      </c>
      <c r="DF406">
        <f t="shared" si="188"/>
        <v>0</v>
      </c>
      <c r="DG406">
        <f t="shared" si="187"/>
        <v>0</v>
      </c>
      <c r="DH406">
        <f t="shared" si="180"/>
        <v>0</v>
      </c>
      <c r="DI406">
        <f t="shared" si="181"/>
        <v>0</v>
      </c>
      <c r="DJ406">
        <f>DI406</f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>
      <c r="A407">
        <f>ROW(Source!A129)</f>
        <v>129</v>
      </c>
      <c r="B407">
        <v>92418497</v>
      </c>
      <c r="C407">
        <v>92517929</v>
      </c>
      <c r="D407">
        <v>91503038</v>
      </c>
      <c r="E407">
        <v>1</v>
      </c>
      <c r="F407">
        <v>1</v>
      </c>
      <c r="G407">
        <v>1</v>
      </c>
      <c r="H407">
        <v>2</v>
      </c>
      <c r="I407" t="s">
        <v>395</v>
      </c>
      <c r="J407" t="s">
        <v>396</v>
      </c>
      <c r="K407" t="s">
        <v>397</v>
      </c>
      <c r="L407">
        <v>1368</v>
      </c>
      <c r="N407">
        <v>1011</v>
      </c>
      <c r="O407" t="s">
        <v>398</v>
      </c>
      <c r="P407" t="s">
        <v>398</v>
      </c>
      <c r="Q407">
        <v>1</v>
      </c>
      <c r="W407">
        <v>0</v>
      </c>
      <c r="X407">
        <v>639918019</v>
      </c>
      <c r="Y407">
        <f t="shared" si="183"/>
        <v>0.2</v>
      </c>
      <c r="AA407">
        <v>0</v>
      </c>
      <c r="AB407">
        <v>1626.29</v>
      </c>
      <c r="AC407">
        <v>724.95</v>
      </c>
      <c r="AD407">
        <v>0</v>
      </c>
      <c r="AE407">
        <v>0</v>
      </c>
      <c r="AF407">
        <v>1626.29</v>
      </c>
      <c r="AG407">
        <v>724.95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0.2</v>
      </c>
      <c r="AU407" t="s">
        <v>3</v>
      </c>
      <c r="AV407">
        <v>1</v>
      </c>
      <c r="AW407">
        <v>2</v>
      </c>
      <c r="AX407">
        <v>92517943</v>
      </c>
      <c r="AY407">
        <v>1</v>
      </c>
      <c r="AZ407">
        <v>0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325.25800000000004</v>
      </c>
      <c r="BL407">
        <v>144.99</v>
      </c>
      <c r="BM407">
        <v>0</v>
      </c>
      <c r="BN407">
        <v>0</v>
      </c>
      <c r="BO407">
        <v>0.2</v>
      </c>
      <c r="BP407">
        <v>1</v>
      </c>
      <c r="BQ407">
        <v>0</v>
      </c>
      <c r="BR407">
        <v>325.25800000000004</v>
      </c>
      <c r="BS407">
        <v>144.99</v>
      </c>
      <c r="BT407">
        <v>0</v>
      </c>
      <c r="BU407">
        <v>0</v>
      </c>
      <c r="BV407">
        <v>0.2</v>
      </c>
      <c r="BW407">
        <v>1</v>
      </c>
      <c r="CV407">
        <v>0</v>
      </c>
      <c r="CW407">
        <f>ROUND(Y407*Source!I129*DO407,7)</f>
        <v>0</v>
      </c>
      <c r="CX407">
        <f>ROUND(Y407*Source!I129,7)</f>
        <v>0</v>
      </c>
      <c r="CY407">
        <f>AB407</f>
        <v>1626.29</v>
      </c>
      <c r="CZ407">
        <f>AF407</f>
        <v>1626.29</v>
      </c>
      <c r="DA407">
        <f>AJ407</f>
        <v>1</v>
      </c>
      <c r="DB407">
        <f t="shared" si="184"/>
        <v>325.26</v>
      </c>
      <c r="DC407">
        <f t="shared" si="185"/>
        <v>144.99</v>
      </c>
      <c r="DD407" t="s">
        <v>3</v>
      </c>
      <c r="DE407" t="s">
        <v>3</v>
      </c>
      <c r="DF407">
        <f t="shared" si="188"/>
        <v>0</v>
      </c>
      <c r="DG407">
        <f t="shared" si="187"/>
        <v>0</v>
      </c>
      <c r="DH407">
        <f t="shared" si="180"/>
        <v>0</v>
      </c>
      <c r="DI407">
        <f t="shared" si="181"/>
        <v>0</v>
      </c>
      <c r="DJ407">
        <f>DG407+DH407</f>
        <v>0</v>
      </c>
      <c r="DK407">
        <v>1</v>
      </c>
      <c r="DL407" t="s">
        <v>399</v>
      </c>
      <c r="DM407">
        <v>6</v>
      </c>
      <c r="DN407" t="s">
        <v>392</v>
      </c>
      <c r="DO407">
        <v>1</v>
      </c>
    </row>
    <row r="408" spans="1:119">
      <c r="A408">
        <f>ROW(Source!A129)</f>
        <v>129</v>
      </c>
      <c r="B408">
        <v>92418497</v>
      </c>
      <c r="C408">
        <v>92517929</v>
      </c>
      <c r="D408">
        <v>91503135</v>
      </c>
      <c r="E408">
        <v>1</v>
      </c>
      <c r="F408">
        <v>1</v>
      </c>
      <c r="G408">
        <v>1</v>
      </c>
      <c r="H408">
        <v>2</v>
      </c>
      <c r="I408" t="s">
        <v>475</v>
      </c>
      <c r="J408" t="s">
        <v>476</v>
      </c>
      <c r="K408" t="s">
        <v>477</v>
      </c>
      <c r="L408">
        <v>1368</v>
      </c>
      <c r="N408">
        <v>1011</v>
      </c>
      <c r="O408" t="s">
        <v>398</v>
      </c>
      <c r="P408" t="s">
        <v>398</v>
      </c>
      <c r="Q408">
        <v>1</v>
      </c>
      <c r="W408">
        <v>0</v>
      </c>
      <c r="X408">
        <v>-1620640563</v>
      </c>
      <c r="Y408">
        <f t="shared" si="183"/>
        <v>4.0599999999999996</v>
      </c>
      <c r="AA408">
        <v>0</v>
      </c>
      <c r="AB408">
        <v>2.77</v>
      </c>
      <c r="AC408">
        <v>0</v>
      </c>
      <c r="AD408">
        <v>0</v>
      </c>
      <c r="AE408">
        <v>0</v>
      </c>
      <c r="AF408">
        <v>1.75</v>
      </c>
      <c r="AG408">
        <v>0</v>
      </c>
      <c r="AH408">
        <v>0</v>
      </c>
      <c r="AI408">
        <v>1</v>
      </c>
      <c r="AJ408">
        <v>1.58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4.0599999999999996</v>
      </c>
      <c r="AU408" t="s">
        <v>3</v>
      </c>
      <c r="AV408">
        <v>1</v>
      </c>
      <c r="AW408">
        <v>2</v>
      </c>
      <c r="AX408">
        <v>92517944</v>
      </c>
      <c r="AY408">
        <v>1</v>
      </c>
      <c r="AZ408">
        <v>0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7.1049999999999995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7.1049999999999995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f>ROUND(Y408*Source!I129*DO408,7)</f>
        <v>0</v>
      </c>
      <c r="CX408">
        <f>ROUND(Y408*Source!I129,7)</f>
        <v>0</v>
      </c>
      <c r="CY408">
        <f>AB408</f>
        <v>2.77</v>
      </c>
      <c r="CZ408">
        <f>AF408</f>
        <v>1.75</v>
      </c>
      <c r="DA408">
        <f>AJ408</f>
        <v>1.58</v>
      </c>
      <c r="DB408">
        <f t="shared" si="184"/>
        <v>7.11</v>
      </c>
      <c r="DC408">
        <f t="shared" si="185"/>
        <v>0</v>
      </c>
      <c r="DD408" t="s">
        <v>3</v>
      </c>
      <c r="DE408" t="s">
        <v>3</v>
      </c>
      <c r="DF408">
        <f t="shared" si="188"/>
        <v>0</v>
      </c>
      <c r="DG408">
        <f>ROUND(ROUND(AF408*AJ408,2)*CX408,2)</f>
        <v>0</v>
      </c>
      <c r="DH408">
        <f t="shared" si="180"/>
        <v>0</v>
      </c>
      <c r="DI408">
        <f t="shared" si="181"/>
        <v>0</v>
      </c>
      <c r="DJ408">
        <f>DG408+DH408</f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>
      <c r="A409">
        <f>ROW(Source!A129)</f>
        <v>129</v>
      </c>
      <c r="B409">
        <v>92418497</v>
      </c>
      <c r="C409">
        <v>92517929</v>
      </c>
      <c r="D409">
        <v>91503178</v>
      </c>
      <c r="E409">
        <v>1</v>
      </c>
      <c r="F409">
        <v>1</v>
      </c>
      <c r="G409">
        <v>1</v>
      </c>
      <c r="H409">
        <v>2</v>
      </c>
      <c r="I409" t="s">
        <v>494</v>
      </c>
      <c r="J409" t="s">
        <v>495</v>
      </c>
      <c r="K409" t="s">
        <v>496</v>
      </c>
      <c r="L409">
        <v>1368</v>
      </c>
      <c r="N409">
        <v>1011</v>
      </c>
      <c r="O409" t="s">
        <v>398</v>
      </c>
      <c r="P409" t="s">
        <v>398</v>
      </c>
      <c r="Q409">
        <v>1</v>
      </c>
      <c r="W409">
        <v>0</v>
      </c>
      <c r="X409">
        <v>-697562808</v>
      </c>
      <c r="Y409">
        <f t="shared" si="183"/>
        <v>4.0599999999999996</v>
      </c>
      <c r="AA409">
        <v>0</v>
      </c>
      <c r="AB409">
        <v>13.08</v>
      </c>
      <c r="AC409">
        <v>0</v>
      </c>
      <c r="AD409">
        <v>0</v>
      </c>
      <c r="AE409">
        <v>0</v>
      </c>
      <c r="AF409">
        <v>8.84</v>
      </c>
      <c r="AG409">
        <v>0</v>
      </c>
      <c r="AH409">
        <v>0</v>
      </c>
      <c r="AI409">
        <v>1</v>
      </c>
      <c r="AJ409">
        <v>1.48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4.0599999999999996</v>
      </c>
      <c r="AU409" t="s">
        <v>3</v>
      </c>
      <c r="AV409">
        <v>1</v>
      </c>
      <c r="AW409">
        <v>2</v>
      </c>
      <c r="AX409">
        <v>92517945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35.890399999999993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0</v>
      </c>
      <c r="BR409">
        <v>35.890399999999993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f>ROUND(Y409*Source!I129*DO409,7)</f>
        <v>0</v>
      </c>
      <c r="CX409">
        <f>ROUND(Y409*Source!I129,7)</f>
        <v>0</v>
      </c>
      <c r="CY409">
        <f>AB409</f>
        <v>13.08</v>
      </c>
      <c r="CZ409">
        <f>AF409</f>
        <v>8.84</v>
      </c>
      <c r="DA409">
        <f>AJ409</f>
        <v>1.48</v>
      </c>
      <c r="DB409">
        <f t="shared" si="184"/>
        <v>35.89</v>
      </c>
      <c r="DC409">
        <f t="shared" si="185"/>
        <v>0</v>
      </c>
      <c r="DD409" t="s">
        <v>3</v>
      </c>
      <c r="DE409" t="s">
        <v>3</v>
      </c>
      <c r="DF409">
        <f t="shared" si="188"/>
        <v>0</v>
      </c>
      <c r="DG409">
        <f>ROUND(ROUND(AF409*AJ409,2)*CX409,2)</f>
        <v>0</v>
      </c>
      <c r="DH409">
        <f t="shared" si="180"/>
        <v>0</v>
      </c>
      <c r="DI409">
        <f t="shared" si="181"/>
        <v>0</v>
      </c>
      <c r="DJ409">
        <f>DG409+DH409</f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>
      <c r="A410">
        <f>ROW(Source!A129)</f>
        <v>129</v>
      </c>
      <c r="B410">
        <v>92418497</v>
      </c>
      <c r="C410">
        <v>92517929</v>
      </c>
      <c r="D410">
        <v>91503932</v>
      </c>
      <c r="E410">
        <v>1</v>
      </c>
      <c r="F410">
        <v>1</v>
      </c>
      <c r="G410">
        <v>1</v>
      </c>
      <c r="H410">
        <v>2</v>
      </c>
      <c r="I410" t="s">
        <v>400</v>
      </c>
      <c r="J410" t="s">
        <v>401</v>
      </c>
      <c r="K410" t="s">
        <v>402</v>
      </c>
      <c r="L410">
        <v>1368</v>
      </c>
      <c r="N410">
        <v>1011</v>
      </c>
      <c r="O410" t="s">
        <v>398</v>
      </c>
      <c r="P410" t="s">
        <v>398</v>
      </c>
      <c r="Q410">
        <v>1</v>
      </c>
      <c r="W410">
        <v>0</v>
      </c>
      <c r="X410">
        <v>-849950259</v>
      </c>
      <c r="Y410">
        <f t="shared" si="183"/>
        <v>0.2</v>
      </c>
      <c r="AA410">
        <v>0</v>
      </c>
      <c r="AB410">
        <v>641.70000000000005</v>
      </c>
      <c r="AC410">
        <v>539.69000000000005</v>
      </c>
      <c r="AD410">
        <v>0</v>
      </c>
      <c r="AE410">
        <v>0</v>
      </c>
      <c r="AF410">
        <v>641.70000000000005</v>
      </c>
      <c r="AG410">
        <v>539.69000000000005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0.2</v>
      </c>
      <c r="AU410" t="s">
        <v>3</v>
      </c>
      <c r="AV410">
        <v>1</v>
      </c>
      <c r="AW410">
        <v>2</v>
      </c>
      <c r="AX410">
        <v>92517946</v>
      </c>
      <c r="AY410">
        <v>1</v>
      </c>
      <c r="AZ410">
        <v>0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128.34</v>
      </c>
      <c r="BL410">
        <v>107.93800000000002</v>
      </c>
      <c r="BM410">
        <v>0</v>
      </c>
      <c r="BN410">
        <v>0</v>
      </c>
      <c r="BO410">
        <v>0.2</v>
      </c>
      <c r="BP410">
        <v>1</v>
      </c>
      <c r="BQ410">
        <v>0</v>
      </c>
      <c r="BR410">
        <v>128.34</v>
      </c>
      <c r="BS410">
        <v>107.93800000000002</v>
      </c>
      <c r="BT410">
        <v>0</v>
      </c>
      <c r="BU410">
        <v>0</v>
      </c>
      <c r="BV410">
        <v>0.2</v>
      </c>
      <c r="BW410">
        <v>1</v>
      </c>
      <c r="CV410">
        <v>0</v>
      </c>
      <c r="CW410">
        <f>ROUND(Y410*Source!I129*DO410,7)</f>
        <v>0</v>
      </c>
      <c r="CX410">
        <f>ROUND(Y410*Source!I129,7)</f>
        <v>0</v>
      </c>
      <c r="CY410">
        <f>AB410</f>
        <v>641.70000000000005</v>
      </c>
      <c r="CZ410">
        <f>AF410</f>
        <v>641.70000000000005</v>
      </c>
      <c r="DA410">
        <f>AJ410</f>
        <v>1</v>
      </c>
      <c r="DB410">
        <f t="shared" si="184"/>
        <v>128.34</v>
      </c>
      <c r="DC410">
        <f t="shared" si="185"/>
        <v>107.94</v>
      </c>
      <c r="DD410" t="s">
        <v>3</v>
      </c>
      <c r="DE410" t="s">
        <v>3</v>
      </c>
      <c r="DF410">
        <f t="shared" si="188"/>
        <v>0</v>
      </c>
      <c r="DG410">
        <f t="shared" ref="DG410:DG418" si="189">ROUND(ROUND(AF410,2)*CX410,2)</f>
        <v>0</v>
      </c>
      <c r="DH410">
        <f t="shared" si="180"/>
        <v>0</v>
      </c>
      <c r="DI410">
        <f t="shared" si="181"/>
        <v>0</v>
      </c>
      <c r="DJ410">
        <f>DG410+DH410</f>
        <v>0</v>
      </c>
      <c r="DK410">
        <v>1</v>
      </c>
      <c r="DL410" t="s">
        <v>403</v>
      </c>
      <c r="DM410">
        <v>4</v>
      </c>
      <c r="DN410" t="s">
        <v>392</v>
      </c>
      <c r="DO410">
        <v>1</v>
      </c>
    </row>
    <row r="411" spans="1:119">
      <c r="A411">
        <f>ROW(Source!A129)</f>
        <v>129</v>
      </c>
      <c r="B411">
        <v>92418497</v>
      </c>
      <c r="C411">
        <v>92517929</v>
      </c>
      <c r="D411">
        <v>91570873</v>
      </c>
      <c r="E411">
        <v>1</v>
      </c>
      <c r="F411">
        <v>1</v>
      </c>
      <c r="G411">
        <v>1</v>
      </c>
      <c r="H411">
        <v>3</v>
      </c>
      <c r="I411" t="s">
        <v>481</v>
      </c>
      <c r="J411" t="s">
        <v>482</v>
      </c>
      <c r="K411" t="s">
        <v>483</v>
      </c>
      <c r="L411">
        <v>1302</v>
      </c>
      <c r="N411">
        <v>1003</v>
      </c>
      <c r="O411" t="s">
        <v>484</v>
      </c>
      <c r="P411" t="s">
        <v>484</v>
      </c>
      <c r="Q411">
        <v>10</v>
      </c>
      <c r="W411">
        <v>0</v>
      </c>
      <c r="X411">
        <v>530731316</v>
      </c>
      <c r="Y411">
        <f t="shared" si="183"/>
        <v>0.245</v>
      </c>
      <c r="AA411">
        <v>57.7</v>
      </c>
      <c r="AB411">
        <v>0</v>
      </c>
      <c r="AC411">
        <v>0</v>
      </c>
      <c r="AD411">
        <v>0</v>
      </c>
      <c r="AE411">
        <v>37.71</v>
      </c>
      <c r="AF411">
        <v>0</v>
      </c>
      <c r="AG411">
        <v>0</v>
      </c>
      <c r="AH411">
        <v>0</v>
      </c>
      <c r="AI411">
        <v>1.53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0.245</v>
      </c>
      <c r="AU411" t="s">
        <v>3</v>
      </c>
      <c r="AV411">
        <v>0</v>
      </c>
      <c r="AW411">
        <v>2</v>
      </c>
      <c r="AX411">
        <v>92517947</v>
      </c>
      <c r="AY411">
        <v>1</v>
      </c>
      <c r="AZ411">
        <v>0</v>
      </c>
      <c r="BA411">
        <v>411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9.2389500000000009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9.2389500000000009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1</v>
      </c>
      <c r="CV411">
        <v>0</v>
      </c>
      <c r="CW411">
        <v>0</v>
      </c>
      <c r="CX411">
        <f>ROUND(Y411*Source!I129,7)</f>
        <v>0</v>
      </c>
      <c r="CY411">
        <f>AA411</f>
        <v>57.7</v>
      </c>
      <c r="CZ411">
        <f>AE411</f>
        <v>37.71</v>
      </c>
      <c r="DA411">
        <f>AI411</f>
        <v>1.53</v>
      </c>
      <c r="DB411">
        <f t="shared" si="184"/>
        <v>9.24</v>
      </c>
      <c r="DC411">
        <f t="shared" si="185"/>
        <v>0</v>
      </c>
      <c r="DD411" t="s">
        <v>3</v>
      </c>
      <c r="DE411" t="s">
        <v>3</v>
      </c>
      <c r="DF411">
        <f>ROUND(ROUND(AE411*AI411,2)*CX411,2)</f>
        <v>0</v>
      </c>
      <c r="DG411">
        <f t="shared" si="189"/>
        <v>0</v>
      </c>
      <c r="DH411">
        <f t="shared" si="180"/>
        <v>0</v>
      </c>
      <c r="DI411">
        <f t="shared" si="181"/>
        <v>0</v>
      </c>
      <c r="DJ411">
        <f>DF411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>
      <c r="A412">
        <f>ROW(Source!A129)</f>
        <v>129</v>
      </c>
      <c r="B412">
        <v>92418497</v>
      </c>
      <c r="C412">
        <v>92517929</v>
      </c>
      <c r="D412">
        <v>91572542</v>
      </c>
      <c r="E412">
        <v>1</v>
      </c>
      <c r="F412">
        <v>1</v>
      </c>
      <c r="G412">
        <v>1</v>
      </c>
      <c r="H412">
        <v>3</v>
      </c>
      <c r="I412" t="s">
        <v>485</v>
      </c>
      <c r="J412" t="s">
        <v>486</v>
      </c>
      <c r="K412" t="s">
        <v>487</v>
      </c>
      <c r="L412">
        <v>1348</v>
      </c>
      <c r="N412">
        <v>1009</v>
      </c>
      <c r="O412" t="s">
        <v>191</v>
      </c>
      <c r="P412" t="s">
        <v>191</v>
      </c>
      <c r="Q412">
        <v>1000</v>
      </c>
      <c r="W412">
        <v>0</v>
      </c>
      <c r="X412">
        <v>-312996078</v>
      </c>
      <c r="Y412">
        <f t="shared" si="183"/>
        <v>6.2E-4</v>
      </c>
      <c r="AA412">
        <v>127956.34</v>
      </c>
      <c r="AB412">
        <v>0</v>
      </c>
      <c r="AC412">
        <v>0</v>
      </c>
      <c r="AD412">
        <v>0</v>
      </c>
      <c r="AE412">
        <v>99190.96</v>
      </c>
      <c r="AF412">
        <v>0</v>
      </c>
      <c r="AG412">
        <v>0</v>
      </c>
      <c r="AH412">
        <v>0</v>
      </c>
      <c r="AI412">
        <v>1.29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6.2E-4</v>
      </c>
      <c r="AU412" t="s">
        <v>3</v>
      </c>
      <c r="AV412">
        <v>0</v>
      </c>
      <c r="AW412">
        <v>2</v>
      </c>
      <c r="AX412">
        <v>92517948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61.498395200000004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61.498395200000004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1</v>
      </c>
      <c r="CV412">
        <v>0</v>
      </c>
      <c r="CW412">
        <v>0</v>
      </c>
      <c r="CX412">
        <f>ROUND(Y412*Source!I129,7)</f>
        <v>0</v>
      </c>
      <c r="CY412">
        <f>AA412</f>
        <v>127956.34</v>
      </c>
      <c r="CZ412">
        <f>AE412</f>
        <v>99190.96</v>
      </c>
      <c r="DA412">
        <f>AI412</f>
        <v>1.29</v>
      </c>
      <c r="DB412">
        <f t="shared" si="184"/>
        <v>61.5</v>
      </c>
      <c r="DC412">
        <f t="shared" si="185"/>
        <v>0</v>
      </c>
      <c r="DD412" t="s">
        <v>3</v>
      </c>
      <c r="DE412" t="s">
        <v>3</v>
      </c>
      <c r="DF412">
        <f>ROUND(ROUND(AE412*AI412,2)*CX412,2)</f>
        <v>0</v>
      </c>
      <c r="DG412">
        <f t="shared" si="189"/>
        <v>0</v>
      </c>
      <c r="DH412">
        <f t="shared" si="180"/>
        <v>0</v>
      </c>
      <c r="DI412">
        <f t="shared" si="181"/>
        <v>0</v>
      </c>
      <c r="DJ412">
        <f>DF412</f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>
      <c r="A413">
        <f>ROW(Source!A129)</f>
        <v>129</v>
      </c>
      <c r="B413">
        <v>92418497</v>
      </c>
      <c r="C413">
        <v>92517929</v>
      </c>
      <c r="D413">
        <v>91581205</v>
      </c>
      <c r="E413">
        <v>1</v>
      </c>
      <c r="F413">
        <v>1</v>
      </c>
      <c r="G413">
        <v>1</v>
      </c>
      <c r="H413">
        <v>3</v>
      </c>
      <c r="I413" t="s">
        <v>488</v>
      </c>
      <c r="J413" t="s">
        <v>489</v>
      </c>
      <c r="K413" t="s">
        <v>490</v>
      </c>
      <c r="L413">
        <v>1346</v>
      </c>
      <c r="N413">
        <v>1009</v>
      </c>
      <c r="O413" t="s">
        <v>407</v>
      </c>
      <c r="P413" t="s">
        <v>407</v>
      </c>
      <c r="Q413">
        <v>1</v>
      </c>
      <c r="W413">
        <v>0</v>
      </c>
      <c r="X413">
        <v>1865769342</v>
      </c>
      <c r="Y413">
        <f t="shared" si="183"/>
        <v>0.25</v>
      </c>
      <c r="AA413">
        <v>1499.09</v>
      </c>
      <c r="AB413">
        <v>0</v>
      </c>
      <c r="AC413">
        <v>0</v>
      </c>
      <c r="AD413">
        <v>0</v>
      </c>
      <c r="AE413">
        <v>931.11</v>
      </c>
      <c r="AF413">
        <v>0</v>
      </c>
      <c r="AG413">
        <v>0</v>
      </c>
      <c r="AH413">
        <v>0</v>
      </c>
      <c r="AI413">
        <v>1.61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0.25</v>
      </c>
      <c r="AU413" t="s">
        <v>3</v>
      </c>
      <c r="AV413">
        <v>0</v>
      </c>
      <c r="AW413">
        <v>2</v>
      </c>
      <c r="AX413">
        <v>92517949</v>
      </c>
      <c r="AY413">
        <v>1</v>
      </c>
      <c r="AZ413">
        <v>0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232.7775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232.7775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v>0</v>
      </c>
      <c r="CX413">
        <f>ROUND(Y413*Source!I129,7)</f>
        <v>0</v>
      </c>
      <c r="CY413">
        <f>AA413</f>
        <v>1499.09</v>
      </c>
      <c r="CZ413">
        <f>AE413</f>
        <v>931.11</v>
      </c>
      <c r="DA413">
        <f>AI413</f>
        <v>1.61</v>
      </c>
      <c r="DB413">
        <f t="shared" si="184"/>
        <v>232.78</v>
      </c>
      <c r="DC413">
        <f t="shared" si="185"/>
        <v>0</v>
      </c>
      <c r="DD413" t="s">
        <v>3</v>
      </c>
      <c r="DE413" t="s">
        <v>3</v>
      </c>
      <c r="DF413">
        <f>ROUND(ROUND(AE413*AI413,2)*CX413,2)</f>
        <v>0</v>
      </c>
      <c r="DG413">
        <f t="shared" si="189"/>
        <v>0</v>
      </c>
      <c r="DH413">
        <f t="shared" si="180"/>
        <v>0</v>
      </c>
      <c r="DI413">
        <f t="shared" si="181"/>
        <v>0</v>
      </c>
      <c r="DJ413">
        <f>DF413</f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>
      <c r="A414">
        <f>ROW(Source!A129)</f>
        <v>129</v>
      </c>
      <c r="B414">
        <v>92418497</v>
      </c>
      <c r="C414">
        <v>92517929</v>
      </c>
      <c r="D414">
        <v>91589405</v>
      </c>
      <c r="E414">
        <v>1</v>
      </c>
      <c r="F414">
        <v>1</v>
      </c>
      <c r="G414">
        <v>1</v>
      </c>
      <c r="H414">
        <v>3</v>
      </c>
      <c r="I414" t="s">
        <v>491</v>
      </c>
      <c r="J414" t="s">
        <v>492</v>
      </c>
      <c r="K414" t="s">
        <v>493</v>
      </c>
      <c r="L414">
        <v>1348</v>
      </c>
      <c r="N414">
        <v>1009</v>
      </c>
      <c r="O414" t="s">
        <v>191</v>
      </c>
      <c r="P414" t="s">
        <v>191</v>
      </c>
      <c r="Q414">
        <v>1000</v>
      </c>
      <c r="W414">
        <v>0</v>
      </c>
      <c r="X414">
        <v>-734320380</v>
      </c>
      <c r="Y414">
        <f t="shared" si="183"/>
        <v>7.2000000000000005E-4</v>
      </c>
      <c r="AA414">
        <v>106680.6</v>
      </c>
      <c r="AB414">
        <v>0</v>
      </c>
      <c r="AC414">
        <v>0</v>
      </c>
      <c r="AD414">
        <v>0</v>
      </c>
      <c r="AE414">
        <v>82698.14</v>
      </c>
      <c r="AF414">
        <v>0</v>
      </c>
      <c r="AG414">
        <v>0</v>
      </c>
      <c r="AH414">
        <v>0</v>
      </c>
      <c r="AI414">
        <v>1.29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7.2000000000000005E-4</v>
      </c>
      <c r="AU414" t="s">
        <v>3</v>
      </c>
      <c r="AV414">
        <v>0</v>
      </c>
      <c r="AW414">
        <v>2</v>
      </c>
      <c r="AX414">
        <v>92517950</v>
      </c>
      <c r="AY414">
        <v>1</v>
      </c>
      <c r="AZ414">
        <v>0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59.5426608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59.5426608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ROUND(Y414*Source!I129,7)</f>
        <v>0</v>
      </c>
      <c r="CY414">
        <f>AA414</f>
        <v>106680.6</v>
      </c>
      <c r="CZ414">
        <f>AE414</f>
        <v>82698.14</v>
      </c>
      <c r="DA414">
        <f>AI414</f>
        <v>1.29</v>
      </c>
      <c r="DB414">
        <f t="shared" si="184"/>
        <v>59.54</v>
      </c>
      <c r="DC414">
        <f t="shared" si="185"/>
        <v>0</v>
      </c>
      <c r="DD414" t="s">
        <v>3</v>
      </c>
      <c r="DE414" t="s">
        <v>3</v>
      </c>
      <c r="DF414">
        <f>ROUND(ROUND(AE414*AI414,2)*CX414,2)</f>
        <v>0</v>
      </c>
      <c r="DG414">
        <f t="shared" si="189"/>
        <v>0</v>
      </c>
      <c r="DH414">
        <f t="shared" si="180"/>
        <v>0</v>
      </c>
      <c r="DI414">
        <f t="shared" si="181"/>
        <v>0</v>
      </c>
      <c r="DJ414">
        <f>DF414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>
      <c r="A415">
        <f>ROW(Source!A129)</f>
        <v>129</v>
      </c>
      <c r="B415">
        <v>92418497</v>
      </c>
      <c r="C415">
        <v>92517929</v>
      </c>
      <c r="D415">
        <v>91502383</v>
      </c>
      <c r="E415">
        <v>117</v>
      </c>
      <c r="F415">
        <v>1</v>
      </c>
      <c r="G415">
        <v>1</v>
      </c>
      <c r="H415">
        <v>3</v>
      </c>
      <c r="I415" t="s">
        <v>32</v>
      </c>
      <c r="J415" t="s">
        <v>3</v>
      </c>
      <c r="K415" t="s">
        <v>33</v>
      </c>
      <c r="L415">
        <v>3277935</v>
      </c>
      <c r="N415">
        <v>1013</v>
      </c>
      <c r="O415" t="s">
        <v>34</v>
      </c>
      <c r="P415" t="s">
        <v>34</v>
      </c>
      <c r="Q415">
        <v>1</v>
      </c>
      <c r="W415">
        <v>0</v>
      </c>
      <c r="X415">
        <v>274903907</v>
      </c>
      <c r="Y415">
        <f t="shared" si="183"/>
        <v>2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 t="s">
        <v>3</v>
      </c>
      <c r="AT415">
        <v>2</v>
      </c>
      <c r="AU415" t="s">
        <v>3</v>
      </c>
      <c r="AV415">
        <v>0</v>
      </c>
      <c r="AW415">
        <v>2</v>
      </c>
      <c r="AX415">
        <v>92517951</v>
      </c>
      <c r="AY415">
        <v>1</v>
      </c>
      <c r="AZ415">
        <v>0</v>
      </c>
      <c r="BA415">
        <v>415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ROUND(Y415*Source!I129,7)</f>
        <v>0</v>
      </c>
      <c r="CY415">
        <f>AA415</f>
        <v>0</v>
      </c>
      <c r="CZ415">
        <f>AE415</f>
        <v>0</v>
      </c>
      <c r="DA415">
        <f>AI415</f>
        <v>1</v>
      </c>
      <c r="DB415">
        <f t="shared" si="184"/>
        <v>0</v>
      </c>
      <c r="DC415">
        <f t="shared" si="185"/>
        <v>0</v>
      </c>
      <c r="DD415" t="s">
        <v>3</v>
      </c>
      <c r="DE415" t="s">
        <v>3</v>
      </c>
      <c r="DF415">
        <f t="shared" ref="DF415:DF421" si="190">ROUND(ROUND(AE415,2)*CX415,2)</f>
        <v>0</v>
      </c>
      <c r="DG415">
        <f t="shared" si="189"/>
        <v>0</v>
      </c>
      <c r="DH415">
        <f t="shared" si="180"/>
        <v>0</v>
      </c>
      <c r="DI415">
        <f t="shared" si="181"/>
        <v>0</v>
      </c>
      <c r="DJ415">
        <f>DF415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>
      <c r="A416">
        <f>ROW(Source!A130)</f>
        <v>130</v>
      </c>
      <c r="B416">
        <v>92418442</v>
      </c>
      <c r="C416">
        <v>92517929</v>
      </c>
      <c r="D416">
        <v>91496373</v>
      </c>
      <c r="E416">
        <v>117</v>
      </c>
      <c r="F416">
        <v>1</v>
      </c>
      <c r="G416">
        <v>1</v>
      </c>
      <c r="H416">
        <v>1</v>
      </c>
      <c r="I416" t="s">
        <v>473</v>
      </c>
      <c r="J416" t="s">
        <v>3</v>
      </c>
      <c r="K416" t="s">
        <v>474</v>
      </c>
      <c r="L416">
        <v>1191</v>
      </c>
      <c r="N416">
        <v>1013</v>
      </c>
      <c r="O416" t="s">
        <v>392</v>
      </c>
      <c r="P416" t="s">
        <v>392</v>
      </c>
      <c r="Q416">
        <v>1</v>
      </c>
      <c r="W416">
        <v>0</v>
      </c>
      <c r="X416">
        <v>44848675</v>
      </c>
      <c r="Y416">
        <f t="shared" si="183"/>
        <v>17.28</v>
      </c>
      <c r="AA416">
        <v>0</v>
      </c>
      <c r="AB416">
        <v>0</v>
      </c>
      <c r="AC416">
        <v>0</v>
      </c>
      <c r="AD416">
        <v>527.6</v>
      </c>
      <c r="AE416">
        <v>0</v>
      </c>
      <c r="AF416">
        <v>0</v>
      </c>
      <c r="AG416">
        <v>0</v>
      </c>
      <c r="AH416">
        <v>527.6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17.28</v>
      </c>
      <c r="AU416" t="s">
        <v>3</v>
      </c>
      <c r="AV416">
        <v>1</v>
      </c>
      <c r="AW416">
        <v>2</v>
      </c>
      <c r="AX416">
        <v>92517941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9116.9280000000017</v>
      </c>
      <c r="BN416">
        <v>17.28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9116.9280000000017</v>
      </c>
      <c r="BU416">
        <v>17.28</v>
      </c>
      <c r="BV416">
        <v>0</v>
      </c>
      <c r="BW416">
        <v>1</v>
      </c>
      <c r="CU416">
        <f>ROUND(AT416*Source!I130*AH416*AL416,2)</f>
        <v>0</v>
      </c>
      <c r="CV416">
        <f>ROUND(Y416*Source!I130,7)</f>
        <v>0</v>
      </c>
      <c r="CW416">
        <v>0</v>
      </c>
      <c r="CX416">
        <f>ROUND(Y416*Source!I130,7)</f>
        <v>0</v>
      </c>
      <c r="CY416">
        <f>AD416</f>
        <v>527.6</v>
      </c>
      <c r="CZ416">
        <f>AH416</f>
        <v>527.6</v>
      </c>
      <c r="DA416">
        <f>AL416</f>
        <v>1</v>
      </c>
      <c r="DB416">
        <f t="shared" si="184"/>
        <v>9116.93</v>
      </c>
      <c r="DC416">
        <f t="shared" si="185"/>
        <v>0</v>
      </c>
      <c r="DD416" t="s">
        <v>3</v>
      </c>
      <c r="DE416" t="s">
        <v>3</v>
      </c>
      <c r="DF416">
        <f t="shared" si="190"/>
        <v>0</v>
      </c>
      <c r="DG416">
        <f t="shared" si="189"/>
        <v>0</v>
      </c>
      <c r="DH416">
        <f t="shared" si="180"/>
        <v>0</v>
      </c>
      <c r="DI416">
        <f t="shared" si="181"/>
        <v>0</v>
      </c>
      <c r="DJ416">
        <f>DI416</f>
        <v>0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>
      <c r="A417">
        <f>ROW(Source!A130)</f>
        <v>130</v>
      </c>
      <c r="B417">
        <v>92418442</v>
      </c>
      <c r="C417">
        <v>92517929</v>
      </c>
      <c r="D417">
        <v>91496549</v>
      </c>
      <c r="E417">
        <v>117</v>
      </c>
      <c r="F417">
        <v>1</v>
      </c>
      <c r="G417">
        <v>1</v>
      </c>
      <c r="H417">
        <v>1</v>
      </c>
      <c r="I417" t="s">
        <v>393</v>
      </c>
      <c r="J417" t="s">
        <v>3</v>
      </c>
      <c r="K417" t="s">
        <v>394</v>
      </c>
      <c r="L417">
        <v>1191</v>
      </c>
      <c r="N417">
        <v>1013</v>
      </c>
      <c r="O417" t="s">
        <v>392</v>
      </c>
      <c r="P417" t="s">
        <v>392</v>
      </c>
      <c r="Q417">
        <v>1</v>
      </c>
      <c r="W417">
        <v>0</v>
      </c>
      <c r="X417">
        <v>-1417349443</v>
      </c>
      <c r="Y417">
        <f t="shared" si="183"/>
        <v>0.4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0.4</v>
      </c>
      <c r="AU417" t="s">
        <v>3</v>
      </c>
      <c r="AV417">
        <v>2</v>
      </c>
      <c r="AW417">
        <v>2</v>
      </c>
      <c r="AX417">
        <v>92517942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ROUND(Y417*Source!I130,7)</f>
        <v>0</v>
      </c>
      <c r="CY417">
        <f>AD417</f>
        <v>0</v>
      </c>
      <c r="CZ417">
        <f>AH417</f>
        <v>0</v>
      </c>
      <c r="DA417">
        <f>AL417</f>
        <v>1</v>
      </c>
      <c r="DB417">
        <f t="shared" si="184"/>
        <v>0</v>
      </c>
      <c r="DC417">
        <f t="shared" si="185"/>
        <v>0</v>
      </c>
      <c r="DD417" t="s">
        <v>3</v>
      </c>
      <c r="DE417" t="s">
        <v>3</v>
      </c>
      <c r="DF417">
        <f t="shared" si="190"/>
        <v>0</v>
      </c>
      <c r="DG417">
        <f t="shared" si="189"/>
        <v>0</v>
      </c>
      <c r="DH417">
        <f t="shared" si="180"/>
        <v>0</v>
      </c>
      <c r="DI417">
        <f t="shared" si="181"/>
        <v>0</v>
      </c>
      <c r="DJ417">
        <f>DI417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>
      <c r="A418">
        <f>ROW(Source!A130)</f>
        <v>130</v>
      </c>
      <c r="B418">
        <v>92418442</v>
      </c>
      <c r="C418">
        <v>92517929</v>
      </c>
      <c r="D418">
        <v>91503038</v>
      </c>
      <c r="E418">
        <v>1</v>
      </c>
      <c r="F418">
        <v>1</v>
      </c>
      <c r="G418">
        <v>1</v>
      </c>
      <c r="H418">
        <v>2</v>
      </c>
      <c r="I418" t="s">
        <v>395</v>
      </c>
      <c r="J418" t="s">
        <v>396</v>
      </c>
      <c r="K418" t="s">
        <v>397</v>
      </c>
      <c r="L418">
        <v>1368</v>
      </c>
      <c r="N418">
        <v>1011</v>
      </c>
      <c r="O418" t="s">
        <v>398</v>
      </c>
      <c r="P418" t="s">
        <v>398</v>
      </c>
      <c r="Q418">
        <v>1</v>
      </c>
      <c r="W418">
        <v>0</v>
      </c>
      <c r="X418">
        <v>639918019</v>
      </c>
      <c r="Y418">
        <f t="shared" si="183"/>
        <v>0.2</v>
      </c>
      <c r="AA418">
        <v>0</v>
      </c>
      <c r="AB418">
        <v>1626.29</v>
      </c>
      <c r="AC418">
        <v>724.95</v>
      </c>
      <c r="AD418">
        <v>0</v>
      </c>
      <c r="AE418">
        <v>0</v>
      </c>
      <c r="AF418">
        <v>1626.29</v>
      </c>
      <c r="AG418">
        <v>724.95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0.2</v>
      </c>
      <c r="AU418" t="s">
        <v>3</v>
      </c>
      <c r="AV418">
        <v>1</v>
      </c>
      <c r="AW418">
        <v>2</v>
      </c>
      <c r="AX418">
        <v>92517943</v>
      </c>
      <c r="AY418">
        <v>1</v>
      </c>
      <c r="AZ418">
        <v>0</v>
      </c>
      <c r="BA418">
        <v>418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325.25800000000004</v>
      </c>
      <c r="BL418">
        <v>144.99</v>
      </c>
      <c r="BM418">
        <v>0</v>
      </c>
      <c r="BN418">
        <v>0</v>
      </c>
      <c r="BO418">
        <v>0.2</v>
      </c>
      <c r="BP418">
        <v>1</v>
      </c>
      <c r="BQ418">
        <v>0</v>
      </c>
      <c r="BR418">
        <v>325.25800000000004</v>
      </c>
      <c r="BS418">
        <v>144.99</v>
      </c>
      <c r="BT418">
        <v>0</v>
      </c>
      <c r="BU418">
        <v>0</v>
      </c>
      <c r="BV418">
        <v>0.2</v>
      </c>
      <c r="BW418">
        <v>1</v>
      </c>
      <c r="CV418">
        <v>0</v>
      </c>
      <c r="CW418">
        <f>ROUND(Y418*Source!I130*DO418,7)</f>
        <v>0</v>
      </c>
      <c r="CX418">
        <f>ROUND(Y418*Source!I130,7)</f>
        <v>0</v>
      </c>
      <c r="CY418">
        <f>AB418</f>
        <v>1626.29</v>
      </c>
      <c r="CZ418">
        <f>AF418</f>
        <v>1626.29</v>
      </c>
      <c r="DA418">
        <f>AJ418</f>
        <v>1</v>
      </c>
      <c r="DB418">
        <f t="shared" si="184"/>
        <v>325.26</v>
      </c>
      <c r="DC418">
        <f t="shared" si="185"/>
        <v>144.99</v>
      </c>
      <c r="DD418" t="s">
        <v>3</v>
      </c>
      <c r="DE418" t="s">
        <v>3</v>
      </c>
      <c r="DF418">
        <f t="shared" si="190"/>
        <v>0</v>
      </c>
      <c r="DG418">
        <f t="shared" si="189"/>
        <v>0</v>
      </c>
      <c r="DH418">
        <f t="shared" si="180"/>
        <v>0</v>
      </c>
      <c r="DI418">
        <f t="shared" si="181"/>
        <v>0</v>
      </c>
      <c r="DJ418">
        <f>DG418+DH418</f>
        <v>0</v>
      </c>
      <c r="DK418">
        <v>1</v>
      </c>
      <c r="DL418" t="s">
        <v>399</v>
      </c>
      <c r="DM418">
        <v>6</v>
      </c>
      <c r="DN418" t="s">
        <v>392</v>
      </c>
      <c r="DO418">
        <v>1</v>
      </c>
    </row>
    <row r="419" spans="1:119">
      <c r="A419">
        <f>ROW(Source!A130)</f>
        <v>130</v>
      </c>
      <c r="B419">
        <v>92418442</v>
      </c>
      <c r="C419">
        <v>92517929</v>
      </c>
      <c r="D419">
        <v>91503135</v>
      </c>
      <c r="E419">
        <v>1</v>
      </c>
      <c r="F419">
        <v>1</v>
      </c>
      <c r="G419">
        <v>1</v>
      </c>
      <c r="H419">
        <v>2</v>
      </c>
      <c r="I419" t="s">
        <v>475</v>
      </c>
      <c r="J419" t="s">
        <v>476</v>
      </c>
      <c r="K419" t="s">
        <v>477</v>
      </c>
      <c r="L419">
        <v>1368</v>
      </c>
      <c r="N419">
        <v>1011</v>
      </c>
      <c r="O419" t="s">
        <v>398</v>
      </c>
      <c r="P419" t="s">
        <v>398</v>
      </c>
      <c r="Q419">
        <v>1</v>
      </c>
      <c r="W419">
        <v>0</v>
      </c>
      <c r="X419">
        <v>-1620640563</v>
      </c>
      <c r="Y419">
        <f t="shared" si="183"/>
        <v>4.0599999999999996</v>
      </c>
      <c r="AA419">
        <v>0</v>
      </c>
      <c r="AB419">
        <v>2.77</v>
      </c>
      <c r="AC419">
        <v>0</v>
      </c>
      <c r="AD419">
        <v>0</v>
      </c>
      <c r="AE419">
        <v>0</v>
      </c>
      <c r="AF419">
        <v>1.75</v>
      </c>
      <c r="AG419">
        <v>0</v>
      </c>
      <c r="AH419">
        <v>0</v>
      </c>
      <c r="AI419">
        <v>1</v>
      </c>
      <c r="AJ419">
        <v>1.58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4.0599999999999996</v>
      </c>
      <c r="AU419" t="s">
        <v>3</v>
      </c>
      <c r="AV419">
        <v>1</v>
      </c>
      <c r="AW419">
        <v>2</v>
      </c>
      <c r="AX419">
        <v>92517944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7.1049999999999995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0</v>
      </c>
      <c r="BR419">
        <v>7.1049999999999995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f>ROUND(Y419*Source!I130*DO419,7)</f>
        <v>0</v>
      </c>
      <c r="CX419">
        <f>ROUND(Y419*Source!I130,7)</f>
        <v>0</v>
      </c>
      <c r="CY419">
        <f>AB419</f>
        <v>2.77</v>
      </c>
      <c r="CZ419">
        <f>AF419</f>
        <v>1.75</v>
      </c>
      <c r="DA419">
        <f>AJ419</f>
        <v>1.58</v>
      </c>
      <c r="DB419">
        <f t="shared" si="184"/>
        <v>7.11</v>
      </c>
      <c r="DC419">
        <f t="shared" si="185"/>
        <v>0</v>
      </c>
      <c r="DD419" t="s">
        <v>3</v>
      </c>
      <c r="DE419" t="s">
        <v>3</v>
      </c>
      <c r="DF419">
        <f t="shared" si="190"/>
        <v>0</v>
      </c>
      <c r="DG419">
        <f>ROUND(ROUND(AF419*AJ419,2)*CX419,2)</f>
        <v>0</v>
      </c>
      <c r="DH419">
        <f t="shared" si="180"/>
        <v>0</v>
      </c>
      <c r="DI419">
        <f t="shared" si="181"/>
        <v>0</v>
      </c>
      <c r="DJ419">
        <f>DG419+DH419</f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>
      <c r="A420">
        <f>ROW(Source!A130)</f>
        <v>130</v>
      </c>
      <c r="B420">
        <v>92418442</v>
      </c>
      <c r="C420">
        <v>92517929</v>
      </c>
      <c r="D420">
        <v>91503178</v>
      </c>
      <c r="E420">
        <v>1</v>
      </c>
      <c r="F420">
        <v>1</v>
      </c>
      <c r="G420">
        <v>1</v>
      </c>
      <c r="H420">
        <v>2</v>
      </c>
      <c r="I420" t="s">
        <v>494</v>
      </c>
      <c r="J420" t="s">
        <v>495</v>
      </c>
      <c r="K420" t="s">
        <v>496</v>
      </c>
      <c r="L420">
        <v>1368</v>
      </c>
      <c r="N420">
        <v>1011</v>
      </c>
      <c r="O420" t="s">
        <v>398</v>
      </c>
      <c r="P420" t="s">
        <v>398</v>
      </c>
      <c r="Q420">
        <v>1</v>
      </c>
      <c r="W420">
        <v>0</v>
      </c>
      <c r="X420">
        <v>-697562808</v>
      </c>
      <c r="Y420">
        <f t="shared" si="183"/>
        <v>4.0599999999999996</v>
      </c>
      <c r="AA420">
        <v>0</v>
      </c>
      <c r="AB420">
        <v>13.08</v>
      </c>
      <c r="AC420">
        <v>0</v>
      </c>
      <c r="AD420">
        <v>0</v>
      </c>
      <c r="AE420">
        <v>0</v>
      </c>
      <c r="AF420">
        <v>8.84</v>
      </c>
      <c r="AG420">
        <v>0</v>
      </c>
      <c r="AH420">
        <v>0</v>
      </c>
      <c r="AI420">
        <v>1</v>
      </c>
      <c r="AJ420">
        <v>1.48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4.0599999999999996</v>
      </c>
      <c r="AU420" t="s">
        <v>3</v>
      </c>
      <c r="AV420">
        <v>1</v>
      </c>
      <c r="AW420">
        <v>2</v>
      </c>
      <c r="AX420">
        <v>92517945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35.890399999999993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0</v>
      </c>
      <c r="BR420">
        <v>35.890399999999993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f>ROUND(Y420*Source!I130*DO420,7)</f>
        <v>0</v>
      </c>
      <c r="CX420">
        <f>ROUND(Y420*Source!I130,7)</f>
        <v>0</v>
      </c>
      <c r="CY420">
        <f>AB420</f>
        <v>13.08</v>
      </c>
      <c r="CZ420">
        <f>AF420</f>
        <v>8.84</v>
      </c>
      <c r="DA420">
        <f>AJ420</f>
        <v>1.48</v>
      </c>
      <c r="DB420">
        <f t="shared" si="184"/>
        <v>35.89</v>
      </c>
      <c r="DC420">
        <f t="shared" si="185"/>
        <v>0</v>
      </c>
      <c r="DD420" t="s">
        <v>3</v>
      </c>
      <c r="DE420" t="s">
        <v>3</v>
      </c>
      <c r="DF420">
        <f t="shared" si="190"/>
        <v>0</v>
      </c>
      <c r="DG420">
        <f>ROUND(ROUND(AF420*AJ420,2)*CX420,2)</f>
        <v>0</v>
      </c>
      <c r="DH420">
        <f t="shared" si="180"/>
        <v>0</v>
      </c>
      <c r="DI420">
        <f t="shared" si="181"/>
        <v>0</v>
      </c>
      <c r="DJ420">
        <f>DG420+DH420</f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>
      <c r="A421">
        <f>ROW(Source!A130)</f>
        <v>130</v>
      </c>
      <c r="B421">
        <v>92418442</v>
      </c>
      <c r="C421">
        <v>92517929</v>
      </c>
      <c r="D421">
        <v>91503932</v>
      </c>
      <c r="E421">
        <v>1</v>
      </c>
      <c r="F421">
        <v>1</v>
      </c>
      <c r="G421">
        <v>1</v>
      </c>
      <c r="H421">
        <v>2</v>
      </c>
      <c r="I421" t="s">
        <v>400</v>
      </c>
      <c r="J421" t="s">
        <v>401</v>
      </c>
      <c r="K421" t="s">
        <v>402</v>
      </c>
      <c r="L421">
        <v>1368</v>
      </c>
      <c r="N421">
        <v>1011</v>
      </c>
      <c r="O421" t="s">
        <v>398</v>
      </c>
      <c r="P421" t="s">
        <v>398</v>
      </c>
      <c r="Q421">
        <v>1</v>
      </c>
      <c r="W421">
        <v>0</v>
      </c>
      <c r="X421">
        <v>-849950259</v>
      </c>
      <c r="Y421">
        <f t="shared" si="183"/>
        <v>0.2</v>
      </c>
      <c r="AA421">
        <v>0</v>
      </c>
      <c r="AB421">
        <v>641.70000000000005</v>
      </c>
      <c r="AC421">
        <v>539.69000000000005</v>
      </c>
      <c r="AD421">
        <v>0</v>
      </c>
      <c r="AE421">
        <v>0</v>
      </c>
      <c r="AF421">
        <v>641.70000000000005</v>
      </c>
      <c r="AG421">
        <v>539.69000000000005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0.2</v>
      </c>
      <c r="AU421" t="s">
        <v>3</v>
      </c>
      <c r="AV421">
        <v>1</v>
      </c>
      <c r="AW421">
        <v>2</v>
      </c>
      <c r="AX421">
        <v>92517946</v>
      </c>
      <c r="AY421">
        <v>1</v>
      </c>
      <c r="AZ421">
        <v>0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128.34</v>
      </c>
      <c r="BL421">
        <v>107.93800000000002</v>
      </c>
      <c r="BM421">
        <v>0</v>
      </c>
      <c r="BN421">
        <v>0</v>
      </c>
      <c r="BO421">
        <v>0.2</v>
      </c>
      <c r="BP421">
        <v>1</v>
      </c>
      <c r="BQ421">
        <v>0</v>
      </c>
      <c r="BR421">
        <v>128.34</v>
      </c>
      <c r="BS421">
        <v>107.93800000000002</v>
      </c>
      <c r="BT421">
        <v>0</v>
      </c>
      <c r="BU421">
        <v>0</v>
      </c>
      <c r="BV421">
        <v>0.2</v>
      </c>
      <c r="BW421">
        <v>1</v>
      </c>
      <c r="CV421">
        <v>0</v>
      </c>
      <c r="CW421">
        <f>ROUND(Y421*Source!I130*DO421,7)</f>
        <v>0</v>
      </c>
      <c r="CX421">
        <f>ROUND(Y421*Source!I130,7)</f>
        <v>0</v>
      </c>
      <c r="CY421">
        <f>AB421</f>
        <v>641.70000000000005</v>
      </c>
      <c r="CZ421">
        <f>AF421</f>
        <v>641.70000000000005</v>
      </c>
      <c r="DA421">
        <f>AJ421</f>
        <v>1</v>
      </c>
      <c r="DB421">
        <f t="shared" si="184"/>
        <v>128.34</v>
      </c>
      <c r="DC421">
        <f t="shared" si="185"/>
        <v>107.94</v>
      </c>
      <c r="DD421" t="s">
        <v>3</v>
      </c>
      <c r="DE421" t="s">
        <v>3</v>
      </c>
      <c r="DF421">
        <f t="shared" si="190"/>
        <v>0</v>
      </c>
      <c r="DG421">
        <f t="shared" ref="DG421:DG461" si="191">ROUND(ROUND(AF421,2)*CX421,2)</f>
        <v>0</v>
      </c>
      <c r="DH421">
        <f t="shared" si="180"/>
        <v>0</v>
      </c>
      <c r="DI421">
        <f t="shared" si="181"/>
        <v>0</v>
      </c>
      <c r="DJ421">
        <f>DG421+DH421</f>
        <v>0</v>
      </c>
      <c r="DK421">
        <v>1</v>
      </c>
      <c r="DL421" t="s">
        <v>403</v>
      </c>
      <c r="DM421">
        <v>4</v>
      </c>
      <c r="DN421" t="s">
        <v>392</v>
      </c>
      <c r="DO421">
        <v>1</v>
      </c>
    </row>
    <row r="422" spans="1:119">
      <c r="A422">
        <f>ROW(Source!A130)</f>
        <v>130</v>
      </c>
      <c r="B422">
        <v>92418442</v>
      </c>
      <c r="C422">
        <v>92517929</v>
      </c>
      <c r="D422">
        <v>91570873</v>
      </c>
      <c r="E422">
        <v>1</v>
      </c>
      <c r="F422">
        <v>1</v>
      </c>
      <c r="G422">
        <v>1</v>
      </c>
      <c r="H422">
        <v>3</v>
      </c>
      <c r="I422" t="s">
        <v>481</v>
      </c>
      <c r="J422" t="s">
        <v>482</v>
      </c>
      <c r="K422" t="s">
        <v>483</v>
      </c>
      <c r="L422">
        <v>1302</v>
      </c>
      <c r="N422">
        <v>1003</v>
      </c>
      <c r="O422" t="s">
        <v>484</v>
      </c>
      <c r="P422" t="s">
        <v>484</v>
      </c>
      <c r="Q422">
        <v>10</v>
      </c>
      <c r="W422">
        <v>0</v>
      </c>
      <c r="X422">
        <v>530731316</v>
      </c>
      <c r="Y422">
        <f t="shared" si="183"/>
        <v>0.245</v>
      </c>
      <c r="AA422">
        <v>57.7</v>
      </c>
      <c r="AB422">
        <v>0</v>
      </c>
      <c r="AC422">
        <v>0</v>
      </c>
      <c r="AD422">
        <v>0</v>
      </c>
      <c r="AE422">
        <v>37.71</v>
      </c>
      <c r="AF422">
        <v>0</v>
      </c>
      <c r="AG422">
        <v>0</v>
      </c>
      <c r="AH422">
        <v>0</v>
      </c>
      <c r="AI422">
        <v>1.53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0.245</v>
      </c>
      <c r="AU422" t="s">
        <v>3</v>
      </c>
      <c r="AV422">
        <v>0</v>
      </c>
      <c r="AW422">
        <v>2</v>
      </c>
      <c r="AX422">
        <v>92517947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9.2389500000000009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9.2389500000000009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1</v>
      </c>
      <c r="CV422">
        <v>0</v>
      </c>
      <c r="CW422">
        <v>0</v>
      </c>
      <c r="CX422">
        <f>ROUND(Y422*Source!I130,7)</f>
        <v>0</v>
      </c>
      <c r="CY422">
        <f>AA422</f>
        <v>57.7</v>
      </c>
      <c r="CZ422">
        <f>AE422</f>
        <v>37.71</v>
      </c>
      <c r="DA422">
        <f>AI422</f>
        <v>1.53</v>
      </c>
      <c r="DB422">
        <f t="shared" si="184"/>
        <v>9.24</v>
      </c>
      <c r="DC422">
        <f t="shared" si="185"/>
        <v>0</v>
      </c>
      <c r="DD422" t="s">
        <v>3</v>
      </c>
      <c r="DE422" t="s">
        <v>3</v>
      </c>
      <c r="DF422">
        <f>ROUND(ROUND(AE422*AI422,2)*CX422,2)</f>
        <v>0</v>
      </c>
      <c r="DG422">
        <f t="shared" si="191"/>
        <v>0</v>
      </c>
      <c r="DH422">
        <f t="shared" si="180"/>
        <v>0</v>
      </c>
      <c r="DI422">
        <f t="shared" si="181"/>
        <v>0</v>
      </c>
      <c r="DJ422">
        <f>DF422</f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>
      <c r="A423">
        <f>ROW(Source!A130)</f>
        <v>130</v>
      </c>
      <c r="B423">
        <v>92418442</v>
      </c>
      <c r="C423">
        <v>92517929</v>
      </c>
      <c r="D423">
        <v>91572542</v>
      </c>
      <c r="E423">
        <v>1</v>
      </c>
      <c r="F423">
        <v>1</v>
      </c>
      <c r="G423">
        <v>1</v>
      </c>
      <c r="H423">
        <v>3</v>
      </c>
      <c r="I423" t="s">
        <v>485</v>
      </c>
      <c r="J423" t="s">
        <v>486</v>
      </c>
      <c r="K423" t="s">
        <v>487</v>
      </c>
      <c r="L423">
        <v>1348</v>
      </c>
      <c r="N423">
        <v>1009</v>
      </c>
      <c r="O423" t="s">
        <v>191</v>
      </c>
      <c r="P423" t="s">
        <v>191</v>
      </c>
      <c r="Q423">
        <v>1000</v>
      </c>
      <c r="W423">
        <v>0</v>
      </c>
      <c r="X423">
        <v>-312996078</v>
      </c>
      <c r="Y423">
        <f t="shared" si="183"/>
        <v>6.2E-4</v>
      </c>
      <c r="AA423">
        <v>127956.34</v>
      </c>
      <c r="AB423">
        <v>0</v>
      </c>
      <c r="AC423">
        <v>0</v>
      </c>
      <c r="AD423">
        <v>0</v>
      </c>
      <c r="AE423">
        <v>99190.96</v>
      </c>
      <c r="AF423">
        <v>0</v>
      </c>
      <c r="AG423">
        <v>0</v>
      </c>
      <c r="AH423">
        <v>0</v>
      </c>
      <c r="AI423">
        <v>1.29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6.2E-4</v>
      </c>
      <c r="AU423" t="s">
        <v>3</v>
      </c>
      <c r="AV423">
        <v>0</v>
      </c>
      <c r="AW423">
        <v>2</v>
      </c>
      <c r="AX423">
        <v>92517948</v>
      </c>
      <c r="AY423">
        <v>1</v>
      </c>
      <c r="AZ423">
        <v>0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61.498395200000004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61.498395200000004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1</v>
      </c>
      <c r="CV423">
        <v>0</v>
      </c>
      <c r="CW423">
        <v>0</v>
      </c>
      <c r="CX423">
        <f>ROUND(Y423*Source!I130,7)</f>
        <v>0</v>
      </c>
      <c r="CY423">
        <f>AA423</f>
        <v>127956.34</v>
      </c>
      <c r="CZ423">
        <f>AE423</f>
        <v>99190.96</v>
      </c>
      <c r="DA423">
        <f>AI423</f>
        <v>1.29</v>
      </c>
      <c r="DB423">
        <f t="shared" si="184"/>
        <v>61.5</v>
      </c>
      <c r="DC423">
        <f t="shared" si="185"/>
        <v>0</v>
      </c>
      <c r="DD423" t="s">
        <v>3</v>
      </c>
      <c r="DE423" t="s">
        <v>3</v>
      </c>
      <c r="DF423">
        <f>ROUND(ROUND(AE423*AI423,2)*CX423,2)</f>
        <v>0</v>
      </c>
      <c r="DG423">
        <f t="shared" si="191"/>
        <v>0</v>
      </c>
      <c r="DH423">
        <f t="shared" si="180"/>
        <v>0</v>
      </c>
      <c r="DI423">
        <f t="shared" si="181"/>
        <v>0</v>
      </c>
      <c r="DJ423">
        <f>DF423</f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>
      <c r="A424">
        <f>ROW(Source!A130)</f>
        <v>130</v>
      </c>
      <c r="B424">
        <v>92418442</v>
      </c>
      <c r="C424">
        <v>92517929</v>
      </c>
      <c r="D424">
        <v>91581205</v>
      </c>
      <c r="E424">
        <v>1</v>
      </c>
      <c r="F424">
        <v>1</v>
      </c>
      <c r="G424">
        <v>1</v>
      </c>
      <c r="H424">
        <v>3</v>
      </c>
      <c r="I424" t="s">
        <v>488</v>
      </c>
      <c r="J424" t="s">
        <v>489</v>
      </c>
      <c r="K424" t="s">
        <v>490</v>
      </c>
      <c r="L424">
        <v>1346</v>
      </c>
      <c r="N424">
        <v>1009</v>
      </c>
      <c r="O424" t="s">
        <v>407</v>
      </c>
      <c r="P424" t="s">
        <v>407</v>
      </c>
      <c r="Q424">
        <v>1</v>
      </c>
      <c r="W424">
        <v>0</v>
      </c>
      <c r="X424">
        <v>1865769342</v>
      </c>
      <c r="Y424">
        <f t="shared" si="183"/>
        <v>0.25</v>
      </c>
      <c r="AA424">
        <v>1499.09</v>
      </c>
      <c r="AB424">
        <v>0</v>
      </c>
      <c r="AC424">
        <v>0</v>
      </c>
      <c r="AD424">
        <v>0</v>
      </c>
      <c r="AE424">
        <v>931.11</v>
      </c>
      <c r="AF424">
        <v>0</v>
      </c>
      <c r="AG424">
        <v>0</v>
      </c>
      <c r="AH424">
        <v>0</v>
      </c>
      <c r="AI424">
        <v>1.61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0.25</v>
      </c>
      <c r="AU424" t="s">
        <v>3</v>
      </c>
      <c r="AV424">
        <v>0</v>
      </c>
      <c r="AW424">
        <v>2</v>
      </c>
      <c r="AX424">
        <v>92517949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232.7775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232.7775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1</v>
      </c>
      <c r="CV424">
        <v>0</v>
      </c>
      <c r="CW424">
        <v>0</v>
      </c>
      <c r="CX424">
        <f>ROUND(Y424*Source!I130,7)</f>
        <v>0</v>
      </c>
      <c r="CY424">
        <f>AA424</f>
        <v>1499.09</v>
      </c>
      <c r="CZ424">
        <f>AE424</f>
        <v>931.11</v>
      </c>
      <c r="DA424">
        <f>AI424</f>
        <v>1.61</v>
      </c>
      <c r="DB424">
        <f t="shared" si="184"/>
        <v>232.78</v>
      </c>
      <c r="DC424">
        <f t="shared" si="185"/>
        <v>0</v>
      </c>
      <c r="DD424" t="s">
        <v>3</v>
      </c>
      <c r="DE424" t="s">
        <v>3</v>
      </c>
      <c r="DF424">
        <f>ROUND(ROUND(AE424*AI424,2)*CX424,2)</f>
        <v>0</v>
      </c>
      <c r="DG424">
        <f t="shared" si="191"/>
        <v>0</v>
      </c>
      <c r="DH424">
        <f t="shared" si="180"/>
        <v>0</v>
      </c>
      <c r="DI424">
        <f t="shared" si="181"/>
        <v>0</v>
      </c>
      <c r="DJ424">
        <f>DF424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>
      <c r="A425">
        <f>ROW(Source!A130)</f>
        <v>130</v>
      </c>
      <c r="B425">
        <v>92418442</v>
      </c>
      <c r="C425">
        <v>92517929</v>
      </c>
      <c r="D425">
        <v>91589405</v>
      </c>
      <c r="E425">
        <v>1</v>
      </c>
      <c r="F425">
        <v>1</v>
      </c>
      <c r="G425">
        <v>1</v>
      </c>
      <c r="H425">
        <v>3</v>
      </c>
      <c r="I425" t="s">
        <v>491</v>
      </c>
      <c r="J425" t="s">
        <v>492</v>
      </c>
      <c r="K425" t="s">
        <v>493</v>
      </c>
      <c r="L425">
        <v>1348</v>
      </c>
      <c r="N425">
        <v>1009</v>
      </c>
      <c r="O425" t="s">
        <v>191</v>
      </c>
      <c r="P425" t="s">
        <v>191</v>
      </c>
      <c r="Q425">
        <v>1000</v>
      </c>
      <c r="W425">
        <v>0</v>
      </c>
      <c r="X425">
        <v>-734320380</v>
      </c>
      <c r="Y425">
        <f t="shared" si="183"/>
        <v>7.2000000000000005E-4</v>
      </c>
      <c r="AA425">
        <v>106680.6</v>
      </c>
      <c r="AB425">
        <v>0</v>
      </c>
      <c r="AC425">
        <v>0</v>
      </c>
      <c r="AD425">
        <v>0</v>
      </c>
      <c r="AE425">
        <v>82698.14</v>
      </c>
      <c r="AF425">
        <v>0</v>
      </c>
      <c r="AG425">
        <v>0</v>
      </c>
      <c r="AH425">
        <v>0</v>
      </c>
      <c r="AI425">
        <v>1.29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7.2000000000000005E-4</v>
      </c>
      <c r="AU425" t="s">
        <v>3</v>
      </c>
      <c r="AV425">
        <v>0</v>
      </c>
      <c r="AW425">
        <v>2</v>
      </c>
      <c r="AX425">
        <v>92517950</v>
      </c>
      <c r="AY425">
        <v>1</v>
      </c>
      <c r="AZ425">
        <v>0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59.5426608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1</v>
      </c>
      <c r="BQ425">
        <v>59.5426608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1</v>
      </c>
      <c r="CV425">
        <v>0</v>
      </c>
      <c r="CW425">
        <v>0</v>
      </c>
      <c r="CX425">
        <f>ROUND(Y425*Source!I130,7)</f>
        <v>0</v>
      </c>
      <c r="CY425">
        <f>AA425</f>
        <v>106680.6</v>
      </c>
      <c r="CZ425">
        <f>AE425</f>
        <v>82698.14</v>
      </c>
      <c r="DA425">
        <f>AI425</f>
        <v>1.29</v>
      </c>
      <c r="DB425">
        <f t="shared" si="184"/>
        <v>59.54</v>
      </c>
      <c r="DC425">
        <f t="shared" si="185"/>
        <v>0</v>
      </c>
      <c r="DD425" t="s">
        <v>3</v>
      </c>
      <c r="DE425" t="s">
        <v>3</v>
      </c>
      <c r="DF425">
        <f>ROUND(ROUND(AE425*AI425,2)*CX425,2)</f>
        <v>0</v>
      </c>
      <c r="DG425">
        <f t="shared" si="191"/>
        <v>0</v>
      </c>
      <c r="DH425">
        <f t="shared" si="180"/>
        <v>0</v>
      </c>
      <c r="DI425">
        <f t="shared" si="181"/>
        <v>0</v>
      </c>
      <c r="DJ425">
        <f>DF425</f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>
      <c r="A426">
        <f>ROW(Source!A130)</f>
        <v>130</v>
      </c>
      <c r="B426">
        <v>92418442</v>
      </c>
      <c r="C426">
        <v>92517929</v>
      </c>
      <c r="D426">
        <v>91502383</v>
      </c>
      <c r="E426">
        <v>117</v>
      </c>
      <c r="F426">
        <v>1</v>
      </c>
      <c r="G426">
        <v>1</v>
      </c>
      <c r="H426">
        <v>3</v>
      </c>
      <c r="I426" t="s">
        <v>32</v>
      </c>
      <c r="J426" t="s">
        <v>3</v>
      </c>
      <c r="K426" t="s">
        <v>33</v>
      </c>
      <c r="L426">
        <v>3277935</v>
      </c>
      <c r="N426">
        <v>1013</v>
      </c>
      <c r="O426" t="s">
        <v>34</v>
      </c>
      <c r="P426" t="s">
        <v>34</v>
      </c>
      <c r="Q426">
        <v>1</v>
      </c>
      <c r="W426">
        <v>0</v>
      </c>
      <c r="X426">
        <v>274903907</v>
      </c>
      <c r="Y426">
        <f t="shared" si="183"/>
        <v>2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 t="s">
        <v>3</v>
      </c>
      <c r="AT426">
        <v>2</v>
      </c>
      <c r="AU426" t="s">
        <v>3</v>
      </c>
      <c r="AV426">
        <v>0</v>
      </c>
      <c r="AW426">
        <v>2</v>
      </c>
      <c r="AX426">
        <v>92517951</v>
      </c>
      <c r="AY426">
        <v>1</v>
      </c>
      <c r="AZ426">
        <v>0</v>
      </c>
      <c r="BA426">
        <v>426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ROUND(Y426*Source!I130,7)</f>
        <v>0</v>
      </c>
      <c r="CY426">
        <f>AA426</f>
        <v>0</v>
      </c>
      <c r="CZ426">
        <f>AE426</f>
        <v>0</v>
      </c>
      <c r="DA426">
        <f>AI426</f>
        <v>1</v>
      </c>
      <c r="DB426">
        <f t="shared" si="184"/>
        <v>0</v>
      </c>
      <c r="DC426">
        <f t="shared" si="185"/>
        <v>0</v>
      </c>
      <c r="DD426" t="s">
        <v>3</v>
      </c>
      <c r="DE426" t="s">
        <v>3</v>
      </c>
      <c r="DF426">
        <f>ROUND(ROUND(AE426,2)*CX426,2)</f>
        <v>0</v>
      </c>
      <c r="DG426">
        <f t="shared" si="191"/>
        <v>0</v>
      </c>
      <c r="DH426">
        <f t="shared" si="180"/>
        <v>0</v>
      </c>
      <c r="DI426">
        <f t="shared" si="181"/>
        <v>0</v>
      </c>
      <c r="DJ426">
        <f>DF426</f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>
      <c r="A427">
        <f>ROW(Source!A133)</f>
        <v>133</v>
      </c>
      <c r="B427">
        <v>92418497</v>
      </c>
      <c r="C427">
        <v>92517953</v>
      </c>
      <c r="D427">
        <v>91496373</v>
      </c>
      <c r="E427">
        <v>117</v>
      </c>
      <c r="F427">
        <v>1</v>
      </c>
      <c r="G427">
        <v>1</v>
      </c>
      <c r="H427">
        <v>1</v>
      </c>
      <c r="I427" t="s">
        <v>473</v>
      </c>
      <c r="J427" t="s">
        <v>3</v>
      </c>
      <c r="K427" t="s">
        <v>474</v>
      </c>
      <c r="L427">
        <v>1191</v>
      </c>
      <c r="N427">
        <v>1013</v>
      </c>
      <c r="O427" t="s">
        <v>392</v>
      </c>
      <c r="P427" t="s">
        <v>392</v>
      </c>
      <c r="Q427">
        <v>1</v>
      </c>
      <c r="W427">
        <v>0</v>
      </c>
      <c r="X427">
        <v>44848675</v>
      </c>
      <c r="Y427">
        <f t="shared" si="183"/>
        <v>31.44</v>
      </c>
      <c r="AA427">
        <v>0</v>
      </c>
      <c r="AB427">
        <v>0</v>
      </c>
      <c r="AC427">
        <v>0</v>
      </c>
      <c r="AD427">
        <v>527.6</v>
      </c>
      <c r="AE427">
        <v>0</v>
      </c>
      <c r="AF427">
        <v>0</v>
      </c>
      <c r="AG427">
        <v>0</v>
      </c>
      <c r="AH427">
        <v>527.6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31.44</v>
      </c>
      <c r="AU427" t="s">
        <v>3</v>
      </c>
      <c r="AV427">
        <v>1</v>
      </c>
      <c r="AW427">
        <v>2</v>
      </c>
      <c r="AX427">
        <v>92517964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16587.744000000002</v>
      </c>
      <c r="BN427">
        <v>31.44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16587.744000000002</v>
      </c>
      <c r="BU427">
        <v>31.44</v>
      </c>
      <c r="BV427">
        <v>0</v>
      </c>
      <c r="BW427">
        <v>1</v>
      </c>
      <c r="CU427">
        <f>ROUND(AT427*Source!I133*AH427*AL427,2)</f>
        <v>0</v>
      </c>
      <c r="CV427">
        <f>ROUND(Y427*Source!I133,7)</f>
        <v>0</v>
      </c>
      <c r="CW427">
        <v>0</v>
      </c>
      <c r="CX427">
        <f>ROUND(Y427*Source!I133,7)</f>
        <v>0</v>
      </c>
      <c r="CY427">
        <f>AD427</f>
        <v>527.6</v>
      </c>
      <c r="CZ427">
        <f>AH427</f>
        <v>527.6</v>
      </c>
      <c r="DA427">
        <f>AL427</f>
        <v>1</v>
      </c>
      <c r="DB427">
        <f t="shared" si="184"/>
        <v>16587.740000000002</v>
      </c>
      <c r="DC427">
        <f t="shared" si="185"/>
        <v>0</v>
      </c>
      <c r="DD427" t="s">
        <v>3</v>
      </c>
      <c r="DE427" t="s">
        <v>3</v>
      </c>
      <c r="DF427">
        <f>ROUND(ROUND(AE427,2)*CX427,2)</f>
        <v>0</v>
      </c>
      <c r="DG427">
        <f t="shared" si="191"/>
        <v>0</v>
      </c>
      <c r="DH427">
        <f t="shared" si="180"/>
        <v>0</v>
      </c>
      <c r="DI427">
        <f t="shared" si="181"/>
        <v>0</v>
      </c>
      <c r="DJ427">
        <f>DI427</f>
        <v>0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>
      <c r="A428">
        <f>ROW(Source!A133)</f>
        <v>133</v>
      </c>
      <c r="B428">
        <v>92418497</v>
      </c>
      <c r="C428">
        <v>92517953</v>
      </c>
      <c r="D428">
        <v>91496549</v>
      </c>
      <c r="E428">
        <v>117</v>
      </c>
      <c r="F428">
        <v>1</v>
      </c>
      <c r="G428">
        <v>1</v>
      </c>
      <c r="H428">
        <v>1</v>
      </c>
      <c r="I428" t="s">
        <v>393</v>
      </c>
      <c r="J428" t="s">
        <v>3</v>
      </c>
      <c r="K428" t="s">
        <v>394</v>
      </c>
      <c r="L428">
        <v>1191</v>
      </c>
      <c r="N428">
        <v>1013</v>
      </c>
      <c r="O428" t="s">
        <v>392</v>
      </c>
      <c r="P428" t="s">
        <v>392</v>
      </c>
      <c r="Q428">
        <v>1</v>
      </c>
      <c r="W428">
        <v>0</v>
      </c>
      <c r="X428">
        <v>-1417349443</v>
      </c>
      <c r="Y428">
        <f t="shared" si="183"/>
        <v>0.64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0.64</v>
      </c>
      <c r="AU428" t="s">
        <v>3</v>
      </c>
      <c r="AV428">
        <v>2</v>
      </c>
      <c r="AW428">
        <v>2</v>
      </c>
      <c r="AX428">
        <v>92517965</v>
      </c>
      <c r="AY428">
        <v>1</v>
      </c>
      <c r="AZ428">
        <v>0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ROUND(Y428*Source!I133,7)</f>
        <v>0</v>
      </c>
      <c r="CY428">
        <f>AD428</f>
        <v>0</v>
      </c>
      <c r="CZ428">
        <f>AH428</f>
        <v>0</v>
      </c>
      <c r="DA428">
        <f>AL428</f>
        <v>1</v>
      </c>
      <c r="DB428">
        <f t="shared" si="184"/>
        <v>0</v>
      </c>
      <c r="DC428">
        <f t="shared" si="185"/>
        <v>0</v>
      </c>
      <c r="DD428" t="s">
        <v>3</v>
      </c>
      <c r="DE428" t="s">
        <v>3</v>
      </c>
      <c r="DF428">
        <f>ROUND(ROUND(AE428,2)*CX428,2)</f>
        <v>0</v>
      </c>
      <c r="DG428">
        <f t="shared" si="191"/>
        <v>0</v>
      </c>
      <c r="DH428">
        <f t="shared" si="180"/>
        <v>0</v>
      </c>
      <c r="DI428">
        <f t="shared" si="181"/>
        <v>0</v>
      </c>
      <c r="DJ428">
        <f>DI428</f>
        <v>0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>
      <c r="A429">
        <f>ROW(Source!A133)</f>
        <v>133</v>
      </c>
      <c r="B429">
        <v>92418497</v>
      </c>
      <c r="C429">
        <v>92517953</v>
      </c>
      <c r="D429">
        <v>91503038</v>
      </c>
      <c r="E429">
        <v>1</v>
      </c>
      <c r="F429">
        <v>1</v>
      </c>
      <c r="G429">
        <v>1</v>
      </c>
      <c r="H429">
        <v>2</v>
      </c>
      <c r="I429" t="s">
        <v>395</v>
      </c>
      <c r="J429" t="s">
        <v>396</v>
      </c>
      <c r="K429" t="s">
        <v>397</v>
      </c>
      <c r="L429">
        <v>1368</v>
      </c>
      <c r="N429">
        <v>1011</v>
      </c>
      <c r="O429" t="s">
        <v>398</v>
      </c>
      <c r="P429" t="s">
        <v>398</v>
      </c>
      <c r="Q429">
        <v>1</v>
      </c>
      <c r="W429">
        <v>0</v>
      </c>
      <c r="X429">
        <v>639918019</v>
      </c>
      <c r="Y429">
        <f t="shared" si="183"/>
        <v>0.32</v>
      </c>
      <c r="AA429">
        <v>0</v>
      </c>
      <c r="AB429">
        <v>1626.29</v>
      </c>
      <c r="AC429">
        <v>724.95</v>
      </c>
      <c r="AD429">
        <v>0</v>
      </c>
      <c r="AE429">
        <v>0</v>
      </c>
      <c r="AF429">
        <v>1626.29</v>
      </c>
      <c r="AG429">
        <v>724.95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0.32</v>
      </c>
      <c r="AU429" t="s">
        <v>3</v>
      </c>
      <c r="AV429">
        <v>1</v>
      </c>
      <c r="AW429">
        <v>2</v>
      </c>
      <c r="AX429">
        <v>92517966</v>
      </c>
      <c r="AY429">
        <v>1</v>
      </c>
      <c r="AZ429">
        <v>0</v>
      </c>
      <c r="BA429">
        <v>429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520.41279999999995</v>
      </c>
      <c r="BL429">
        <v>231.98400000000001</v>
      </c>
      <c r="BM429">
        <v>0</v>
      </c>
      <c r="BN429">
        <v>0</v>
      </c>
      <c r="BO429">
        <v>0.32</v>
      </c>
      <c r="BP429">
        <v>1</v>
      </c>
      <c r="BQ429">
        <v>0</v>
      </c>
      <c r="BR429">
        <v>520.41279999999995</v>
      </c>
      <c r="BS429">
        <v>231.98400000000001</v>
      </c>
      <c r="BT429">
        <v>0</v>
      </c>
      <c r="BU429">
        <v>0</v>
      </c>
      <c r="BV429">
        <v>0.32</v>
      </c>
      <c r="BW429">
        <v>1</v>
      </c>
      <c r="CV429">
        <v>0</v>
      </c>
      <c r="CW429">
        <f>ROUND(Y429*Source!I133*DO429,7)</f>
        <v>0</v>
      </c>
      <c r="CX429">
        <f>ROUND(Y429*Source!I133,7)</f>
        <v>0</v>
      </c>
      <c r="CY429">
        <f>AB429</f>
        <v>1626.29</v>
      </c>
      <c r="CZ429">
        <f>AF429</f>
        <v>1626.29</v>
      </c>
      <c r="DA429">
        <f>AJ429</f>
        <v>1</v>
      </c>
      <c r="DB429">
        <f t="shared" si="184"/>
        <v>520.41</v>
      </c>
      <c r="DC429">
        <f t="shared" si="185"/>
        <v>231.98</v>
      </c>
      <c r="DD429" t="s">
        <v>3</v>
      </c>
      <c r="DE429" t="s">
        <v>3</v>
      </c>
      <c r="DF429">
        <f>ROUND(ROUND(AE429,2)*CX429,2)</f>
        <v>0</v>
      </c>
      <c r="DG429">
        <f t="shared" si="191"/>
        <v>0</v>
      </c>
      <c r="DH429">
        <f t="shared" si="180"/>
        <v>0</v>
      </c>
      <c r="DI429">
        <f t="shared" si="181"/>
        <v>0</v>
      </c>
      <c r="DJ429">
        <f>DG429+DH429</f>
        <v>0</v>
      </c>
      <c r="DK429">
        <v>1</v>
      </c>
      <c r="DL429" t="s">
        <v>399</v>
      </c>
      <c r="DM429">
        <v>6</v>
      </c>
      <c r="DN429" t="s">
        <v>392</v>
      </c>
      <c r="DO429">
        <v>1</v>
      </c>
    </row>
    <row r="430" spans="1:119">
      <c r="A430">
        <f>ROW(Source!A133)</f>
        <v>133</v>
      </c>
      <c r="B430">
        <v>92418497</v>
      </c>
      <c r="C430">
        <v>92517953</v>
      </c>
      <c r="D430">
        <v>91503932</v>
      </c>
      <c r="E430">
        <v>1</v>
      </c>
      <c r="F430">
        <v>1</v>
      </c>
      <c r="G430">
        <v>1</v>
      </c>
      <c r="H430">
        <v>2</v>
      </c>
      <c r="I430" t="s">
        <v>400</v>
      </c>
      <c r="J430" t="s">
        <v>401</v>
      </c>
      <c r="K430" t="s">
        <v>402</v>
      </c>
      <c r="L430">
        <v>1368</v>
      </c>
      <c r="N430">
        <v>1011</v>
      </c>
      <c r="O430" t="s">
        <v>398</v>
      </c>
      <c r="P430" t="s">
        <v>398</v>
      </c>
      <c r="Q430">
        <v>1</v>
      </c>
      <c r="W430">
        <v>0</v>
      </c>
      <c r="X430">
        <v>-849950259</v>
      </c>
      <c r="Y430">
        <f t="shared" si="183"/>
        <v>0.32</v>
      </c>
      <c r="AA430">
        <v>0</v>
      </c>
      <c r="AB430">
        <v>641.70000000000005</v>
      </c>
      <c r="AC430">
        <v>539.69000000000005</v>
      </c>
      <c r="AD430">
        <v>0</v>
      </c>
      <c r="AE430">
        <v>0</v>
      </c>
      <c r="AF430">
        <v>641.70000000000005</v>
      </c>
      <c r="AG430">
        <v>539.69000000000005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0.32</v>
      </c>
      <c r="AU430" t="s">
        <v>3</v>
      </c>
      <c r="AV430">
        <v>1</v>
      </c>
      <c r="AW430">
        <v>2</v>
      </c>
      <c r="AX430">
        <v>92517967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205.34400000000002</v>
      </c>
      <c r="BL430">
        <v>172.70080000000002</v>
      </c>
      <c r="BM430">
        <v>0</v>
      </c>
      <c r="BN430">
        <v>0</v>
      </c>
      <c r="BO430">
        <v>0.32</v>
      </c>
      <c r="BP430">
        <v>1</v>
      </c>
      <c r="BQ430">
        <v>0</v>
      </c>
      <c r="BR430">
        <v>205.34400000000002</v>
      </c>
      <c r="BS430">
        <v>172.70080000000002</v>
      </c>
      <c r="BT430">
        <v>0</v>
      </c>
      <c r="BU430">
        <v>0</v>
      </c>
      <c r="BV430">
        <v>0.32</v>
      </c>
      <c r="BW430">
        <v>1</v>
      </c>
      <c r="CV430">
        <v>0</v>
      </c>
      <c r="CW430">
        <f>ROUND(Y430*Source!I133*DO430,7)</f>
        <v>0</v>
      </c>
      <c r="CX430">
        <f>ROUND(Y430*Source!I133,7)</f>
        <v>0</v>
      </c>
      <c r="CY430">
        <f>AB430</f>
        <v>641.70000000000005</v>
      </c>
      <c r="CZ430">
        <f>AF430</f>
        <v>641.70000000000005</v>
      </c>
      <c r="DA430">
        <f>AJ430</f>
        <v>1</v>
      </c>
      <c r="DB430">
        <f t="shared" si="184"/>
        <v>205.34</v>
      </c>
      <c r="DC430">
        <f t="shared" si="185"/>
        <v>172.7</v>
      </c>
      <c r="DD430" t="s">
        <v>3</v>
      </c>
      <c r="DE430" t="s">
        <v>3</v>
      </c>
      <c r="DF430">
        <f>ROUND(ROUND(AE430,2)*CX430,2)</f>
        <v>0</v>
      </c>
      <c r="DG430">
        <f t="shared" si="191"/>
        <v>0</v>
      </c>
      <c r="DH430">
        <f t="shared" si="180"/>
        <v>0</v>
      </c>
      <c r="DI430">
        <f t="shared" si="181"/>
        <v>0</v>
      </c>
      <c r="DJ430">
        <f>DG430+DH430</f>
        <v>0</v>
      </c>
      <c r="DK430">
        <v>1</v>
      </c>
      <c r="DL430" t="s">
        <v>403</v>
      </c>
      <c r="DM430">
        <v>4</v>
      </c>
      <c r="DN430" t="s">
        <v>392</v>
      </c>
      <c r="DO430">
        <v>1</v>
      </c>
    </row>
    <row r="431" spans="1:119">
      <c r="A431">
        <f>ROW(Source!A133)</f>
        <v>133</v>
      </c>
      <c r="B431">
        <v>92418497</v>
      </c>
      <c r="C431">
        <v>92517953</v>
      </c>
      <c r="D431">
        <v>91570859</v>
      </c>
      <c r="E431">
        <v>1</v>
      </c>
      <c r="F431">
        <v>1</v>
      </c>
      <c r="G431">
        <v>1</v>
      </c>
      <c r="H431">
        <v>3</v>
      </c>
      <c r="I431" t="s">
        <v>439</v>
      </c>
      <c r="J431" t="s">
        <v>440</v>
      </c>
      <c r="K431" t="s">
        <v>441</v>
      </c>
      <c r="L431">
        <v>1301</v>
      </c>
      <c r="N431">
        <v>1003</v>
      </c>
      <c r="O431" t="s">
        <v>282</v>
      </c>
      <c r="P431" t="s">
        <v>282</v>
      </c>
      <c r="Q431">
        <v>1</v>
      </c>
      <c r="W431">
        <v>0</v>
      </c>
      <c r="X431">
        <v>-1499427467</v>
      </c>
      <c r="Y431">
        <f t="shared" si="183"/>
        <v>33.33</v>
      </c>
      <c r="AA431">
        <v>5.17</v>
      </c>
      <c r="AB431">
        <v>0</v>
      </c>
      <c r="AC431">
        <v>0</v>
      </c>
      <c r="AD431">
        <v>0</v>
      </c>
      <c r="AE431">
        <v>5.87</v>
      </c>
      <c r="AF431">
        <v>0</v>
      </c>
      <c r="AG431">
        <v>0</v>
      </c>
      <c r="AH431">
        <v>0</v>
      </c>
      <c r="AI431">
        <v>0.88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33.33</v>
      </c>
      <c r="AU431" t="s">
        <v>3</v>
      </c>
      <c r="AV431">
        <v>0</v>
      </c>
      <c r="AW431">
        <v>2</v>
      </c>
      <c r="AX431">
        <v>92517968</v>
      </c>
      <c r="AY431">
        <v>1</v>
      </c>
      <c r="AZ431">
        <v>0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195.64709999999999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195.64709999999999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ROUND(Y431*Source!I133,7)</f>
        <v>0</v>
      </c>
      <c r="CY431">
        <f t="shared" ref="CY431:CY436" si="192">AA431</f>
        <v>5.17</v>
      </c>
      <c r="CZ431">
        <f t="shared" ref="CZ431:CZ436" si="193">AE431</f>
        <v>5.87</v>
      </c>
      <c r="DA431">
        <f t="shared" ref="DA431:DA436" si="194">AI431</f>
        <v>0.88</v>
      </c>
      <c r="DB431">
        <f t="shared" si="184"/>
        <v>195.65</v>
      </c>
      <c r="DC431">
        <f t="shared" si="185"/>
        <v>0</v>
      </c>
      <c r="DD431" t="s">
        <v>3</v>
      </c>
      <c r="DE431" t="s">
        <v>3</v>
      </c>
      <c r="DF431">
        <f>ROUND(ROUND(AE431*AI431,2)*CX431,2)</f>
        <v>0</v>
      </c>
      <c r="DG431">
        <f t="shared" si="191"/>
        <v>0</v>
      </c>
      <c r="DH431">
        <f t="shared" si="180"/>
        <v>0</v>
      </c>
      <c r="DI431">
        <f t="shared" si="181"/>
        <v>0</v>
      </c>
      <c r="DJ431">
        <f t="shared" ref="DJ431:DJ436" si="195">DF431</f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>
      <c r="A432">
        <f>ROW(Source!A133)</f>
        <v>133</v>
      </c>
      <c r="B432">
        <v>92418497</v>
      </c>
      <c r="C432">
        <v>92517953</v>
      </c>
      <c r="D432">
        <v>91571029</v>
      </c>
      <c r="E432">
        <v>1</v>
      </c>
      <c r="F432">
        <v>1</v>
      </c>
      <c r="G432">
        <v>1</v>
      </c>
      <c r="H432">
        <v>3</v>
      </c>
      <c r="I432" t="s">
        <v>497</v>
      </c>
      <c r="J432" t="s">
        <v>498</v>
      </c>
      <c r="K432" t="s">
        <v>499</v>
      </c>
      <c r="L432">
        <v>1348</v>
      </c>
      <c r="N432">
        <v>1009</v>
      </c>
      <c r="O432" t="s">
        <v>191</v>
      </c>
      <c r="P432" t="s">
        <v>191</v>
      </c>
      <c r="Q432">
        <v>1000</v>
      </c>
      <c r="W432">
        <v>0</v>
      </c>
      <c r="X432">
        <v>-423309981</v>
      </c>
      <c r="Y432">
        <f t="shared" si="183"/>
        <v>1.57E-3</v>
      </c>
      <c r="AA432">
        <v>57844.42</v>
      </c>
      <c r="AB432">
        <v>0</v>
      </c>
      <c r="AC432">
        <v>0</v>
      </c>
      <c r="AD432">
        <v>0</v>
      </c>
      <c r="AE432">
        <v>43821.53</v>
      </c>
      <c r="AF432">
        <v>0</v>
      </c>
      <c r="AG432">
        <v>0</v>
      </c>
      <c r="AH432">
        <v>0</v>
      </c>
      <c r="AI432">
        <v>1.32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1.57E-3</v>
      </c>
      <c r="AU432" t="s">
        <v>3</v>
      </c>
      <c r="AV432">
        <v>0</v>
      </c>
      <c r="AW432">
        <v>2</v>
      </c>
      <c r="AX432">
        <v>92517969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68.799802099999994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68.799802099999994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ROUND(Y432*Source!I133,7)</f>
        <v>0</v>
      </c>
      <c r="CY432">
        <f t="shared" si="192"/>
        <v>57844.42</v>
      </c>
      <c r="CZ432">
        <f t="shared" si="193"/>
        <v>43821.53</v>
      </c>
      <c r="DA432">
        <f t="shared" si="194"/>
        <v>1.32</v>
      </c>
      <c r="DB432">
        <f t="shared" si="184"/>
        <v>68.8</v>
      </c>
      <c r="DC432">
        <f t="shared" si="185"/>
        <v>0</v>
      </c>
      <c r="DD432" t="s">
        <v>3</v>
      </c>
      <c r="DE432" t="s">
        <v>3</v>
      </c>
      <c r="DF432">
        <f>ROUND(ROUND(AE432*AI432,2)*CX432,2)</f>
        <v>0</v>
      </c>
      <c r="DG432">
        <f t="shared" si="191"/>
        <v>0</v>
      </c>
      <c r="DH432">
        <f t="shared" si="180"/>
        <v>0</v>
      </c>
      <c r="DI432">
        <f t="shared" si="181"/>
        <v>0</v>
      </c>
      <c r="DJ432">
        <f t="shared" si="195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>
      <c r="A433">
        <f>ROW(Source!A133)</f>
        <v>133</v>
      </c>
      <c r="B433">
        <v>92418497</v>
      </c>
      <c r="C433">
        <v>92517953</v>
      </c>
      <c r="D433">
        <v>91589375</v>
      </c>
      <c r="E433">
        <v>1</v>
      </c>
      <c r="F433">
        <v>1</v>
      </c>
      <c r="G433">
        <v>1</v>
      </c>
      <c r="H433">
        <v>3</v>
      </c>
      <c r="I433" t="s">
        <v>454</v>
      </c>
      <c r="J433" t="s">
        <v>455</v>
      </c>
      <c r="K433" t="s">
        <v>456</v>
      </c>
      <c r="L433">
        <v>1346</v>
      </c>
      <c r="N433">
        <v>1009</v>
      </c>
      <c r="O433" t="s">
        <v>407</v>
      </c>
      <c r="P433" t="s">
        <v>407</v>
      </c>
      <c r="Q433">
        <v>1</v>
      </c>
      <c r="W433">
        <v>0</v>
      </c>
      <c r="X433">
        <v>291254868</v>
      </c>
      <c r="Y433">
        <f t="shared" si="183"/>
        <v>0.02</v>
      </c>
      <c r="AA433">
        <v>115.03</v>
      </c>
      <c r="AB433">
        <v>0</v>
      </c>
      <c r="AC433">
        <v>0</v>
      </c>
      <c r="AD433">
        <v>0</v>
      </c>
      <c r="AE433">
        <v>79.88</v>
      </c>
      <c r="AF433">
        <v>0</v>
      </c>
      <c r="AG433">
        <v>0</v>
      </c>
      <c r="AH433">
        <v>0</v>
      </c>
      <c r="AI433">
        <v>1.44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0.02</v>
      </c>
      <c r="AU433" t="s">
        <v>3</v>
      </c>
      <c r="AV433">
        <v>0</v>
      </c>
      <c r="AW433">
        <v>2</v>
      </c>
      <c r="AX433">
        <v>92517970</v>
      </c>
      <c r="AY433">
        <v>1</v>
      </c>
      <c r="AZ433">
        <v>0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1.5975999999999999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1.5975999999999999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ROUND(Y433*Source!I133,7)</f>
        <v>0</v>
      </c>
      <c r="CY433">
        <f t="shared" si="192"/>
        <v>115.03</v>
      </c>
      <c r="CZ433">
        <f t="shared" si="193"/>
        <v>79.88</v>
      </c>
      <c r="DA433">
        <f t="shared" si="194"/>
        <v>1.44</v>
      </c>
      <c r="DB433">
        <f t="shared" si="184"/>
        <v>1.6</v>
      </c>
      <c r="DC433">
        <f t="shared" si="185"/>
        <v>0</v>
      </c>
      <c r="DD433" t="s">
        <v>3</v>
      </c>
      <c r="DE433" t="s">
        <v>3</v>
      </c>
      <c r="DF433">
        <f>ROUND(ROUND(AE433*AI433,2)*CX433,2)</f>
        <v>0</v>
      </c>
      <c r="DG433">
        <f t="shared" si="191"/>
        <v>0</v>
      </c>
      <c r="DH433">
        <f t="shared" si="180"/>
        <v>0</v>
      </c>
      <c r="DI433">
        <f t="shared" si="181"/>
        <v>0</v>
      </c>
      <c r="DJ433">
        <f t="shared" si="195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>
      <c r="A434">
        <f>ROW(Source!A133)</f>
        <v>133</v>
      </c>
      <c r="B434">
        <v>92418497</v>
      </c>
      <c r="C434">
        <v>92517953</v>
      </c>
      <c r="D434">
        <v>91596968</v>
      </c>
      <c r="E434">
        <v>1</v>
      </c>
      <c r="F434">
        <v>1</v>
      </c>
      <c r="G434">
        <v>1</v>
      </c>
      <c r="H434">
        <v>3</v>
      </c>
      <c r="I434" t="s">
        <v>500</v>
      </c>
      <c r="J434" t="s">
        <v>501</v>
      </c>
      <c r="K434" t="s">
        <v>502</v>
      </c>
      <c r="L434">
        <v>1425</v>
      </c>
      <c r="N434">
        <v>1013</v>
      </c>
      <c r="O434" t="s">
        <v>155</v>
      </c>
      <c r="P434" t="s">
        <v>155</v>
      </c>
      <c r="Q434">
        <v>1</v>
      </c>
      <c r="W434">
        <v>0</v>
      </c>
      <c r="X434">
        <v>1990906778</v>
      </c>
      <c r="Y434">
        <f t="shared" si="183"/>
        <v>0.05</v>
      </c>
      <c r="AA434">
        <v>35193.5</v>
      </c>
      <c r="AB434">
        <v>0</v>
      </c>
      <c r="AC434">
        <v>0</v>
      </c>
      <c r="AD434">
        <v>0</v>
      </c>
      <c r="AE434">
        <v>28612.6</v>
      </c>
      <c r="AF434">
        <v>0</v>
      </c>
      <c r="AG434">
        <v>0</v>
      </c>
      <c r="AH434">
        <v>0</v>
      </c>
      <c r="AI434">
        <v>1.23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0.05</v>
      </c>
      <c r="AU434" t="s">
        <v>3</v>
      </c>
      <c r="AV434">
        <v>0</v>
      </c>
      <c r="AW434">
        <v>2</v>
      </c>
      <c r="AX434">
        <v>92517971</v>
      </c>
      <c r="AY434">
        <v>1</v>
      </c>
      <c r="AZ434">
        <v>0</v>
      </c>
      <c r="BA434">
        <v>434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1430.63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1430.63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v>0</v>
      </c>
      <c r="CX434">
        <f>ROUND(Y434*Source!I133,7)</f>
        <v>0</v>
      </c>
      <c r="CY434">
        <f t="shared" si="192"/>
        <v>35193.5</v>
      </c>
      <c r="CZ434">
        <f t="shared" si="193"/>
        <v>28612.6</v>
      </c>
      <c r="DA434">
        <f t="shared" si="194"/>
        <v>1.23</v>
      </c>
      <c r="DB434">
        <f t="shared" si="184"/>
        <v>1430.63</v>
      </c>
      <c r="DC434">
        <f t="shared" si="185"/>
        <v>0</v>
      </c>
      <c r="DD434" t="s">
        <v>3</v>
      </c>
      <c r="DE434" t="s">
        <v>3</v>
      </c>
      <c r="DF434">
        <f>ROUND(ROUND(AE434*AI434,2)*CX434,2)</f>
        <v>0</v>
      </c>
      <c r="DG434">
        <f t="shared" si="191"/>
        <v>0</v>
      </c>
      <c r="DH434">
        <f t="shared" si="180"/>
        <v>0</v>
      </c>
      <c r="DI434">
        <f t="shared" si="181"/>
        <v>0</v>
      </c>
      <c r="DJ434">
        <f t="shared" si="195"/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>
      <c r="A435">
        <f>ROW(Source!A133)</f>
        <v>133</v>
      </c>
      <c r="B435">
        <v>92418497</v>
      </c>
      <c r="C435">
        <v>92517953</v>
      </c>
      <c r="D435">
        <v>91597011</v>
      </c>
      <c r="E435">
        <v>1</v>
      </c>
      <c r="F435">
        <v>1</v>
      </c>
      <c r="G435">
        <v>1</v>
      </c>
      <c r="H435">
        <v>3</v>
      </c>
      <c r="I435" t="s">
        <v>503</v>
      </c>
      <c r="J435" t="s">
        <v>504</v>
      </c>
      <c r="K435" t="s">
        <v>505</v>
      </c>
      <c r="L435">
        <v>1407</v>
      </c>
      <c r="N435">
        <v>1013</v>
      </c>
      <c r="O435" t="s">
        <v>506</v>
      </c>
      <c r="P435" t="s">
        <v>506</v>
      </c>
      <c r="Q435">
        <v>1</v>
      </c>
      <c r="W435">
        <v>0</v>
      </c>
      <c r="X435">
        <v>539674328</v>
      </c>
      <c r="Y435">
        <f t="shared" si="183"/>
        <v>1.2200000000000001E-2</v>
      </c>
      <c r="AA435">
        <v>10338.35</v>
      </c>
      <c r="AB435">
        <v>0</v>
      </c>
      <c r="AC435">
        <v>0</v>
      </c>
      <c r="AD435">
        <v>0</v>
      </c>
      <c r="AE435">
        <v>8337.3799999999992</v>
      </c>
      <c r="AF435">
        <v>0</v>
      </c>
      <c r="AG435">
        <v>0</v>
      </c>
      <c r="AH435">
        <v>0</v>
      </c>
      <c r="AI435">
        <v>1.24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1.2200000000000001E-2</v>
      </c>
      <c r="AU435" t="s">
        <v>3</v>
      </c>
      <c r="AV435">
        <v>0</v>
      </c>
      <c r="AW435">
        <v>2</v>
      </c>
      <c r="AX435">
        <v>92517972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101.716036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101.716036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ROUND(Y435*Source!I133,7)</f>
        <v>0</v>
      </c>
      <c r="CY435">
        <f t="shared" si="192"/>
        <v>10338.35</v>
      </c>
      <c r="CZ435">
        <f t="shared" si="193"/>
        <v>8337.3799999999992</v>
      </c>
      <c r="DA435">
        <f t="shared" si="194"/>
        <v>1.24</v>
      </c>
      <c r="DB435">
        <f t="shared" si="184"/>
        <v>101.72</v>
      </c>
      <c r="DC435">
        <f t="shared" si="185"/>
        <v>0</v>
      </c>
      <c r="DD435" t="s">
        <v>3</v>
      </c>
      <c r="DE435" t="s">
        <v>3</v>
      </c>
      <c r="DF435">
        <f>ROUND(ROUND(AE435*AI435,2)*CX435,2)</f>
        <v>0</v>
      </c>
      <c r="DG435">
        <f t="shared" si="191"/>
        <v>0</v>
      </c>
      <c r="DH435">
        <f t="shared" si="180"/>
        <v>0</v>
      </c>
      <c r="DI435">
        <f t="shared" si="181"/>
        <v>0</v>
      </c>
      <c r="DJ435">
        <f t="shared" si="195"/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>
      <c r="A436">
        <f>ROW(Source!A133)</f>
        <v>133</v>
      </c>
      <c r="B436">
        <v>92418497</v>
      </c>
      <c r="C436">
        <v>92517953</v>
      </c>
      <c r="D436">
        <v>91502383</v>
      </c>
      <c r="E436">
        <v>117</v>
      </c>
      <c r="F436">
        <v>1</v>
      </c>
      <c r="G436">
        <v>1</v>
      </c>
      <c r="H436">
        <v>3</v>
      </c>
      <c r="I436" t="s">
        <v>32</v>
      </c>
      <c r="J436" t="s">
        <v>3</v>
      </c>
      <c r="K436" t="s">
        <v>33</v>
      </c>
      <c r="L436">
        <v>3277935</v>
      </c>
      <c r="N436">
        <v>1013</v>
      </c>
      <c r="O436" t="s">
        <v>34</v>
      </c>
      <c r="P436" t="s">
        <v>34</v>
      </c>
      <c r="Q436">
        <v>1</v>
      </c>
      <c r="W436">
        <v>0</v>
      </c>
      <c r="X436">
        <v>274903907</v>
      </c>
      <c r="Y436">
        <f t="shared" si="183"/>
        <v>2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 t="s">
        <v>3</v>
      </c>
      <c r="AT436">
        <v>2</v>
      </c>
      <c r="AU436" t="s">
        <v>3</v>
      </c>
      <c r="AV436">
        <v>0</v>
      </c>
      <c r="AW436">
        <v>2</v>
      </c>
      <c r="AX436">
        <v>92517973</v>
      </c>
      <c r="AY436">
        <v>1</v>
      </c>
      <c r="AZ436">
        <v>0</v>
      </c>
      <c r="BA436">
        <v>436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ROUND(Y436*Source!I133,7)</f>
        <v>0</v>
      </c>
      <c r="CY436">
        <f t="shared" si="192"/>
        <v>0</v>
      </c>
      <c r="CZ436">
        <f t="shared" si="193"/>
        <v>0</v>
      </c>
      <c r="DA436">
        <f t="shared" si="194"/>
        <v>1</v>
      </c>
      <c r="DB436">
        <f t="shared" si="184"/>
        <v>0</v>
      </c>
      <c r="DC436">
        <f t="shared" si="185"/>
        <v>0</v>
      </c>
      <c r="DD436" t="s">
        <v>3</v>
      </c>
      <c r="DE436" t="s">
        <v>3</v>
      </c>
      <c r="DF436">
        <f>ROUND(ROUND(AE436,2)*CX436,2)</f>
        <v>0</v>
      </c>
      <c r="DG436">
        <f t="shared" si="191"/>
        <v>0</v>
      </c>
      <c r="DH436">
        <f t="shared" si="180"/>
        <v>0</v>
      </c>
      <c r="DI436">
        <f t="shared" si="181"/>
        <v>0</v>
      </c>
      <c r="DJ436">
        <f t="shared" si="195"/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>
      <c r="A437">
        <f>ROW(Source!A134)</f>
        <v>134</v>
      </c>
      <c r="B437">
        <v>92418442</v>
      </c>
      <c r="C437">
        <v>92517953</v>
      </c>
      <c r="D437">
        <v>91496373</v>
      </c>
      <c r="E437">
        <v>117</v>
      </c>
      <c r="F437">
        <v>1</v>
      </c>
      <c r="G437">
        <v>1</v>
      </c>
      <c r="H437">
        <v>1</v>
      </c>
      <c r="I437" t="s">
        <v>473</v>
      </c>
      <c r="J437" t="s">
        <v>3</v>
      </c>
      <c r="K437" t="s">
        <v>474</v>
      </c>
      <c r="L437">
        <v>1191</v>
      </c>
      <c r="N437">
        <v>1013</v>
      </c>
      <c r="O437" t="s">
        <v>392</v>
      </c>
      <c r="P437" t="s">
        <v>392</v>
      </c>
      <c r="Q437">
        <v>1</v>
      </c>
      <c r="W437">
        <v>0</v>
      </c>
      <c r="X437">
        <v>44848675</v>
      </c>
      <c r="Y437">
        <f t="shared" si="183"/>
        <v>31.44</v>
      </c>
      <c r="AA437">
        <v>0</v>
      </c>
      <c r="AB437">
        <v>0</v>
      </c>
      <c r="AC437">
        <v>0</v>
      </c>
      <c r="AD437">
        <v>527.6</v>
      </c>
      <c r="AE437">
        <v>0</v>
      </c>
      <c r="AF437">
        <v>0</v>
      </c>
      <c r="AG437">
        <v>0</v>
      </c>
      <c r="AH437">
        <v>527.6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31.44</v>
      </c>
      <c r="AU437" t="s">
        <v>3</v>
      </c>
      <c r="AV437">
        <v>1</v>
      </c>
      <c r="AW437">
        <v>2</v>
      </c>
      <c r="AX437">
        <v>92517964</v>
      </c>
      <c r="AY437">
        <v>1</v>
      </c>
      <c r="AZ437">
        <v>0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16587.744000000002</v>
      </c>
      <c r="BN437">
        <v>31.44</v>
      </c>
      <c r="BO437">
        <v>0</v>
      </c>
      <c r="BP437">
        <v>1</v>
      </c>
      <c r="BQ437">
        <v>0</v>
      </c>
      <c r="BR437">
        <v>0</v>
      </c>
      <c r="BS437">
        <v>0</v>
      </c>
      <c r="BT437">
        <v>16587.744000000002</v>
      </c>
      <c r="BU437">
        <v>31.44</v>
      </c>
      <c r="BV437">
        <v>0</v>
      </c>
      <c r="BW437">
        <v>1</v>
      </c>
      <c r="CU437">
        <f>ROUND(AT437*Source!I134*AH437*AL437,2)</f>
        <v>0</v>
      </c>
      <c r="CV437">
        <f>ROUND(Y437*Source!I134,7)</f>
        <v>0</v>
      </c>
      <c r="CW437">
        <v>0</v>
      </c>
      <c r="CX437">
        <f>ROUND(Y437*Source!I134,7)</f>
        <v>0</v>
      </c>
      <c r="CY437">
        <f>AD437</f>
        <v>527.6</v>
      </c>
      <c r="CZ437">
        <f>AH437</f>
        <v>527.6</v>
      </c>
      <c r="DA437">
        <f>AL437</f>
        <v>1</v>
      </c>
      <c r="DB437">
        <f t="shared" si="184"/>
        <v>16587.740000000002</v>
      </c>
      <c r="DC437">
        <f t="shared" si="185"/>
        <v>0</v>
      </c>
      <c r="DD437" t="s">
        <v>3</v>
      </c>
      <c r="DE437" t="s">
        <v>3</v>
      </c>
      <c r="DF437">
        <f>ROUND(ROUND(AE437,2)*CX437,2)</f>
        <v>0</v>
      </c>
      <c r="DG437">
        <f t="shared" si="191"/>
        <v>0</v>
      </c>
      <c r="DH437">
        <f t="shared" si="180"/>
        <v>0</v>
      </c>
      <c r="DI437">
        <f t="shared" si="181"/>
        <v>0</v>
      </c>
      <c r="DJ437">
        <f>DI437</f>
        <v>0</v>
      </c>
      <c r="DK437">
        <v>1</v>
      </c>
      <c r="DL437" t="s">
        <v>3</v>
      </c>
      <c r="DM437">
        <v>0</v>
      </c>
      <c r="DN437" t="s">
        <v>3</v>
      </c>
      <c r="DO437">
        <v>0</v>
      </c>
    </row>
    <row r="438" spans="1:119">
      <c r="A438">
        <f>ROW(Source!A134)</f>
        <v>134</v>
      </c>
      <c r="B438">
        <v>92418442</v>
      </c>
      <c r="C438">
        <v>92517953</v>
      </c>
      <c r="D438">
        <v>91496549</v>
      </c>
      <c r="E438">
        <v>117</v>
      </c>
      <c r="F438">
        <v>1</v>
      </c>
      <c r="G438">
        <v>1</v>
      </c>
      <c r="H438">
        <v>1</v>
      </c>
      <c r="I438" t="s">
        <v>393</v>
      </c>
      <c r="J438" t="s">
        <v>3</v>
      </c>
      <c r="K438" t="s">
        <v>394</v>
      </c>
      <c r="L438">
        <v>1191</v>
      </c>
      <c r="N438">
        <v>1013</v>
      </c>
      <c r="O438" t="s">
        <v>392</v>
      </c>
      <c r="P438" t="s">
        <v>392</v>
      </c>
      <c r="Q438">
        <v>1</v>
      </c>
      <c r="W438">
        <v>0</v>
      </c>
      <c r="X438">
        <v>-1417349443</v>
      </c>
      <c r="Y438">
        <f t="shared" si="183"/>
        <v>0.64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0.64</v>
      </c>
      <c r="AU438" t="s">
        <v>3</v>
      </c>
      <c r="AV438">
        <v>2</v>
      </c>
      <c r="AW438">
        <v>2</v>
      </c>
      <c r="AX438">
        <v>92517965</v>
      </c>
      <c r="AY438">
        <v>1</v>
      </c>
      <c r="AZ438">
        <v>0</v>
      </c>
      <c r="BA438">
        <v>438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ROUND(Y438*Source!I134,7)</f>
        <v>0</v>
      </c>
      <c r="CY438">
        <f>AD438</f>
        <v>0</v>
      </c>
      <c r="CZ438">
        <f>AH438</f>
        <v>0</v>
      </c>
      <c r="DA438">
        <f>AL438</f>
        <v>1</v>
      </c>
      <c r="DB438">
        <f t="shared" si="184"/>
        <v>0</v>
      </c>
      <c r="DC438">
        <f t="shared" si="185"/>
        <v>0</v>
      </c>
      <c r="DD438" t="s">
        <v>3</v>
      </c>
      <c r="DE438" t="s">
        <v>3</v>
      </c>
      <c r="DF438">
        <f>ROUND(ROUND(AE438,2)*CX438,2)</f>
        <v>0</v>
      </c>
      <c r="DG438">
        <f t="shared" si="191"/>
        <v>0</v>
      </c>
      <c r="DH438">
        <f t="shared" si="180"/>
        <v>0</v>
      </c>
      <c r="DI438">
        <f t="shared" si="181"/>
        <v>0</v>
      </c>
      <c r="DJ438">
        <f>DI438</f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>
      <c r="A439">
        <f>ROW(Source!A134)</f>
        <v>134</v>
      </c>
      <c r="B439">
        <v>92418442</v>
      </c>
      <c r="C439">
        <v>92517953</v>
      </c>
      <c r="D439">
        <v>91503038</v>
      </c>
      <c r="E439">
        <v>1</v>
      </c>
      <c r="F439">
        <v>1</v>
      </c>
      <c r="G439">
        <v>1</v>
      </c>
      <c r="H439">
        <v>2</v>
      </c>
      <c r="I439" t="s">
        <v>395</v>
      </c>
      <c r="J439" t="s">
        <v>396</v>
      </c>
      <c r="K439" t="s">
        <v>397</v>
      </c>
      <c r="L439">
        <v>1368</v>
      </c>
      <c r="N439">
        <v>1011</v>
      </c>
      <c r="O439" t="s">
        <v>398</v>
      </c>
      <c r="P439" t="s">
        <v>398</v>
      </c>
      <c r="Q439">
        <v>1</v>
      </c>
      <c r="W439">
        <v>0</v>
      </c>
      <c r="X439">
        <v>639918019</v>
      </c>
      <c r="Y439">
        <f t="shared" si="183"/>
        <v>0.32</v>
      </c>
      <c r="AA439">
        <v>0</v>
      </c>
      <c r="AB439">
        <v>1626.29</v>
      </c>
      <c r="AC439">
        <v>724.95</v>
      </c>
      <c r="AD439">
        <v>0</v>
      </c>
      <c r="AE439">
        <v>0</v>
      </c>
      <c r="AF439">
        <v>1626.29</v>
      </c>
      <c r="AG439">
        <v>724.95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0.32</v>
      </c>
      <c r="AU439" t="s">
        <v>3</v>
      </c>
      <c r="AV439">
        <v>1</v>
      </c>
      <c r="AW439">
        <v>2</v>
      </c>
      <c r="AX439">
        <v>92517966</v>
      </c>
      <c r="AY439">
        <v>1</v>
      </c>
      <c r="AZ439">
        <v>0</v>
      </c>
      <c r="BA439">
        <v>439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520.41279999999995</v>
      </c>
      <c r="BL439">
        <v>231.98400000000001</v>
      </c>
      <c r="BM439">
        <v>0</v>
      </c>
      <c r="BN439">
        <v>0</v>
      </c>
      <c r="BO439">
        <v>0.32</v>
      </c>
      <c r="BP439">
        <v>1</v>
      </c>
      <c r="BQ439">
        <v>0</v>
      </c>
      <c r="BR439">
        <v>520.41279999999995</v>
      </c>
      <c r="BS439">
        <v>231.98400000000001</v>
      </c>
      <c r="BT439">
        <v>0</v>
      </c>
      <c r="BU439">
        <v>0</v>
      </c>
      <c r="BV439">
        <v>0.32</v>
      </c>
      <c r="BW439">
        <v>1</v>
      </c>
      <c r="CV439">
        <v>0</v>
      </c>
      <c r="CW439">
        <f>ROUND(Y439*Source!I134*DO439,7)</f>
        <v>0</v>
      </c>
      <c r="CX439">
        <f>ROUND(Y439*Source!I134,7)</f>
        <v>0</v>
      </c>
      <c r="CY439">
        <f>AB439</f>
        <v>1626.29</v>
      </c>
      <c r="CZ439">
        <f>AF439</f>
        <v>1626.29</v>
      </c>
      <c r="DA439">
        <f>AJ439</f>
        <v>1</v>
      </c>
      <c r="DB439">
        <f t="shared" si="184"/>
        <v>520.41</v>
      </c>
      <c r="DC439">
        <f t="shared" si="185"/>
        <v>231.98</v>
      </c>
      <c r="DD439" t="s">
        <v>3</v>
      </c>
      <c r="DE439" t="s">
        <v>3</v>
      </c>
      <c r="DF439">
        <f>ROUND(ROUND(AE439,2)*CX439,2)</f>
        <v>0</v>
      </c>
      <c r="DG439">
        <f t="shared" si="191"/>
        <v>0</v>
      </c>
      <c r="DH439">
        <f t="shared" si="180"/>
        <v>0</v>
      </c>
      <c r="DI439">
        <f t="shared" si="181"/>
        <v>0</v>
      </c>
      <c r="DJ439">
        <f>DG439+DH439</f>
        <v>0</v>
      </c>
      <c r="DK439">
        <v>1</v>
      </c>
      <c r="DL439" t="s">
        <v>399</v>
      </c>
      <c r="DM439">
        <v>6</v>
      </c>
      <c r="DN439" t="s">
        <v>392</v>
      </c>
      <c r="DO439">
        <v>1</v>
      </c>
    </row>
    <row r="440" spans="1:119">
      <c r="A440">
        <f>ROW(Source!A134)</f>
        <v>134</v>
      </c>
      <c r="B440">
        <v>92418442</v>
      </c>
      <c r="C440">
        <v>92517953</v>
      </c>
      <c r="D440">
        <v>91503932</v>
      </c>
      <c r="E440">
        <v>1</v>
      </c>
      <c r="F440">
        <v>1</v>
      </c>
      <c r="G440">
        <v>1</v>
      </c>
      <c r="H440">
        <v>2</v>
      </c>
      <c r="I440" t="s">
        <v>400</v>
      </c>
      <c r="J440" t="s">
        <v>401</v>
      </c>
      <c r="K440" t="s">
        <v>402</v>
      </c>
      <c r="L440">
        <v>1368</v>
      </c>
      <c r="N440">
        <v>1011</v>
      </c>
      <c r="O440" t="s">
        <v>398</v>
      </c>
      <c r="P440" t="s">
        <v>398</v>
      </c>
      <c r="Q440">
        <v>1</v>
      </c>
      <c r="W440">
        <v>0</v>
      </c>
      <c r="X440">
        <v>-849950259</v>
      </c>
      <c r="Y440">
        <f t="shared" si="183"/>
        <v>0.32</v>
      </c>
      <c r="AA440">
        <v>0</v>
      </c>
      <c r="AB440">
        <v>641.70000000000005</v>
      </c>
      <c r="AC440">
        <v>539.69000000000005</v>
      </c>
      <c r="AD440">
        <v>0</v>
      </c>
      <c r="AE440">
        <v>0</v>
      </c>
      <c r="AF440">
        <v>641.70000000000005</v>
      </c>
      <c r="AG440">
        <v>539.69000000000005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0.32</v>
      </c>
      <c r="AU440" t="s">
        <v>3</v>
      </c>
      <c r="AV440">
        <v>1</v>
      </c>
      <c r="AW440">
        <v>2</v>
      </c>
      <c r="AX440">
        <v>92517967</v>
      </c>
      <c r="AY440">
        <v>1</v>
      </c>
      <c r="AZ440">
        <v>0</v>
      </c>
      <c r="BA440">
        <v>440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205.34400000000002</v>
      </c>
      <c r="BL440">
        <v>172.70080000000002</v>
      </c>
      <c r="BM440">
        <v>0</v>
      </c>
      <c r="BN440">
        <v>0</v>
      </c>
      <c r="BO440">
        <v>0.32</v>
      </c>
      <c r="BP440">
        <v>1</v>
      </c>
      <c r="BQ440">
        <v>0</v>
      </c>
      <c r="BR440">
        <v>205.34400000000002</v>
      </c>
      <c r="BS440">
        <v>172.70080000000002</v>
      </c>
      <c r="BT440">
        <v>0</v>
      </c>
      <c r="BU440">
        <v>0</v>
      </c>
      <c r="BV440">
        <v>0.32</v>
      </c>
      <c r="BW440">
        <v>1</v>
      </c>
      <c r="CV440">
        <v>0</v>
      </c>
      <c r="CW440">
        <f>ROUND(Y440*Source!I134*DO440,7)</f>
        <v>0</v>
      </c>
      <c r="CX440">
        <f>ROUND(Y440*Source!I134,7)</f>
        <v>0</v>
      </c>
      <c r="CY440">
        <f>AB440</f>
        <v>641.70000000000005</v>
      </c>
      <c r="CZ440">
        <f>AF440</f>
        <v>641.70000000000005</v>
      </c>
      <c r="DA440">
        <f>AJ440</f>
        <v>1</v>
      </c>
      <c r="DB440">
        <f t="shared" si="184"/>
        <v>205.34</v>
      </c>
      <c r="DC440">
        <f t="shared" si="185"/>
        <v>172.7</v>
      </c>
      <c r="DD440" t="s">
        <v>3</v>
      </c>
      <c r="DE440" t="s">
        <v>3</v>
      </c>
      <c r="DF440">
        <f>ROUND(ROUND(AE440,2)*CX440,2)</f>
        <v>0</v>
      </c>
      <c r="DG440">
        <f t="shared" si="191"/>
        <v>0</v>
      </c>
      <c r="DH440">
        <f t="shared" si="180"/>
        <v>0</v>
      </c>
      <c r="DI440">
        <f t="shared" si="181"/>
        <v>0</v>
      </c>
      <c r="DJ440">
        <f>DG440+DH440</f>
        <v>0</v>
      </c>
      <c r="DK440">
        <v>1</v>
      </c>
      <c r="DL440" t="s">
        <v>403</v>
      </c>
      <c r="DM440">
        <v>4</v>
      </c>
      <c r="DN440" t="s">
        <v>392</v>
      </c>
      <c r="DO440">
        <v>1</v>
      </c>
    </row>
    <row r="441" spans="1:119">
      <c r="A441">
        <f>ROW(Source!A134)</f>
        <v>134</v>
      </c>
      <c r="B441">
        <v>92418442</v>
      </c>
      <c r="C441">
        <v>92517953</v>
      </c>
      <c r="D441">
        <v>91570859</v>
      </c>
      <c r="E441">
        <v>1</v>
      </c>
      <c r="F441">
        <v>1</v>
      </c>
      <c r="G441">
        <v>1</v>
      </c>
      <c r="H441">
        <v>3</v>
      </c>
      <c r="I441" t="s">
        <v>439</v>
      </c>
      <c r="J441" t="s">
        <v>440</v>
      </c>
      <c r="K441" t="s">
        <v>441</v>
      </c>
      <c r="L441">
        <v>1301</v>
      </c>
      <c r="N441">
        <v>1003</v>
      </c>
      <c r="O441" t="s">
        <v>282</v>
      </c>
      <c r="P441" t="s">
        <v>282</v>
      </c>
      <c r="Q441">
        <v>1</v>
      </c>
      <c r="W441">
        <v>0</v>
      </c>
      <c r="X441">
        <v>-1499427467</v>
      </c>
      <c r="Y441">
        <f t="shared" si="183"/>
        <v>33.33</v>
      </c>
      <c r="AA441">
        <v>5.17</v>
      </c>
      <c r="AB441">
        <v>0</v>
      </c>
      <c r="AC441">
        <v>0</v>
      </c>
      <c r="AD441">
        <v>0</v>
      </c>
      <c r="AE441">
        <v>5.87</v>
      </c>
      <c r="AF441">
        <v>0</v>
      </c>
      <c r="AG441">
        <v>0</v>
      </c>
      <c r="AH441">
        <v>0</v>
      </c>
      <c r="AI441">
        <v>0.88</v>
      </c>
      <c r="AJ441">
        <v>1</v>
      </c>
      <c r="AK441">
        <v>1</v>
      </c>
      <c r="AL441">
        <v>1</v>
      </c>
      <c r="AM441">
        <v>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33.33</v>
      </c>
      <c r="AU441" t="s">
        <v>3</v>
      </c>
      <c r="AV441">
        <v>0</v>
      </c>
      <c r="AW441">
        <v>2</v>
      </c>
      <c r="AX441">
        <v>92517968</v>
      </c>
      <c r="AY441">
        <v>1</v>
      </c>
      <c r="AZ441">
        <v>0</v>
      </c>
      <c r="BA441">
        <v>441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195.64709999999999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1</v>
      </c>
      <c r="BQ441">
        <v>195.64709999999999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1</v>
      </c>
      <c r="CV441">
        <v>0</v>
      </c>
      <c r="CW441">
        <v>0</v>
      </c>
      <c r="CX441">
        <f>ROUND(Y441*Source!I134,7)</f>
        <v>0</v>
      </c>
      <c r="CY441">
        <f t="shared" ref="CY441:CY446" si="196">AA441</f>
        <v>5.17</v>
      </c>
      <c r="CZ441">
        <f t="shared" ref="CZ441:CZ446" si="197">AE441</f>
        <v>5.87</v>
      </c>
      <c r="DA441">
        <f t="shared" ref="DA441:DA446" si="198">AI441</f>
        <v>0.88</v>
      </c>
      <c r="DB441">
        <f t="shared" si="184"/>
        <v>195.65</v>
      </c>
      <c r="DC441">
        <f t="shared" si="185"/>
        <v>0</v>
      </c>
      <c r="DD441" t="s">
        <v>3</v>
      </c>
      <c r="DE441" t="s">
        <v>3</v>
      </c>
      <c r="DF441">
        <f>ROUND(ROUND(AE441*AI441,2)*CX441,2)</f>
        <v>0</v>
      </c>
      <c r="DG441">
        <f t="shared" si="191"/>
        <v>0</v>
      </c>
      <c r="DH441">
        <f t="shared" si="180"/>
        <v>0</v>
      </c>
      <c r="DI441">
        <f t="shared" si="181"/>
        <v>0</v>
      </c>
      <c r="DJ441">
        <f t="shared" ref="DJ441:DJ446" si="199">DF441</f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>
      <c r="A442">
        <f>ROW(Source!A134)</f>
        <v>134</v>
      </c>
      <c r="B442">
        <v>92418442</v>
      </c>
      <c r="C442">
        <v>92517953</v>
      </c>
      <c r="D442">
        <v>91571029</v>
      </c>
      <c r="E442">
        <v>1</v>
      </c>
      <c r="F442">
        <v>1</v>
      </c>
      <c r="G442">
        <v>1</v>
      </c>
      <c r="H442">
        <v>3</v>
      </c>
      <c r="I442" t="s">
        <v>497</v>
      </c>
      <c r="J442" t="s">
        <v>498</v>
      </c>
      <c r="K442" t="s">
        <v>499</v>
      </c>
      <c r="L442">
        <v>1348</v>
      </c>
      <c r="N442">
        <v>1009</v>
      </c>
      <c r="O442" t="s">
        <v>191</v>
      </c>
      <c r="P442" t="s">
        <v>191</v>
      </c>
      <c r="Q442">
        <v>1000</v>
      </c>
      <c r="W442">
        <v>0</v>
      </c>
      <c r="X442">
        <v>-423309981</v>
      </c>
      <c r="Y442">
        <f t="shared" si="183"/>
        <v>1.57E-3</v>
      </c>
      <c r="AA442">
        <v>57844.42</v>
      </c>
      <c r="AB442">
        <v>0</v>
      </c>
      <c r="AC442">
        <v>0</v>
      </c>
      <c r="AD442">
        <v>0</v>
      </c>
      <c r="AE442">
        <v>43821.53</v>
      </c>
      <c r="AF442">
        <v>0</v>
      </c>
      <c r="AG442">
        <v>0</v>
      </c>
      <c r="AH442">
        <v>0</v>
      </c>
      <c r="AI442">
        <v>1.32</v>
      </c>
      <c r="AJ442">
        <v>1</v>
      </c>
      <c r="AK442">
        <v>1</v>
      </c>
      <c r="AL442">
        <v>1</v>
      </c>
      <c r="AM442">
        <v>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1.57E-3</v>
      </c>
      <c r="AU442" t="s">
        <v>3</v>
      </c>
      <c r="AV442">
        <v>0</v>
      </c>
      <c r="AW442">
        <v>2</v>
      </c>
      <c r="AX442">
        <v>92517969</v>
      </c>
      <c r="AY442">
        <v>1</v>
      </c>
      <c r="AZ442">
        <v>0</v>
      </c>
      <c r="BA442">
        <v>442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68.799802099999994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1</v>
      </c>
      <c r="BQ442">
        <v>68.799802099999994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1</v>
      </c>
      <c r="CV442">
        <v>0</v>
      </c>
      <c r="CW442">
        <v>0</v>
      </c>
      <c r="CX442">
        <f>ROUND(Y442*Source!I134,7)</f>
        <v>0</v>
      </c>
      <c r="CY442">
        <f t="shared" si="196"/>
        <v>57844.42</v>
      </c>
      <c r="CZ442">
        <f t="shared" si="197"/>
        <v>43821.53</v>
      </c>
      <c r="DA442">
        <f t="shared" si="198"/>
        <v>1.32</v>
      </c>
      <c r="DB442">
        <f t="shared" si="184"/>
        <v>68.8</v>
      </c>
      <c r="DC442">
        <f t="shared" si="185"/>
        <v>0</v>
      </c>
      <c r="DD442" t="s">
        <v>3</v>
      </c>
      <c r="DE442" t="s">
        <v>3</v>
      </c>
      <c r="DF442">
        <f>ROUND(ROUND(AE442*AI442,2)*CX442,2)</f>
        <v>0</v>
      </c>
      <c r="DG442">
        <f t="shared" si="191"/>
        <v>0</v>
      </c>
      <c r="DH442">
        <f t="shared" si="180"/>
        <v>0</v>
      </c>
      <c r="DI442">
        <f t="shared" si="181"/>
        <v>0</v>
      </c>
      <c r="DJ442">
        <f t="shared" si="199"/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>
      <c r="A443">
        <f>ROW(Source!A134)</f>
        <v>134</v>
      </c>
      <c r="B443">
        <v>92418442</v>
      </c>
      <c r="C443">
        <v>92517953</v>
      </c>
      <c r="D443">
        <v>91589375</v>
      </c>
      <c r="E443">
        <v>1</v>
      </c>
      <c r="F443">
        <v>1</v>
      </c>
      <c r="G443">
        <v>1</v>
      </c>
      <c r="H443">
        <v>3</v>
      </c>
      <c r="I443" t="s">
        <v>454</v>
      </c>
      <c r="J443" t="s">
        <v>455</v>
      </c>
      <c r="K443" t="s">
        <v>456</v>
      </c>
      <c r="L443">
        <v>1346</v>
      </c>
      <c r="N443">
        <v>1009</v>
      </c>
      <c r="O443" t="s">
        <v>407</v>
      </c>
      <c r="P443" t="s">
        <v>407</v>
      </c>
      <c r="Q443">
        <v>1</v>
      </c>
      <c r="W443">
        <v>0</v>
      </c>
      <c r="X443">
        <v>291254868</v>
      </c>
      <c r="Y443">
        <f t="shared" si="183"/>
        <v>0.02</v>
      </c>
      <c r="AA443">
        <v>115.03</v>
      </c>
      <c r="AB443">
        <v>0</v>
      </c>
      <c r="AC443">
        <v>0</v>
      </c>
      <c r="AD443">
        <v>0</v>
      </c>
      <c r="AE443">
        <v>79.88</v>
      </c>
      <c r="AF443">
        <v>0</v>
      </c>
      <c r="AG443">
        <v>0</v>
      </c>
      <c r="AH443">
        <v>0</v>
      </c>
      <c r="AI443">
        <v>1.44</v>
      </c>
      <c r="AJ443">
        <v>1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0.02</v>
      </c>
      <c r="AU443" t="s">
        <v>3</v>
      </c>
      <c r="AV443">
        <v>0</v>
      </c>
      <c r="AW443">
        <v>2</v>
      </c>
      <c r="AX443">
        <v>92517970</v>
      </c>
      <c r="AY443">
        <v>1</v>
      </c>
      <c r="AZ443">
        <v>0</v>
      </c>
      <c r="BA443">
        <v>443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1.5975999999999999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1.5975999999999999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1</v>
      </c>
      <c r="CV443">
        <v>0</v>
      </c>
      <c r="CW443">
        <v>0</v>
      </c>
      <c r="CX443">
        <f>ROUND(Y443*Source!I134,7)</f>
        <v>0</v>
      </c>
      <c r="CY443">
        <f t="shared" si="196"/>
        <v>115.03</v>
      </c>
      <c r="CZ443">
        <f t="shared" si="197"/>
        <v>79.88</v>
      </c>
      <c r="DA443">
        <f t="shared" si="198"/>
        <v>1.44</v>
      </c>
      <c r="DB443">
        <f t="shared" si="184"/>
        <v>1.6</v>
      </c>
      <c r="DC443">
        <f t="shared" si="185"/>
        <v>0</v>
      </c>
      <c r="DD443" t="s">
        <v>3</v>
      </c>
      <c r="DE443" t="s">
        <v>3</v>
      </c>
      <c r="DF443">
        <f>ROUND(ROUND(AE443*AI443,2)*CX443,2)</f>
        <v>0</v>
      </c>
      <c r="DG443">
        <f t="shared" si="191"/>
        <v>0</v>
      </c>
      <c r="DH443">
        <f t="shared" si="180"/>
        <v>0</v>
      </c>
      <c r="DI443">
        <f t="shared" si="181"/>
        <v>0</v>
      </c>
      <c r="DJ443">
        <f t="shared" si="199"/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>
      <c r="A444">
        <f>ROW(Source!A134)</f>
        <v>134</v>
      </c>
      <c r="B444">
        <v>92418442</v>
      </c>
      <c r="C444">
        <v>92517953</v>
      </c>
      <c r="D444">
        <v>91596968</v>
      </c>
      <c r="E444">
        <v>1</v>
      </c>
      <c r="F444">
        <v>1</v>
      </c>
      <c r="G444">
        <v>1</v>
      </c>
      <c r="H444">
        <v>3</v>
      </c>
      <c r="I444" t="s">
        <v>500</v>
      </c>
      <c r="J444" t="s">
        <v>501</v>
      </c>
      <c r="K444" t="s">
        <v>502</v>
      </c>
      <c r="L444">
        <v>1425</v>
      </c>
      <c r="N444">
        <v>1013</v>
      </c>
      <c r="O444" t="s">
        <v>155</v>
      </c>
      <c r="P444" t="s">
        <v>155</v>
      </c>
      <c r="Q444">
        <v>1</v>
      </c>
      <c r="W444">
        <v>0</v>
      </c>
      <c r="X444">
        <v>1990906778</v>
      </c>
      <c r="Y444">
        <f t="shared" si="183"/>
        <v>0.05</v>
      </c>
      <c r="AA444">
        <v>35193.5</v>
      </c>
      <c r="AB444">
        <v>0</v>
      </c>
      <c r="AC444">
        <v>0</v>
      </c>
      <c r="AD444">
        <v>0</v>
      </c>
      <c r="AE444">
        <v>28612.6</v>
      </c>
      <c r="AF444">
        <v>0</v>
      </c>
      <c r="AG444">
        <v>0</v>
      </c>
      <c r="AH444">
        <v>0</v>
      </c>
      <c r="AI444">
        <v>1.23</v>
      </c>
      <c r="AJ444">
        <v>1</v>
      </c>
      <c r="AK444">
        <v>1</v>
      </c>
      <c r="AL444">
        <v>1</v>
      </c>
      <c r="AM444">
        <v>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0.05</v>
      </c>
      <c r="AU444" t="s">
        <v>3</v>
      </c>
      <c r="AV444">
        <v>0</v>
      </c>
      <c r="AW444">
        <v>2</v>
      </c>
      <c r="AX444">
        <v>92517971</v>
      </c>
      <c r="AY444">
        <v>1</v>
      </c>
      <c r="AZ444">
        <v>0</v>
      </c>
      <c r="BA444">
        <v>444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1430.63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1</v>
      </c>
      <c r="BQ444">
        <v>1430.63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1</v>
      </c>
      <c r="CV444">
        <v>0</v>
      </c>
      <c r="CW444">
        <v>0</v>
      </c>
      <c r="CX444">
        <f>ROUND(Y444*Source!I134,7)</f>
        <v>0</v>
      </c>
      <c r="CY444">
        <f t="shared" si="196"/>
        <v>35193.5</v>
      </c>
      <c r="CZ444">
        <f t="shared" si="197"/>
        <v>28612.6</v>
      </c>
      <c r="DA444">
        <f t="shared" si="198"/>
        <v>1.23</v>
      </c>
      <c r="DB444">
        <f t="shared" si="184"/>
        <v>1430.63</v>
      </c>
      <c r="DC444">
        <f t="shared" si="185"/>
        <v>0</v>
      </c>
      <c r="DD444" t="s">
        <v>3</v>
      </c>
      <c r="DE444" t="s">
        <v>3</v>
      </c>
      <c r="DF444">
        <f>ROUND(ROUND(AE444*AI444,2)*CX444,2)</f>
        <v>0</v>
      </c>
      <c r="DG444">
        <f t="shared" si="191"/>
        <v>0</v>
      </c>
      <c r="DH444">
        <f t="shared" si="180"/>
        <v>0</v>
      </c>
      <c r="DI444">
        <f t="shared" si="181"/>
        <v>0</v>
      </c>
      <c r="DJ444">
        <f t="shared" si="199"/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>
      <c r="A445">
        <f>ROW(Source!A134)</f>
        <v>134</v>
      </c>
      <c r="B445">
        <v>92418442</v>
      </c>
      <c r="C445">
        <v>92517953</v>
      </c>
      <c r="D445">
        <v>91597011</v>
      </c>
      <c r="E445">
        <v>1</v>
      </c>
      <c r="F445">
        <v>1</v>
      </c>
      <c r="G445">
        <v>1</v>
      </c>
      <c r="H445">
        <v>3</v>
      </c>
      <c r="I445" t="s">
        <v>503</v>
      </c>
      <c r="J445" t="s">
        <v>504</v>
      </c>
      <c r="K445" t="s">
        <v>505</v>
      </c>
      <c r="L445">
        <v>1407</v>
      </c>
      <c r="N445">
        <v>1013</v>
      </c>
      <c r="O445" t="s">
        <v>506</v>
      </c>
      <c r="P445" t="s">
        <v>506</v>
      </c>
      <c r="Q445">
        <v>1</v>
      </c>
      <c r="W445">
        <v>0</v>
      </c>
      <c r="X445">
        <v>539674328</v>
      </c>
      <c r="Y445">
        <f t="shared" si="183"/>
        <v>1.2200000000000001E-2</v>
      </c>
      <c r="AA445">
        <v>10338.35</v>
      </c>
      <c r="AB445">
        <v>0</v>
      </c>
      <c r="AC445">
        <v>0</v>
      </c>
      <c r="AD445">
        <v>0</v>
      </c>
      <c r="AE445">
        <v>8337.3799999999992</v>
      </c>
      <c r="AF445">
        <v>0</v>
      </c>
      <c r="AG445">
        <v>0</v>
      </c>
      <c r="AH445">
        <v>0</v>
      </c>
      <c r="AI445">
        <v>1.24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1.2200000000000001E-2</v>
      </c>
      <c r="AU445" t="s">
        <v>3</v>
      </c>
      <c r="AV445">
        <v>0</v>
      </c>
      <c r="AW445">
        <v>2</v>
      </c>
      <c r="AX445">
        <v>92517972</v>
      </c>
      <c r="AY445">
        <v>1</v>
      </c>
      <c r="AZ445">
        <v>0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101.716036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101.716036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ROUND(Y445*Source!I134,7)</f>
        <v>0</v>
      </c>
      <c r="CY445">
        <f t="shared" si="196"/>
        <v>10338.35</v>
      </c>
      <c r="CZ445">
        <f t="shared" si="197"/>
        <v>8337.3799999999992</v>
      </c>
      <c r="DA445">
        <f t="shared" si="198"/>
        <v>1.24</v>
      </c>
      <c r="DB445">
        <f t="shared" si="184"/>
        <v>101.72</v>
      </c>
      <c r="DC445">
        <f t="shared" si="185"/>
        <v>0</v>
      </c>
      <c r="DD445" t="s">
        <v>3</v>
      </c>
      <c r="DE445" t="s">
        <v>3</v>
      </c>
      <c r="DF445">
        <f>ROUND(ROUND(AE445*AI445,2)*CX445,2)</f>
        <v>0</v>
      </c>
      <c r="DG445">
        <f t="shared" si="191"/>
        <v>0</v>
      </c>
      <c r="DH445">
        <f t="shared" si="180"/>
        <v>0</v>
      </c>
      <c r="DI445">
        <f t="shared" si="181"/>
        <v>0</v>
      </c>
      <c r="DJ445">
        <f t="shared" si="199"/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>
      <c r="A446">
        <f>ROW(Source!A134)</f>
        <v>134</v>
      </c>
      <c r="B446">
        <v>92418442</v>
      </c>
      <c r="C446">
        <v>92517953</v>
      </c>
      <c r="D446">
        <v>91502383</v>
      </c>
      <c r="E446">
        <v>117</v>
      </c>
      <c r="F446">
        <v>1</v>
      </c>
      <c r="G446">
        <v>1</v>
      </c>
      <c r="H446">
        <v>3</v>
      </c>
      <c r="I446" t="s">
        <v>32</v>
      </c>
      <c r="J446" t="s">
        <v>3</v>
      </c>
      <c r="K446" t="s">
        <v>33</v>
      </c>
      <c r="L446">
        <v>3277935</v>
      </c>
      <c r="N446">
        <v>1013</v>
      </c>
      <c r="O446" t="s">
        <v>34</v>
      </c>
      <c r="P446" t="s">
        <v>34</v>
      </c>
      <c r="Q446">
        <v>1</v>
      </c>
      <c r="W446">
        <v>0</v>
      </c>
      <c r="X446">
        <v>274903907</v>
      </c>
      <c r="Y446">
        <f t="shared" si="183"/>
        <v>2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 t="s">
        <v>3</v>
      </c>
      <c r="AT446">
        <v>2</v>
      </c>
      <c r="AU446" t="s">
        <v>3</v>
      </c>
      <c r="AV446">
        <v>0</v>
      </c>
      <c r="AW446">
        <v>2</v>
      </c>
      <c r="AX446">
        <v>92517973</v>
      </c>
      <c r="AY446">
        <v>1</v>
      </c>
      <c r="AZ446">
        <v>0</v>
      </c>
      <c r="BA446">
        <v>446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ROUND(Y446*Source!I134,7)</f>
        <v>0</v>
      </c>
      <c r="CY446">
        <f t="shared" si="196"/>
        <v>0</v>
      </c>
      <c r="CZ446">
        <f t="shared" si="197"/>
        <v>0</v>
      </c>
      <c r="DA446">
        <f t="shared" si="198"/>
        <v>1</v>
      </c>
      <c r="DB446">
        <f t="shared" si="184"/>
        <v>0</v>
      </c>
      <c r="DC446">
        <f t="shared" si="185"/>
        <v>0</v>
      </c>
      <c r="DD446" t="s">
        <v>3</v>
      </c>
      <c r="DE446" t="s">
        <v>3</v>
      </c>
      <c r="DF446">
        <f>ROUND(ROUND(AE446,2)*CX446,2)</f>
        <v>0</v>
      </c>
      <c r="DG446">
        <f t="shared" si="191"/>
        <v>0</v>
      </c>
      <c r="DH446">
        <f t="shared" si="180"/>
        <v>0</v>
      </c>
      <c r="DI446">
        <f t="shared" si="181"/>
        <v>0</v>
      </c>
      <c r="DJ446">
        <f t="shared" si="199"/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>
      <c r="A447">
        <f>ROW(Source!A137)</f>
        <v>137</v>
      </c>
      <c r="B447">
        <v>92418497</v>
      </c>
      <c r="C447">
        <v>92517975</v>
      </c>
      <c r="D447">
        <v>91496373</v>
      </c>
      <c r="E447">
        <v>117</v>
      </c>
      <c r="F447">
        <v>1</v>
      </c>
      <c r="G447">
        <v>1</v>
      </c>
      <c r="H447">
        <v>1</v>
      </c>
      <c r="I447" t="s">
        <v>473</v>
      </c>
      <c r="J447" t="s">
        <v>3</v>
      </c>
      <c r="K447" t="s">
        <v>474</v>
      </c>
      <c r="L447">
        <v>1191</v>
      </c>
      <c r="N447">
        <v>1013</v>
      </c>
      <c r="O447" t="s">
        <v>392</v>
      </c>
      <c r="P447" t="s">
        <v>392</v>
      </c>
      <c r="Q447">
        <v>1</v>
      </c>
      <c r="W447">
        <v>0</v>
      </c>
      <c r="X447">
        <v>44848675</v>
      </c>
      <c r="Y447">
        <f t="shared" si="183"/>
        <v>2.1</v>
      </c>
      <c r="AA447">
        <v>0</v>
      </c>
      <c r="AB447">
        <v>0</v>
      </c>
      <c r="AC447">
        <v>0</v>
      </c>
      <c r="AD447">
        <v>527.6</v>
      </c>
      <c r="AE447">
        <v>0</v>
      </c>
      <c r="AF447">
        <v>0</v>
      </c>
      <c r="AG447">
        <v>0</v>
      </c>
      <c r="AH447">
        <v>527.6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2.1</v>
      </c>
      <c r="AU447" t="s">
        <v>3</v>
      </c>
      <c r="AV447">
        <v>1</v>
      </c>
      <c r="AW447">
        <v>2</v>
      </c>
      <c r="AX447">
        <v>92517982</v>
      </c>
      <c r="AY447">
        <v>1</v>
      </c>
      <c r="AZ447">
        <v>0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1107.96</v>
      </c>
      <c r="BN447">
        <v>2.1</v>
      </c>
      <c r="BO447">
        <v>0</v>
      </c>
      <c r="BP447">
        <v>1</v>
      </c>
      <c r="BQ447">
        <v>0</v>
      </c>
      <c r="BR447">
        <v>0</v>
      </c>
      <c r="BS447">
        <v>0</v>
      </c>
      <c r="BT447">
        <v>1107.96</v>
      </c>
      <c r="BU447">
        <v>2.1</v>
      </c>
      <c r="BV447">
        <v>0</v>
      </c>
      <c r="BW447">
        <v>1</v>
      </c>
      <c r="CU447">
        <f>ROUND(AT447*Source!I137*AH447*AL447,2)</f>
        <v>0</v>
      </c>
      <c r="CV447">
        <f>ROUND(Y447*Source!I137,7)</f>
        <v>0</v>
      </c>
      <c r="CW447">
        <v>0</v>
      </c>
      <c r="CX447">
        <f>ROUND(Y447*Source!I137,7)</f>
        <v>0</v>
      </c>
      <c r="CY447">
        <f>AD447</f>
        <v>527.6</v>
      </c>
      <c r="CZ447">
        <f>AH447</f>
        <v>527.6</v>
      </c>
      <c r="DA447">
        <f>AL447</f>
        <v>1</v>
      </c>
      <c r="DB447">
        <f t="shared" si="184"/>
        <v>1107.96</v>
      </c>
      <c r="DC447">
        <f t="shared" si="185"/>
        <v>0</v>
      </c>
      <c r="DD447" t="s">
        <v>3</v>
      </c>
      <c r="DE447" t="s">
        <v>3</v>
      </c>
      <c r="DF447">
        <f>ROUND(ROUND(AE447,2)*CX447,2)</f>
        <v>0</v>
      </c>
      <c r="DG447">
        <f t="shared" si="191"/>
        <v>0</v>
      </c>
      <c r="DH447">
        <f t="shared" si="180"/>
        <v>0</v>
      </c>
      <c r="DI447">
        <f t="shared" si="181"/>
        <v>0</v>
      </c>
      <c r="DJ447">
        <f>DI447</f>
        <v>0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>
      <c r="A448">
        <f>ROW(Source!A137)</f>
        <v>137</v>
      </c>
      <c r="B448">
        <v>92418497</v>
      </c>
      <c r="C448">
        <v>92517975</v>
      </c>
      <c r="D448">
        <v>91568627</v>
      </c>
      <c r="E448">
        <v>1</v>
      </c>
      <c r="F448">
        <v>1</v>
      </c>
      <c r="G448">
        <v>1</v>
      </c>
      <c r="H448">
        <v>3</v>
      </c>
      <c r="I448" t="s">
        <v>507</v>
      </c>
      <c r="J448" t="s">
        <v>508</v>
      </c>
      <c r="K448" t="s">
        <v>509</v>
      </c>
      <c r="L448">
        <v>1348</v>
      </c>
      <c r="N448">
        <v>1009</v>
      </c>
      <c r="O448" t="s">
        <v>191</v>
      </c>
      <c r="P448" t="s">
        <v>191</v>
      </c>
      <c r="Q448">
        <v>1000</v>
      </c>
      <c r="W448">
        <v>0</v>
      </c>
      <c r="X448">
        <v>-465588395</v>
      </c>
      <c r="Y448">
        <f t="shared" si="183"/>
        <v>8.0000000000000004E-4</v>
      </c>
      <c r="AA448">
        <v>149054.35999999999</v>
      </c>
      <c r="AB448">
        <v>0</v>
      </c>
      <c r="AC448">
        <v>0</v>
      </c>
      <c r="AD448">
        <v>0</v>
      </c>
      <c r="AE448">
        <v>116448.72</v>
      </c>
      <c r="AF448">
        <v>0</v>
      </c>
      <c r="AG448">
        <v>0</v>
      </c>
      <c r="AH448">
        <v>0</v>
      </c>
      <c r="AI448">
        <v>1.28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8.0000000000000004E-4</v>
      </c>
      <c r="AU448" t="s">
        <v>3</v>
      </c>
      <c r="AV448">
        <v>0</v>
      </c>
      <c r="AW448">
        <v>2</v>
      </c>
      <c r="AX448">
        <v>92517983</v>
      </c>
      <c r="AY448">
        <v>1</v>
      </c>
      <c r="AZ448">
        <v>0</v>
      </c>
      <c r="BA448">
        <v>448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93.15897600000001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93.15897600000001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ROUND(Y448*Source!I137,7)</f>
        <v>0</v>
      </c>
      <c r="CY448">
        <f>AA448</f>
        <v>149054.35999999999</v>
      </c>
      <c r="CZ448">
        <f>AE448</f>
        <v>116448.72</v>
      </c>
      <c r="DA448">
        <f>AI448</f>
        <v>1.28</v>
      </c>
      <c r="DB448">
        <f t="shared" si="184"/>
        <v>93.16</v>
      </c>
      <c r="DC448">
        <f t="shared" si="185"/>
        <v>0</v>
      </c>
      <c r="DD448" t="s">
        <v>3</v>
      </c>
      <c r="DE448" t="s">
        <v>3</v>
      </c>
      <c r="DF448">
        <f>ROUND(ROUND(AE448*AI448,2)*CX448,2)</f>
        <v>0</v>
      </c>
      <c r="DG448">
        <f t="shared" si="191"/>
        <v>0</v>
      </c>
      <c r="DH448">
        <f t="shared" si="180"/>
        <v>0</v>
      </c>
      <c r="DI448">
        <f t="shared" si="181"/>
        <v>0</v>
      </c>
      <c r="DJ448">
        <f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>
      <c r="A449">
        <f>ROW(Source!A137)</f>
        <v>137</v>
      </c>
      <c r="B449">
        <v>92418497</v>
      </c>
      <c r="C449">
        <v>92517975</v>
      </c>
      <c r="D449">
        <v>91568641</v>
      </c>
      <c r="E449">
        <v>1</v>
      </c>
      <c r="F449">
        <v>1</v>
      </c>
      <c r="G449">
        <v>1</v>
      </c>
      <c r="H449">
        <v>3</v>
      </c>
      <c r="I449" t="s">
        <v>510</v>
      </c>
      <c r="J449" t="s">
        <v>511</v>
      </c>
      <c r="K449" t="s">
        <v>512</v>
      </c>
      <c r="L449">
        <v>1348</v>
      </c>
      <c r="N449">
        <v>1009</v>
      </c>
      <c r="O449" t="s">
        <v>191</v>
      </c>
      <c r="P449" t="s">
        <v>191</v>
      </c>
      <c r="Q449">
        <v>1000</v>
      </c>
      <c r="W449">
        <v>0</v>
      </c>
      <c r="X449">
        <v>-738873499</v>
      </c>
      <c r="Y449">
        <f t="shared" si="183"/>
        <v>1.0000000000000001E-5</v>
      </c>
      <c r="AA449">
        <v>130923.52</v>
      </c>
      <c r="AB449">
        <v>0</v>
      </c>
      <c r="AC449">
        <v>0</v>
      </c>
      <c r="AD449">
        <v>0</v>
      </c>
      <c r="AE449">
        <v>81827.199999999997</v>
      </c>
      <c r="AF449">
        <v>0</v>
      </c>
      <c r="AG449">
        <v>0</v>
      </c>
      <c r="AH449">
        <v>0</v>
      </c>
      <c r="AI449">
        <v>1.6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1.0000000000000001E-5</v>
      </c>
      <c r="AU449" t="s">
        <v>3</v>
      </c>
      <c r="AV449">
        <v>0</v>
      </c>
      <c r="AW449">
        <v>2</v>
      </c>
      <c r="AX449">
        <v>92517984</v>
      </c>
      <c r="AY449">
        <v>1</v>
      </c>
      <c r="AZ449">
        <v>0</v>
      </c>
      <c r="BA449">
        <v>449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0.818272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0.818272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ROUND(Y449*Source!I137,7)</f>
        <v>0</v>
      </c>
      <c r="CY449">
        <f>AA449</f>
        <v>130923.52</v>
      </c>
      <c r="CZ449">
        <f>AE449</f>
        <v>81827.199999999997</v>
      </c>
      <c r="DA449">
        <f>AI449</f>
        <v>1.6</v>
      </c>
      <c r="DB449">
        <f t="shared" si="184"/>
        <v>0.82</v>
      </c>
      <c r="DC449">
        <f t="shared" si="185"/>
        <v>0</v>
      </c>
      <c r="DD449" t="s">
        <v>3</v>
      </c>
      <c r="DE449" t="s">
        <v>3</v>
      </c>
      <c r="DF449">
        <f>ROUND(ROUND(AE449*AI449,2)*CX449,2)</f>
        <v>0</v>
      </c>
      <c r="DG449">
        <f t="shared" si="191"/>
        <v>0</v>
      </c>
      <c r="DH449">
        <f t="shared" ref="DH449:DH474" si="200">ROUND(ROUND(AG449,2)*CX449,2)</f>
        <v>0</v>
      </c>
      <c r="DI449">
        <f t="shared" ref="DI449:DI474" si="201">ROUND(ROUND(AH449,2)*CX449,2)</f>
        <v>0</v>
      </c>
      <c r="DJ449">
        <f>DF449</f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>
      <c r="A450">
        <f>ROW(Source!A137)</f>
        <v>137</v>
      </c>
      <c r="B450">
        <v>92418497</v>
      </c>
      <c r="C450">
        <v>92517975</v>
      </c>
      <c r="D450">
        <v>91568708</v>
      </c>
      <c r="E450">
        <v>1</v>
      </c>
      <c r="F450">
        <v>1</v>
      </c>
      <c r="G450">
        <v>1</v>
      </c>
      <c r="H450">
        <v>3</v>
      </c>
      <c r="I450" t="s">
        <v>513</v>
      </c>
      <c r="J450" t="s">
        <v>514</v>
      </c>
      <c r="K450" t="s">
        <v>515</v>
      </c>
      <c r="L450">
        <v>1346</v>
      </c>
      <c r="N450">
        <v>1009</v>
      </c>
      <c r="O450" t="s">
        <v>407</v>
      </c>
      <c r="P450" t="s">
        <v>407</v>
      </c>
      <c r="Q450">
        <v>1</v>
      </c>
      <c r="W450">
        <v>0</v>
      </c>
      <c r="X450">
        <v>-1568219933</v>
      </c>
      <c r="Y450">
        <f t="shared" si="183"/>
        <v>0.15</v>
      </c>
      <c r="AA450">
        <v>54.5</v>
      </c>
      <c r="AB450">
        <v>0</v>
      </c>
      <c r="AC450">
        <v>0</v>
      </c>
      <c r="AD450">
        <v>0</v>
      </c>
      <c r="AE450">
        <v>54.5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0.15</v>
      </c>
      <c r="AU450" t="s">
        <v>3</v>
      </c>
      <c r="AV450">
        <v>0</v>
      </c>
      <c r="AW450">
        <v>2</v>
      </c>
      <c r="AX450">
        <v>92517985</v>
      </c>
      <c r="AY450">
        <v>1</v>
      </c>
      <c r="AZ450">
        <v>0</v>
      </c>
      <c r="BA450">
        <v>450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8.1749999999999989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8.1749999999999989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ROUND(Y450*Source!I137,7)</f>
        <v>0</v>
      </c>
      <c r="CY450">
        <f>AA450</f>
        <v>54.5</v>
      </c>
      <c r="CZ450">
        <f>AE450</f>
        <v>54.5</v>
      </c>
      <c r="DA450">
        <f>AI450</f>
        <v>1</v>
      </c>
      <c r="DB450">
        <f t="shared" si="184"/>
        <v>8.18</v>
      </c>
      <c r="DC450">
        <f t="shared" si="185"/>
        <v>0</v>
      </c>
      <c r="DD450" t="s">
        <v>3</v>
      </c>
      <c r="DE450" t="s">
        <v>3</v>
      </c>
      <c r="DF450">
        <f>ROUND(ROUND(AE450,2)*CX450,2)</f>
        <v>0</v>
      </c>
      <c r="DG450">
        <f t="shared" si="191"/>
        <v>0</v>
      </c>
      <c r="DH450">
        <f t="shared" si="200"/>
        <v>0</v>
      </c>
      <c r="DI450">
        <f t="shared" si="201"/>
        <v>0</v>
      </c>
      <c r="DJ450">
        <f>DF450</f>
        <v>0</v>
      </c>
      <c r="DK450">
        <v>1</v>
      </c>
      <c r="DL450" t="s">
        <v>3</v>
      </c>
      <c r="DM450">
        <v>0</v>
      </c>
      <c r="DN450" t="s">
        <v>3</v>
      </c>
      <c r="DO450">
        <v>0</v>
      </c>
    </row>
    <row r="451" spans="1:119">
      <c r="A451">
        <f>ROW(Source!A137)</f>
        <v>137</v>
      </c>
      <c r="B451">
        <v>92418497</v>
      </c>
      <c r="C451">
        <v>92517975</v>
      </c>
      <c r="D451">
        <v>91570873</v>
      </c>
      <c r="E451">
        <v>1</v>
      </c>
      <c r="F451">
        <v>1</v>
      </c>
      <c r="G451">
        <v>1</v>
      </c>
      <c r="H451">
        <v>3</v>
      </c>
      <c r="I451" t="s">
        <v>481</v>
      </c>
      <c r="J451" t="s">
        <v>482</v>
      </c>
      <c r="K451" t="s">
        <v>483</v>
      </c>
      <c r="L451">
        <v>1302</v>
      </c>
      <c r="N451">
        <v>1003</v>
      </c>
      <c r="O451" t="s">
        <v>484</v>
      </c>
      <c r="P451" t="s">
        <v>484</v>
      </c>
      <c r="Q451">
        <v>10</v>
      </c>
      <c r="W451">
        <v>0</v>
      </c>
      <c r="X451">
        <v>530731316</v>
      </c>
      <c r="Y451">
        <f t="shared" si="183"/>
        <v>2.4E-2</v>
      </c>
      <c r="AA451">
        <v>57.7</v>
      </c>
      <c r="AB451">
        <v>0</v>
      </c>
      <c r="AC451">
        <v>0</v>
      </c>
      <c r="AD451">
        <v>0</v>
      </c>
      <c r="AE451">
        <v>37.71</v>
      </c>
      <c r="AF451">
        <v>0</v>
      </c>
      <c r="AG451">
        <v>0</v>
      </c>
      <c r="AH451">
        <v>0</v>
      </c>
      <c r="AI451">
        <v>1.53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2.4E-2</v>
      </c>
      <c r="AU451" t="s">
        <v>3</v>
      </c>
      <c r="AV451">
        <v>0</v>
      </c>
      <c r="AW451">
        <v>2</v>
      </c>
      <c r="AX451">
        <v>92517986</v>
      </c>
      <c r="AY451">
        <v>1</v>
      </c>
      <c r="AZ451">
        <v>0</v>
      </c>
      <c r="BA451">
        <v>451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0.90504000000000007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0.90504000000000007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v>0</v>
      </c>
      <c r="CX451">
        <f>ROUND(Y451*Source!I137,7)</f>
        <v>0</v>
      </c>
      <c r="CY451">
        <f>AA451</f>
        <v>57.7</v>
      </c>
      <c r="CZ451">
        <f>AE451</f>
        <v>37.71</v>
      </c>
      <c r="DA451">
        <f>AI451</f>
        <v>1.53</v>
      </c>
      <c r="DB451">
        <f t="shared" si="184"/>
        <v>0.91</v>
      </c>
      <c r="DC451">
        <f t="shared" si="185"/>
        <v>0</v>
      </c>
      <c r="DD451" t="s">
        <v>3</v>
      </c>
      <c r="DE451" t="s">
        <v>3</v>
      </c>
      <c r="DF451">
        <f>ROUND(ROUND(AE451*AI451,2)*CX451,2)</f>
        <v>0</v>
      </c>
      <c r="DG451">
        <f t="shared" si="191"/>
        <v>0</v>
      </c>
      <c r="DH451">
        <f t="shared" si="200"/>
        <v>0</v>
      </c>
      <c r="DI451">
        <f t="shared" si="201"/>
        <v>0</v>
      </c>
      <c r="DJ451">
        <f>DF451</f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>
      <c r="A452">
        <f>ROW(Source!A137)</f>
        <v>137</v>
      </c>
      <c r="B452">
        <v>92418497</v>
      </c>
      <c r="C452">
        <v>92517975</v>
      </c>
      <c r="D452">
        <v>91502383</v>
      </c>
      <c r="E452">
        <v>117</v>
      </c>
      <c r="F452">
        <v>1</v>
      </c>
      <c r="G452">
        <v>1</v>
      </c>
      <c r="H452">
        <v>3</v>
      </c>
      <c r="I452" t="s">
        <v>32</v>
      </c>
      <c r="J452" t="s">
        <v>3</v>
      </c>
      <c r="K452" t="s">
        <v>33</v>
      </c>
      <c r="L452">
        <v>3277935</v>
      </c>
      <c r="N452">
        <v>1013</v>
      </c>
      <c r="O452" t="s">
        <v>34</v>
      </c>
      <c r="P452" t="s">
        <v>34</v>
      </c>
      <c r="Q452">
        <v>1</v>
      </c>
      <c r="W452">
        <v>0</v>
      </c>
      <c r="X452">
        <v>274903907</v>
      </c>
      <c r="Y452">
        <f t="shared" si="183"/>
        <v>2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 t="s">
        <v>3</v>
      </c>
      <c r="AT452">
        <v>2</v>
      </c>
      <c r="AU452" t="s">
        <v>3</v>
      </c>
      <c r="AV452">
        <v>0</v>
      </c>
      <c r="AW452">
        <v>2</v>
      </c>
      <c r="AX452">
        <v>92517987</v>
      </c>
      <c r="AY452">
        <v>1</v>
      </c>
      <c r="AZ452">
        <v>0</v>
      </c>
      <c r="BA452">
        <v>452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ROUND(Y452*Source!I137,7)</f>
        <v>0</v>
      </c>
      <c r="CY452">
        <f>AA452</f>
        <v>0</v>
      </c>
      <c r="CZ452">
        <f>AE452</f>
        <v>0</v>
      </c>
      <c r="DA452">
        <f>AI452</f>
        <v>1</v>
      </c>
      <c r="DB452">
        <f t="shared" si="184"/>
        <v>0</v>
      </c>
      <c r="DC452">
        <f t="shared" si="185"/>
        <v>0</v>
      </c>
      <c r="DD452" t="s">
        <v>3</v>
      </c>
      <c r="DE452" t="s">
        <v>3</v>
      </c>
      <c r="DF452">
        <f>ROUND(ROUND(AE452,2)*CX452,2)</f>
        <v>0</v>
      </c>
      <c r="DG452">
        <f t="shared" si="191"/>
        <v>0</v>
      </c>
      <c r="DH452">
        <f t="shared" si="200"/>
        <v>0</v>
      </c>
      <c r="DI452">
        <f t="shared" si="201"/>
        <v>0</v>
      </c>
      <c r="DJ452">
        <f>DF452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>
      <c r="A453">
        <f>ROW(Source!A138)</f>
        <v>138</v>
      </c>
      <c r="B453">
        <v>92418442</v>
      </c>
      <c r="C453">
        <v>92517975</v>
      </c>
      <c r="D453">
        <v>91496373</v>
      </c>
      <c r="E453">
        <v>117</v>
      </c>
      <c r="F453">
        <v>1</v>
      </c>
      <c r="G453">
        <v>1</v>
      </c>
      <c r="H453">
        <v>1</v>
      </c>
      <c r="I453" t="s">
        <v>473</v>
      </c>
      <c r="J453" t="s">
        <v>3</v>
      </c>
      <c r="K453" t="s">
        <v>474</v>
      </c>
      <c r="L453">
        <v>1191</v>
      </c>
      <c r="N453">
        <v>1013</v>
      </c>
      <c r="O453" t="s">
        <v>392</v>
      </c>
      <c r="P453" t="s">
        <v>392</v>
      </c>
      <c r="Q453">
        <v>1</v>
      </c>
      <c r="W453">
        <v>0</v>
      </c>
      <c r="X453">
        <v>44848675</v>
      </c>
      <c r="Y453">
        <f t="shared" si="183"/>
        <v>2.1</v>
      </c>
      <c r="AA453">
        <v>0</v>
      </c>
      <c r="AB453">
        <v>0</v>
      </c>
      <c r="AC453">
        <v>0</v>
      </c>
      <c r="AD453">
        <v>527.6</v>
      </c>
      <c r="AE453">
        <v>0</v>
      </c>
      <c r="AF453">
        <v>0</v>
      </c>
      <c r="AG453">
        <v>0</v>
      </c>
      <c r="AH453">
        <v>527.6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2.1</v>
      </c>
      <c r="AU453" t="s">
        <v>3</v>
      </c>
      <c r="AV453">
        <v>1</v>
      </c>
      <c r="AW453">
        <v>2</v>
      </c>
      <c r="AX453">
        <v>92517982</v>
      </c>
      <c r="AY453">
        <v>1</v>
      </c>
      <c r="AZ453">
        <v>0</v>
      </c>
      <c r="BA453">
        <v>453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1107.96</v>
      </c>
      <c r="BN453">
        <v>2.1</v>
      </c>
      <c r="BO453">
        <v>0</v>
      </c>
      <c r="BP453">
        <v>1</v>
      </c>
      <c r="BQ453">
        <v>0</v>
      </c>
      <c r="BR453">
        <v>0</v>
      </c>
      <c r="BS453">
        <v>0</v>
      </c>
      <c r="BT453">
        <v>1107.96</v>
      </c>
      <c r="BU453">
        <v>2.1</v>
      </c>
      <c r="BV453">
        <v>0</v>
      </c>
      <c r="BW453">
        <v>1</v>
      </c>
      <c r="CU453">
        <f>ROUND(AT453*Source!I138*AH453*AL453,2)</f>
        <v>0</v>
      </c>
      <c r="CV453">
        <f>ROUND(Y453*Source!I138,7)</f>
        <v>0</v>
      </c>
      <c r="CW453">
        <v>0</v>
      </c>
      <c r="CX453">
        <f>ROUND(Y453*Source!I138,7)</f>
        <v>0</v>
      </c>
      <c r="CY453">
        <f>AD453</f>
        <v>527.6</v>
      </c>
      <c r="CZ453">
        <f>AH453</f>
        <v>527.6</v>
      </c>
      <c r="DA453">
        <f>AL453</f>
        <v>1</v>
      </c>
      <c r="DB453">
        <f t="shared" si="184"/>
        <v>1107.96</v>
      </c>
      <c r="DC453">
        <f t="shared" si="185"/>
        <v>0</v>
      </c>
      <c r="DD453" t="s">
        <v>3</v>
      </c>
      <c r="DE453" t="s">
        <v>3</v>
      </c>
      <c r="DF453">
        <f>ROUND(ROUND(AE453,2)*CX453,2)</f>
        <v>0</v>
      </c>
      <c r="DG453">
        <f t="shared" si="191"/>
        <v>0</v>
      </c>
      <c r="DH453">
        <f t="shared" si="200"/>
        <v>0</v>
      </c>
      <c r="DI453">
        <f t="shared" si="201"/>
        <v>0</v>
      </c>
      <c r="DJ453">
        <f>DI453</f>
        <v>0</v>
      </c>
      <c r="DK453">
        <v>1</v>
      </c>
      <c r="DL453" t="s">
        <v>3</v>
      </c>
      <c r="DM453">
        <v>0</v>
      </c>
      <c r="DN453" t="s">
        <v>3</v>
      </c>
      <c r="DO453">
        <v>0</v>
      </c>
    </row>
    <row r="454" spans="1:119">
      <c r="A454">
        <f>ROW(Source!A138)</f>
        <v>138</v>
      </c>
      <c r="B454">
        <v>92418442</v>
      </c>
      <c r="C454">
        <v>92517975</v>
      </c>
      <c r="D454">
        <v>91568627</v>
      </c>
      <c r="E454">
        <v>1</v>
      </c>
      <c r="F454">
        <v>1</v>
      </c>
      <c r="G454">
        <v>1</v>
      </c>
      <c r="H454">
        <v>3</v>
      </c>
      <c r="I454" t="s">
        <v>507</v>
      </c>
      <c r="J454" t="s">
        <v>508</v>
      </c>
      <c r="K454" t="s">
        <v>509</v>
      </c>
      <c r="L454">
        <v>1348</v>
      </c>
      <c r="N454">
        <v>1009</v>
      </c>
      <c r="O454" t="s">
        <v>191</v>
      </c>
      <c r="P454" t="s">
        <v>191</v>
      </c>
      <c r="Q454">
        <v>1000</v>
      </c>
      <c r="W454">
        <v>0</v>
      </c>
      <c r="X454">
        <v>-465588395</v>
      </c>
      <c r="Y454">
        <f t="shared" ref="Y454:Y474" si="202">AT454</f>
        <v>8.0000000000000004E-4</v>
      </c>
      <c r="AA454">
        <v>149054.35999999999</v>
      </c>
      <c r="AB454">
        <v>0</v>
      </c>
      <c r="AC454">
        <v>0</v>
      </c>
      <c r="AD454">
        <v>0</v>
      </c>
      <c r="AE454">
        <v>116448.72</v>
      </c>
      <c r="AF454">
        <v>0</v>
      </c>
      <c r="AG454">
        <v>0</v>
      </c>
      <c r="AH454">
        <v>0</v>
      </c>
      <c r="AI454">
        <v>1.28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8.0000000000000004E-4</v>
      </c>
      <c r="AU454" t="s">
        <v>3</v>
      </c>
      <c r="AV454">
        <v>0</v>
      </c>
      <c r="AW454">
        <v>2</v>
      </c>
      <c r="AX454">
        <v>92517983</v>
      </c>
      <c r="AY454">
        <v>1</v>
      </c>
      <c r="AZ454">
        <v>0</v>
      </c>
      <c r="BA454">
        <v>454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93.15897600000001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93.15897600000001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ROUND(Y454*Source!I138,7)</f>
        <v>0</v>
      </c>
      <c r="CY454">
        <f>AA454</f>
        <v>149054.35999999999</v>
      </c>
      <c r="CZ454">
        <f>AE454</f>
        <v>116448.72</v>
      </c>
      <c r="DA454">
        <f>AI454</f>
        <v>1.28</v>
      </c>
      <c r="DB454">
        <f t="shared" ref="DB454:DB474" si="203">ROUND(ROUND(AT454*CZ454,2),2)</f>
        <v>93.16</v>
      </c>
      <c r="DC454">
        <f t="shared" ref="DC454:DC474" si="204">ROUND(ROUND(AT454*AG454,2),2)</f>
        <v>0</v>
      </c>
      <c r="DD454" t="s">
        <v>3</v>
      </c>
      <c r="DE454" t="s">
        <v>3</v>
      </c>
      <c r="DF454">
        <f>ROUND(ROUND(AE454*AI454,2)*CX454,2)</f>
        <v>0</v>
      </c>
      <c r="DG454">
        <f t="shared" si="191"/>
        <v>0</v>
      </c>
      <c r="DH454">
        <f t="shared" si="200"/>
        <v>0</v>
      </c>
      <c r="DI454">
        <f t="shared" si="201"/>
        <v>0</v>
      </c>
      <c r="DJ454">
        <f>DF454</f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>
      <c r="A455">
        <f>ROW(Source!A138)</f>
        <v>138</v>
      </c>
      <c r="B455">
        <v>92418442</v>
      </c>
      <c r="C455">
        <v>92517975</v>
      </c>
      <c r="D455">
        <v>91568641</v>
      </c>
      <c r="E455">
        <v>1</v>
      </c>
      <c r="F455">
        <v>1</v>
      </c>
      <c r="G455">
        <v>1</v>
      </c>
      <c r="H455">
        <v>3</v>
      </c>
      <c r="I455" t="s">
        <v>510</v>
      </c>
      <c r="J455" t="s">
        <v>511</v>
      </c>
      <c r="K455" t="s">
        <v>512</v>
      </c>
      <c r="L455">
        <v>1348</v>
      </c>
      <c r="N455">
        <v>1009</v>
      </c>
      <c r="O455" t="s">
        <v>191</v>
      </c>
      <c r="P455" t="s">
        <v>191</v>
      </c>
      <c r="Q455">
        <v>1000</v>
      </c>
      <c r="W455">
        <v>0</v>
      </c>
      <c r="X455">
        <v>-738873499</v>
      </c>
      <c r="Y455">
        <f t="shared" si="202"/>
        <v>1.0000000000000001E-5</v>
      </c>
      <c r="AA455">
        <v>130923.52</v>
      </c>
      <c r="AB455">
        <v>0</v>
      </c>
      <c r="AC455">
        <v>0</v>
      </c>
      <c r="AD455">
        <v>0</v>
      </c>
      <c r="AE455">
        <v>81827.199999999997</v>
      </c>
      <c r="AF455">
        <v>0</v>
      </c>
      <c r="AG455">
        <v>0</v>
      </c>
      <c r="AH455">
        <v>0</v>
      </c>
      <c r="AI455">
        <v>1.6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1.0000000000000001E-5</v>
      </c>
      <c r="AU455" t="s">
        <v>3</v>
      </c>
      <c r="AV455">
        <v>0</v>
      </c>
      <c r="AW455">
        <v>2</v>
      </c>
      <c r="AX455">
        <v>92517984</v>
      </c>
      <c r="AY455">
        <v>1</v>
      </c>
      <c r="AZ455">
        <v>0</v>
      </c>
      <c r="BA455">
        <v>455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0.818272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0.818272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ROUND(Y455*Source!I138,7)</f>
        <v>0</v>
      </c>
      <c r="CY455">
        <f>AA455</f>
        <v>130923.52</v>
      </c>
      <c r="CZ455">
        <f>AE455</f>
        <v>81827.199999999997</v>
      </c>
      <c r="DA455">
        <f>AI455</f>
        <v>1.6</v>
      </c>
      <c r="DB455">
        <f t="shared" si="203"/>
        <v>0.82</v>
      </c>
      <c r="DC455">
        <f t="shared" si="204"/>
        <v>0</v>
      </c>
      <c r="DD455" t="s">
        <v>3</v>
      </c>
      <c r="DE455" t="s">
        <v>3</v>
      </c>
      <c r="DF455">
        <f>ROUND(ROUND(AE455*AI455,2)*CX455,2)</f>
        <v>0</v>
      </c>
      <c r="DG455">
        <f t="shared" si="191"/>
        <v>0</v>
      </c>
      <c r="DH455">
        <f t="shared" si="200"/>
        <v>0</v>
      </c>
      <c r="DI455">
        <f t="shared" si="201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>
      <c r="A456">
        <f>ROW(Source!A138)</f>
        <v>138</v>
      </c>
      <c r="B456">
        <v>92418442</v>
      </c>
      <c r="C456">
        <v>92517975</v>
      </c>
      <c r="D456">
        <v>91568708</v>
      </c>
      <c r="E456">
        <v>1</v>
      </c>
      <c r="F456">
        <v>1</v>
      </c>
      <c r="G456">
        <v>1</v>
      </c>
      <c r="H456">
        <v>3</v>
      </c>
      <c r="I456" t="s">
        <v>513</v>
      </c>
      <c r="J456" t="s">
        <v>514</v>
      </c>
      <c r="K456" t="s">
        <v>515</v>
      </c>
      <c r="L456">
        <v>1346</v>
      </c>
      <c r="N456">
        <v>1009</v>
      </c>
      <c r="O456" t="s">
        <v>407</v>
      </c>
      <c r="P456" t="s">
        <v>407</v>
      </c>
      <c r="Q456">
        <v>1</v>
      </c>
      <c r="W456">
        <v>0</v>
      </c>
      <c r="X456">
        <v>-1568219933</v>
      </c>
      <c r="Y456">
        <f t="shared" si="202"/>
        <v>0.15</v>
      </c>
      <c r="AA456">
        <v>54.5</v>
      </c>
      <c r="AB456">
        <v>0</v>
      </c>
      <c r="AC456">
        <v>0</v>
      </c>
      <c r="AD456">
        <v>0</v>
      </c>
      <c r="AE456">
        <v>54.5</v>
      </c>
      <c r="AF456">
        <v>0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0.15</v>
      </c>
      <c r="AU456" t="s">
        <v>3</v>
      </c>
      <c r="AV456">
        <v>0</v>
      </c>
      <c r="AW456">
        <v>2</v>
      </c>
      <c r="AX456">
        <v>92517985</v>
      </c>
      <c r="AY456">
        <v>1</v>
      </c>
      <c r="AZ456">
        <v>0</v>
      </c>
      <c r="BA456">
        <v>456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8.1749999999999989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8.1749999999999989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ROUND(Y456*Source!I138,7)</f>
        <v>0</v>
      </c>
      <c r="CY456">
        <f>AA456</f>
        <v>54.5</v>
      </c>
      <c r="CZ456">
        <f>AE456</f>
        <v>54.5</v>
      </c>
      <c r="DA456">
        <f>AI456</f>
        <v>1</v>
      </c>
      <c r="DB456">
        <f t="shared" si="203"/>
        <v>8.18</v>
      </c>
      <c r="DC456">
        <f t="shared" si="204"/>
        <v>0</v>
      </c>
      <c r="DD456" t="s">
        <v>3</v>
      </c>
      <c r="DE456" t="s">
        <v>3</v>
      </c>
      <c r="DF456">
        <f>ROUND(ROUND(AE456,2)*CX456,2)</f>
        <v>0</v>
      </c>
      <c r="DG456">
        <f t="shared" si="191"/>
        <v>0</v>
      </c>
      <c r="DH456">
        <f t="shared" si="200"/>
        <v>0</v>
      </c>
      <c r="DI456">
        <f t="shared" si="201"/>
        <v>0</v>
      </c>
      <c r="DJ456">
        <f>DF456</f>
        <v>0</v>
      </c>
      <c r="DK456">
        <v>1</v>
      </c>
      <c r="DL456" t="s">
        <v>3</v>
      </c>
      <c r="DM456">
        <v>0</v>
      </c>
      <c r="DN456" t="s">
        <v>3</v>
      </c>
      <c r="DO456">
        <v>0</v>
      </c>
    </row>
    <row r="457" spans="1:119">
      <c r="A457">
        <f>ROW(Source!A138)</f>
        <v>138</v>
      </c>
      <c r="B457">
        <v>92418442</v>
      </c>
      <c r="C457">
        <v>92517975</v>
      </c>
      <c r="D457">
        <v>91570873</v>
      </c>
      <c r="E457">
        <v>1</v>
      </c>
      <c r="F457">
        <v>1</v>
      </c>
      <c r="G457">
        <v>1</v>
      </c>
      <c r="H457">
        <v>3</v>
      </c>
      <c r="I457" t="s">
        <v>481</v>
      </c>
      <c r="J457" t="s">
        <v>482</v>
      </c>
      <c r="K457" t="s">
        <v>483</v>
      </c>
      <c r="L457">
        <v>1302</v>
      </c>
      <c r="N457">
        <v>1003</v>
      </c>
      <c r="O457" t="s">
        <v>484</v>
      </c>
      <c r="P457" t="s">
        <v>484</v>
      </c>
      <c r="Q457">
        <v>10</v>
      </c>
      <c r="W457">
        <v>0</v>
      </c>
      <c r="X457">
        <v>530731316</v>
      </c>
      <c r="Y457">
        <f t="shared" si="202"/>
        <v>2.4E-2</v>
      </c>
      <c r="AA457">
        <v>57.7</v>
      </c>
      <c r="AB457">
        <v>0</v>
      </c>
      <c r="AC457">
        <v>0</v>
      </c>
      <c r="AD457">
        <v>0</v>
      </c>
      <c r="AE457">
        <v>37.71</v>
      </c>
      <c r="AF457">
        <v>0</v>
      </c>
      <c r="AG457">
        <v>0</v>
      </c>
      <c r="AH457">
        <v>0</v>
      </c>
      <c r="AI457">
        <v>1.53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2.4E-2</v>
      </c>
      <c r="AU457" t="s">
        <v>3</v>
      </c>
      <c r="AV457">
        <v>0</v>
      </c>
      <c r="AW457">
        <v>2</v>
      </c>
      <c r="AX457">
        <v>92517986</v>
      </c>
      <c r="AY457">
        <v>1</v>
      </c>
      <c r="AZ457">
        <v>0</v>
      </c>
      <c r="BA457">
        <v>457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0.90504000000000007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0.90504000000000007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ROUND(Y457*Source!I138,7)</f>
        <v>0</v>
      </c>
      <c r="CY457">
        <f>AA457</f>
        <v>57.7</v>
      </c>
      <c r="CZ457">
        <f>AE457</f>
        <v>37.71</v>
      </c>
      <c r="DA457">
        <f>AI457</f>
        <v>1.53</v>
      </c>
      <c r="DB457">
        <f t="shared" si="203"/>
        <v>0.91</v>
      </c>
      <c r="DC457">
        <f t="shared" si="204"/>
        <v>0</v>
      </c>
      <c r="DD457" t="s">
        <v>3</v>
      </c>
      <c r="DE457" t="s">
        <v>3</v>
      </c>
      <c r="DF457">
        <f>ROUND(ROUND(AE457*AI457,2)*CX457,2)</f>
        <v>0</v>
      </c>
      <c r="DG457">
        <f t="shared" si="191"/>
        <v>0</v>
      </c>
      <c r="DH457">
        <f t="shared" si="200"/>
        <v>0</v>
      </c>
      <c r="DI457">
        <f t="shared" si="201"/>
        <v>0</v>
      </c>
      <c r="DJ457">
        <f>DF457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>
      <c r="A458">
        <f>ROW(Source!A138)</f>
        <v>138</v>
      </c>
      <c r="B458">
        <v>92418442</v>
      </c>
      <c r="C458">
        <v>92517975</v>
      </c>
      <c r="D458">
        <v>91502383</v>
      </c>
      <c r="E458">
        <v>117</v>
      </c>
      <c r="F458">
        <v>1</v>
      </c>
      <c r="G458">
        <v>1</v>
      </c>
      <c r="H458">
        <v>3</v>
      </c>
      <c r="I458" t="s">
        <v>32</v>
      </c>
      <c r="J458" t="s">
        <v>3</v>
      </c>
      <c r="K458" t="s">
        <v>33</v>
      </c>
      <c r="L458">
        <v>3277935</v>
      </c>
      <c r="N458">
        <v>1013</v>
      </c>
      <c r="O458" t="s">
        <v>34</v>
      </c>
      <c r="P458" t="s">
        <v>34</v>
      </c>
      <c r="Q458">
        <v>1</v>
      </c>
      <c r="W458">
        <v>0</v>
      </c>
      <c r="X458">
        <v>274903907</v>
      </c>
      <c r="Y458">
        <f t="shared" si="202"/>
        <v>2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 t="s">
        <v>3</v>
      </c>
      <c r="AT458">
        <v>2</v>
      </c>
      <c r="AU458" t="s">
        <v>3</v>
      </c>
      <c r="AV458">
        <v>0</v>
      </c>
      <c r="AW458">
        <v>2</v>
      </c>
      <c r="AX458">
        <v>92517987</v>
      </c>
      <c r="AY458">
        <v>1</v>
      </c>
      <c r="AZ458">
        <v>0</v>
      </c>
      <c r="BA458">
        <v>458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ROUND(Y458*Source!I138,7)</f>
        <v>0</v>
      </c>
      <c r="CY458">
        <f>AA458</f>
        <v>0</v>
      </c>
      <c r="CZ458">
        <f>AE458</f>
        <v>0</v>
      </c>
      <c r="DA458">
        <f>AI458</f>
        <v>1</v>
      </c>
      <c r="DB458">
        <f t="shared" si="203"/>
        <v>0</v>
      </c>
      <c r="DC458">
        <f t="shared" si="204"/>
        <v>0</v>
      </c>
      <c r="DD458" t="s">
        <v>3</v>
      </c>
      <c r="DE458" t="s">
        <v>3</v>
      </c>
      <c r="DF458">
        <f>ROUND(ROUND(AE458,2)*CX458,2)</f>
        <v>0</v>
      </c>
      <c r="DG458">
        <f t="shared" si="191"/>
        <v>0</v>
      </c>
      <c r="DH458">
        <f t="shared" si="200"/>
        <v>0</v>
      </c>
      <c r="DI458">
        <f t="shared" si="201"/>
        <v>0</v>
      </c>
      <c r="DJ458">
        <f>DF458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>
      <c r="A459">
        <f>ROW(Source!A141)</f>
        <v>141</v>
      </c>
      <c r="B459">
        <v>92418497</v>
      </c>
      <c r="C459">
        <v>92517989</v>
      </c>
      <c r="D459">
        <v>91496365</v>
      </c>
      <c r="E459">
        <v>117</v>
      </c>
      <c r="F459">
        <v>1</v>
      </c>
      <c r="G459">
        <v>1</v>
      </c>
      <c r="H459">
        <v>1</v>
      </c>
      <c r="I459" t="s">
        <v>516</v>
      </c>
      <c r="J459" t="s">
        <v>3</v>
      </c>
      <c r="K459" t="s">
        <v>517</v>
      </c>
      <c r="L459">
        <v>1191</v>
      </c>
      <c r="N459">
        <v>1013</v>
      </c>
      <c r="O459" t="s">
        <v>392</v>
      </c>
      <c r="P459" t="s">
        <v>392</v>
      </c>
      <c r="Q459">
        <v>1</v>
      </c>
      <c r="W459">
        <v>0</v>
      </c>
      <c r="X459">
        <v>-715079457</v>
      </c>
      <c r="Y459">
        <f t="shared" si="202"/>
        <v>62.41</v>
      </c>
      <c r="AA459">
        <v>0</v>
      </c>
      <c r="AB459">
        <v>0</v>
      </c>
      <c r="AC459">
        <v>0</v>
      </c>
      <c r="AD459">
        <v>509.48</v>
      </c>
      <c r="AE459">
        <v>0</v>
      </c>
      <c r="AF459">
        <v>0</v>
      </c>
      <c r="AG459">
        <v>0</v>
      </c>
      <c r="AH459">
        <v>509.48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62.41</v>
      </c>
      <c r="AU459" t="s">
        <v>3</v>
      </c>
      <c r="AV459">
        <v>1</v>
      </c>
      <c r="AW459">
        <v>2</v>
      </c>
      <c r="AX459">
        <v>92517998</v>
      </c>
      <c r="AY459">
        <v>1</v>
      </c>
      <c r="AZ459">
        <v>0</v>
      </c>
      <c r="BA459">
        <v>459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31796.646799999999</v>
      </c>
      <c r="BN459">
        <v>62.41</v>
      </c>
      <c r="BO459">
        <v>0</v>
      </c>
      <c r="BP459">
        <v>1</v>
      </c>
      <c r="BQ459">
        <v>0</v>
      </c>
      <c r="BR459">
        <v>0</v>
      </c>
      <c r="BS459">
        <v>0</v>
      </c>
      <c r="BT459">
        <v>31796.646799999999</v>
      </c>
      <c r="BU459">
        <v>62.41</v>
      </c>
      <c r="BV459">
        <v>0</v>
      </c>
      <c r="BW459">
        <v>1</v>
      </c>
      <c r="CU459">
        <f>ROUND(AT459*Source!I141*AH459*AL459,2)</f>
        <v>0</v>
      </c>
      <c r="CV459">
        <f>ROUND(Y459*Source!I141,7)</f>
        <v>0</v>
      </c>
      <c r="CW459">
        <v>0</v>
      </c>
      <c r="CX459">
        <f>ROUND(Y459*Source!I141,7)</f>
        <v>0</v>
      </c>
      <c r="CY459">
        <f>AD459</f>
        <v>509.48</v>
      </c>
      <c r="CZ459">
        <f>AH459</f>
        <v>509.48</v>
      </c>
      <c r="DA459">
        <f>AL459</f>
        <v>1</v>
      </c>
      <c r="DB459">
        <f t="shared" si="203"/>
        <v>31796.65</v>
      </c>
      <c r="DC459">
        <f t="shared" si="204"/>
        <v>0</v>
      </c>
      <c r="DD459" t="s">
        <v>3</v>
      </c>
      <c r="DE459" t="s">
        <v>3</v>
      </c>
      <c r="DF459">
        <f>ROUND(ROUND(AE459,2)*CX459,2)</f>
        <v>0</v>
      </c>
      <c r="DG459">
        <f t="shared" si="191"/>
        <v>0</v>
      </c>
      <c r="DH459">
        <f t="shared" si="200"/>
        <v>0</v>
      </c>
      <c r="DI459">
        <f t="shared" si="201"/>
        <v>0</v>
      </c>
      <c r="DJ459">
        <f>DI459</f>
        <v>0</v>
      </c>
      <c r="DK459">
        <v>1</v>
      </c>
      <c r="DL459" t="s">
        <v>3</v>
      </c>
      <c r="DM459">
        <v>0</v>
      </c>
      <c r="DN459" t="s">
        <v>3</v>
      </c>
      <c r="DO459">
        <v>0</v>
      </c>
    </row>
    <row r="460" spans="1:119">
      <c r="A460">
        <f>ROW(Source!A141)</f>
        <v>141</v>
      </c>
      <c r="B460">
        <v>92418497</v>
      </c>
      <c r="C460">
        <v>92517989</v>
      </c>
      <c r="D460">
        <v>91496549</v>
      </c>
      <c r="E460">
        <v>117</v>
      </c>
      <c r="F460">
        <v>1</v>
      </c>
      <c r="G460">
        <v>1</v>
      </c>
      <c r="H460">
        <v>1</v>
      </c>
      <c r="I460" t="s">
        <v>393</v>
      </c>
      <c r="J460" t="s">
        <v>3</v>
      </c>
      <c r="K460" t="s">
        <v>394</v>
      </c>
      <c r="L460">
        <v>1191</v>
      </c>
      <c r="N460">
        <v>1013</v>
      </c>
      <c r="O460" t="s">
        <v>392</v>
      </c>
      <c r="P460" t="s">
        <v>392</v>
      </c>
      <c r="Q460">
        <v>1</v>
      </c>
      <c r="W460">
        <v>0</v>
      </c>
      <c r="X460">
        <v>-1417349443</v>
      </c>
      <c r="Y460">
        <f t="shared" si="202"/>
        <v>0.26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0.26</v>
      </c>
      <c r="AU460" t="s">
        <v>3</v>
      </c>
      <c r="AV460">
        <v>2</v>
      </c>
      <c r="AW460">
        <v>2</v>
      </c>
      <c r="AX460">
        <v>92517999</v>
      </c>
      <c r="AY460">
        <v>1</v>
      </c>
      <c r="AZ460">
        <v>0</v>
      </c>
      <c r="BA460">
        <v>460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ROUND(Y460*Source!I141,7)</f>
        <v>0</v>
      </c>
      <c r="CY460">
        <f>AD460</f>
        <v>0</v>
      </c>
      <c r="CZ460">
        <f>AH460</f>
        <v>0</v>
      </c>
      <c r="DA460">
        <f>AL460</f>
        <v>1</v>
      </c>
      <c r="DB460">
        <f t="shared" si="203"/>
        <v>0</v>
      </c>
      <c r="DC460">
        <f t="shared" si="204"/>
        <v>0</v>
      </c>
      <c r="DD460" t="s">
        <v>3</v>
      </c>
      <c r="DE460" t="s">
        <v>3</v>
      </c>
      <c r="DF460">
        <f>ROUND(ROUND(AE460,2)*CX460,2)</f>
        <v>0</v>
      </c>
      <c r="DG460">
        <f t="shared" si="191"/>
        <v>0</v>
      </c>
      <c r="DH460">
        <f t="shared" si="200"/>
        <v>0</v>
      </c>
      <c r="DI460">
        <f t="shared" si="201"/>
        <v>0</v>
      </c>
      <c r="DJ460">
        <f>DI460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>
      <c r="A461">
        <f>ROW(Source!A141)</f>
        <v>141</v>
      </c>
      <c r="B461">
        <v>92418497</v>
      </c>
      <c r="C461">
        <v>92517989</v>
      </c>
      <c r="D461">
        <v>91503932</v>
      </c>
      <c r="E461">
        <v>1</v>
      </c>
      <c r="F461">
        <v>1</v>
      </c>
      <c r="G461">
        <v>1</v>
      </c>
      <c r="H461">
        <v>2</v>
      </c>
      <c r="I461" t="s">
        <v>400</v>
      </c>
      <c r="J461" t="s">
        <v>401</v>
      </c>
      <c r="K461" t="s">
        <v>402</v>
      </c>
      <c r="L461">
        <v>1368</v>
      </c>
      <c r="N461">
        <v>1011</v>
      </c>
      <c r="O461" t="s">
        <v>398</v>
      </c>
      <c r="P461" t="s">
        <v>398</v>
      </c>
      <c r="Q461">
        <v>1</v>
      </c>
      <c r="W461">
        <v>0</v>
      </c>
      <c r="X461">
        <v>-849950259</v>
      </c>
      <c r="Y461">
        <f t="shared" si="202"/>
        <v>0.26</v>
      </c>
      <c r="AA461">
        <v>0</v>
      </c>
      <c r="AB461">
        <v>641.70000000000005</v>
      </c>
      <c r="AC461">
        <v>539.69000000000005</v>
      </c>
      <c r="AD461">
        <v>0</v>
      </c>
      <c r="AE461">
        <v>0</v>
      </c>
      <c r="AF461">
        <v>641.70000000000005</v>
      </c>
      <c r="AG461">
        <v>539.69000000000005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0.26</v>
      </c>
      <c r="AU461" t="s">
        <v>3</v>
      </c>
      <c r="AV461">
        <v>1</v>
      </c>
      <c r="AW461">
        <v>2</v>
      </c>
      <c r="AX461">
        <v>92518000</v>
      </c>
      <c r="AY461">
        <v>1</v>
      </c>
      <c r="AZ461">
        <v>0</v>
      </c>
      <c r="BA461">
        <v>461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166.84200000000001</v>
      </c>
      <c r="BL461">
        <v>140.31940000000003</v>
      </c>
      <c r="BM461">
        <v>0</v>
      </c>
      <c r="BN461">
        <v>0</v>
      </c>
      <c r="BO461">
        <v>0.26</v>
      </c>
      <c r="BP461">
        <v>1</v>
      </c>
      <c r="BQ461">
        <v>0</v>
      </c>
      <c r="BR461">
        <v>166.84200000000001</v>
      </c>
      <c r="BS461">
        <v>140.31940000000003</v>
      </c>
      <c r="BT461">
        <v>0</v>
      </c>
      <c r="BU461">
        <v>0</v>
      </c>
      <c r="BV461">
        <v>0.26</v>
      </c>
      <c r="BW461">
        <v>1</v>
      </c>
      <c r="CV461">
        <v>0</v>
      </c>
      <c r="CW461">
        <f>ROUND(Y461*Source!I141*DO461,7)</f>
        <v>0</v>
      </c>
      <c r="CX461">
        <f>ROUND(Y461*Source!I141,7)</f>
        <v>0</v>
      </c>
      <c r="CY461">
        <f>AB461</f>
        <v>641.70000000000005</v>
      </c>
      <c r="CZ461">
        <f>AF461</f>
        <v>641.70000000000005</v>
      </c>
      <c r="DA461">
        <f>AJ461</f>
        <v>1</v>
      </c>
      <c r="DB461">
        <f t="shared" si="203"/>
        <v>166.84</v>
      </c>
      <c r="DC461">
        <f t="shared" si="204"/>
        <v>140.32</v>
      </c>
      <c r="DD461" t="s">
        <v>3</v>
      </c>
      <c r="DE461" t="s">
        <v>3</v>
      </c>
      <c r="DF461">
        <f>ROUND(ROUND(AE461,2)*CX461,2)</f>
        <v>0</v>
      </c>
      <c r="DG461">
        <f t="shared" si="191"/>
        <v>0</v>
      </c>
      <c r="DH461">
        <f t="shared" si="200"/>
        <v>0</v>
      </c>
      <c r="DI461">
        <f t="shared" si="201"/>
        <v>0</v>
      </c>
      <c r="DJ461">
        <f>DG461+DH461</f>
        <v>0</v>
      </c>
      <c r="DK461">
        <v>1</v>
      </c>
      <c r="DL461" t="s">
        <v>403</v>
      </c>
      <c r="DM461">
        <v>4</v>
      </c>
      <c r="DN461" t="s">
        <v>392</v>
      </c>
      <c r="DO461">
        <v>1</v>
      </c>
    </row>
    <row r="462" spans="1:119">
      <c r="A462">
        <f>ROW(Source!A141)</f>
        <v>141</v>
      </c>
      <c r="B462">
        <v>92418497</v>
      </c>
      <c r="C462">
        <v>92517989</v>
      </c>
      <c r="D462">
        <v>91504489</v>
      </c>
      <c r="E462">
        <v>1</v>
      </c>
      <c r="F462">
        <v>1</v>
      </c>
      <c r="G462">
        <v>1</v>
      </c>
      <c r="H462">
        <v>2</v>
      </c>
      <c r="I462" t="s">
        <v>518</v>
      </c>
      <c r="J462" t="s">
        <v>519</v>
      </c>
      <c r="K462" t="s">
        <v>520</v>
      </c>
      <c r="L462">
        <v>1368</v>
      </c>
      <c r="N462">
        <v>1011</v>
      </c>
      <c r="O462" t="s">
        <v>398</v>
      </c>
      <c r="P462" t="s">
        <v>398</v>
      </c>
      <c r="Q462">
        <v>1</v>
      </c>
      <c r="W462">
        <v>0</v>
      </c>
      <c r="X462">
        <v>-132886196</v>
      </c>
      <c r="Y462">
        <f t="shared" si="202"/>
        <v>25.2</v>
      </c>
      <c r="AA462">
        <v>0</v>
      </c>
      <c r="AB462">
        <v>5.97</v>
      </c>
      <c r="AC462">
        <v>0</v>
      </c>
      <c r="AD462">
        <v>0</v>
      </c>
      <c r="AE462">
        <v>0</v>
      </c>
      <c r="AF462">
        <v>4.5199999999999996</v>
      </c>
      <c r="AG462">
        <v>0</v>
      </c>
      <c r="AH462">
        <v>0</v>
      </c>
      <c r="AI462">
        <v>1</v>
      </c>
      <c r="AJ462">
        <v>1.32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25.2</v>
      </c>
      <c r="AU462" t="s">
        <v>3</v>
      </c>
      <c r="AV462">
        <v>1</v>
      </c>
      <c r="AW462">
        <v>2</v>
      </c>
      <c r="AX462">
        <v>92518001</v>
      </c>
      <c r="AY462">
        <v>1</v>
      </c>
      <c r="AZ462">
        <v>0</v>
      </c>
      <c r="BA462">
        <v>462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113.90399999999998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113.90399999999998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ROUND(Y462*Source!I141*DO462,7)</f>
        <v>0</v>
      </c>
      <c r="CX462">
        <f>ROUND(Y462*Source!I141,7)</f>
        <v>0</v>
      </c>
      <c r="CY462">
        <f>AB462</f>
        <v>5.97</v>
      </c>
      <c r="CZ462">
        <f>AF462</f>
        <v>4.5199999999999996</v>
      </c>
      <c r="DA462">
        <f>AJ462</f>
        <v>1.32</v>
      </c>
      <c r="DB462">
        <f t="shared" si="203"/>
        <v>113.9</v>
      </c>
      <c r="DC462">
        <f t="shared" si="204"/>
        <v>0</v>
      </c>
      <c r="DD462" t="s">
        <v>3</v>
      </c>
      <c r="DE462" t="s">
        <v>3</v>
      </c>
      <c r="DF462">
        <f>ROUND(ROUND(AE462,2)*CX462,2)</f>
        <v>0</v>
      </c>
      <c r="DG462">
        <f>ROUND(ROUND(AF462*AJ462,2)*CX462,2)</f>
        <v>0</v>
      </c>
      <c r="DH462">
        <f t="shared" si="200"/>
        <v>0</v>
      </c>
      <c r="DI462">
        <f t="shared" si="201"/>
        <v>0</v>
      </c>
      <c r="DJ462">
        <f>DG462+DH462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>
      <c r="A463">
        <f>ROW(Source!A141)</f>
        <v>141</v>
      </c>
      <c r="B463">
        <v>92418497</v>
      </c>
      <c r="C463">
        <v>92517989</v>
      </c>
      <c r="D463">
        <v>91570688</v>
      </c>
      <c r="E463">
        <v>1</v>
      </c>
      <c r="F463">
        <v>1</v>
      </c>
      <c r="G463">
        <v>1</v>
      </c>
      <c r="H463">
        <v>3</v>
      </c>
      <c r="I463" t="s">
        <v>521</v>
      </c>
      <c r="J463" t="s">
        <v>522</v>
      </c>
      <c r="K463" t="s">
        <v>523</v>
      </c>
      <c r="L463">
        <v>1339</v>
      </c>
      <c r="N463">
        <v>1007</v>
      </c>
      <c r="O463" t="s">
        <v>524</v>
      </c>
      <c r="P463" t="s">
        <v>524</v>
      </c>
      <c r="Q463">
        <v>1</v>
      </c>
      <c r="W463">
        <v>0</v>
      </c>
      <c r="X463">
        <v>1964556667</v>
      </c>
      <c r="Y463">
        <f t="shared" si="202"/>
        <v>0.21</v>
      </c>
      <c r="AA463">
        <v>31.78</v>
      </c>
      <c r="AB463">
        <v>0</v>
      </c>
      <c r="AC463">
        <v>0</v>
      </c>
      <c r="AD463">
        <v>0</v>
      </c>
      <c r="AE463">
        <v>35.71</v>
      </c>
      <c r="AF463">
        <v>0</v>
      </c>
      <c r="AG463">
        <v>0</v>
      </c>
      <c r="AH463">
        <v>0</v>
      </c>
      <c r="AI463">
        <v>0.89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0.21</v>
      </c>
      <c r="AU463" t="s">
        <v>3</v>
      </c>
      <c r="AV463">
        <v>0</v>
      </c>
      <c r="AW463">
        <v>2</v>
      </c>
      <c r="AX463">
        <v>92518002</v>
      </c>
      <c r="AY463">
        <v>1</v>
      </c>
      <c r="AZ463">
        <v>0</v>
      </c>
      <c r="BA463">
        <v>463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7.4991000000000003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7.4991000000000003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v>0</v>
      </c>
      <c r="CX463">
        <f>ROUND(Y463*Source!I141,7)</f>
        <v>0</v>
      </c>
      <c r="CY463">
        <f>AA463</f>
        <v>31.78</v>
      </c>
      <c r="CZ463">
        <f>AE463</f>
        <v>35.71</v>
      </c>
      <c r="DA463">
        <f>AI463</f>
        <v>0.89</v>
      </c>
      <c r="DB463">
        <f t="shared" si="203"/>
        <v>7.5</v>
      </c>
      <c r="DC463">
        <f t="shared" si="204"/>
        <v>0</v>
      </c>
      <c r="DD463" t="s">
        <v>3</v>
      </c>
      <c r="DE463" t="s">
        <v>3</v>
      </c>
      <c r="DF463">
        <f>ROUND(ROUND(AE463*AI463,2)*CX463,2)</f>
        <v>0</v>
      </c>
      <c r="DG463">
        <f t="shared" ref="DG463:DG469" si="205">ROUND(ROUND(AF463,2)*CX463,2)</f>
        <v>0</v>
      </c>
      <c r="DH463">
        <f t="shared" si="200"/>
        <v>0</v>
      </c>
      <c r="DI463">
        <f t="shared" si="201"/>
        <v>0</v>
      </c>
      <c r="DJ463">
        <f>DF463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>
      <c r="A464">
        <f>ROW(Source!A141)</f>
        <v>141</v>
      </c>
      <c r="B464">
        <v>92418497</v>
      </c>
      <c r="C464">
        <v>92517989</v>
      </c>
      <c r="D464">
        <v>91570985</v>
      </c>
      <c r="E464">
        <v>1</v>
      </c>
      <c r="F464">
        <v>1</v>
      </c>
      <c r="G464">
        <v>1</v>
      </c>
      <c r="H464">
        <v>3</v>
      </c>
      <c r="I464" t="s">
        <v>525</v>
      </c>
      <c r="J464" t="s">
        <v>526</v>
      </c>
      <c r="K464" t="s">
        <v>527</v>
      </c>
      <c r="L464">
        <v>1371</v>
      </c>
      <c r="N464">
        <v>1013</v>
      </c>
      <c r="O464" t="s">
        <v>20</v>
      </c>
      <c r="P464" t="s">
        <v>20</v>
      </c>
      <c r="Q464">
        <v>1</v>
      </c>
      <c r="W464">
        <v>0</v>
      </c>
      <c r="X464">
        <v>1145730244</v>
      </c>
      <c r="Y464">
        <f t="shared" si="202"/>
        <v>10</v>
      </c>
      <c r="AA464">
        <v>24.54</v>
      </c>
      <c r="AB464">
        <v>0</v>
      </c>
      <c r="AC464">
        <v>0</v>
      </c>
      <c r="AD464">
        <v>0</v>
      </c>
      <c r="AE464">
        <v>18.59</v>
      </c>
      <c r="AF464">
        <v>0</v>
      </c>
      <c r="AG464">
        <v>0</v>
      </c>
      <c r="AH464">
        <v>0</v>
      </c>
      <c r="AI464">
        <v>1.32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10</v>
      </c>
      <c r="AU464" t="s">
        <v>3</v>
      </c>
      <c r="AV464">
        <v>0</v>
      </c>
      <c r="AW464">
        <v>2</v>
      </c>
      <c r="AX464">
        <v>92518003</v>
      </c>
      <c r="AY464">
        <v>1</v>
      </c>
      <c r="AZ464">
        <v>0</v>
      </c>
      <c r="BA464">
        <v>464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185.9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185.9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ROUND(Y464*Source!I141,7)</f>
        <v>0</v>
      </c>
      <c r="CY464">
        <f>AA464</f>
        <v>24.54</v>
      </c>
      <c r="CZ464">
        <f>AE464</f>
        <v>18.59</v>
      </c>
      <c r="DA464">
        <f>AI464</f>
        <v>1.32</v>
      </c>
      <c r="DB464">
        <f t="shared" si="203"/>
        <v>185.9</v>
      </c>
      <c r="DC464">
        <f t="shared" si="204"/>
        <v>0</v>
      </c>
      <c r="DD464" t="s">
        <v>3</v>
      </c>
      <c r="DE464" t="s">
        <v>3</v>
      </c>
      <c r="DF464">
        <f>ROUND(ROUND(AE464*AI464,2)*CX464,2)</f>
        <v>0</v>
      </c>
      <c r="DG464">
        <f t="shared" si="205"/>
        <v>0</v>
      </c>
      <c r="DH464">
        <f t="shared" si="200"/>
        <v>0</v>
      </c>
      <c r="DI464">
        <f t="shared" si="201"/>
        <v>0</v>
      </c>
      <c r="DJ464">
        <f>DF464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>
      <c r="A465">
        <f>ROW(Source!A141)</f>
        <v>141</v>
      </c>
      <c r="B465">
        <v>92418497</v>
      </c>
      <c r="C465">
        <v>92517989</v>
      </c>
      <c r="D465">
        <v>91573343</v>
      </c>
      <c r="E465">
        <v>1</v>
      </c>
      <c r="F465">
        <v>1</v>
      </c>
      <c r="G465">
        <v>1</v>
      </c>
      <c r="H465">
        <v>3</v>
      </c>
      <c r="I465" t="s">
        <v>528</v>
      </c>
      <c r="J465" t="s">
        <v>529</v>
      </c>
      <c r="K465" t="s">
        <v>530</v>
      </c>
      <c r="L465">
        <v>1346</v>
      </c>
      <c r="N465">
        <v>1009</v>
      </c>
      <c r="O465" t="s">
        <v>407</v>
      </c>
      <c r="P465" t="s">
        <v>407</v>
      </c>
      <c r="Q465">
        <v>1</v>
      </c>
      <c r="W465">
        <v>0</v>
      </c>
      <c r="X465">
        <v>-373327139</v>
      </c>
      <c r="Y465">
        <f t="shared" si="202"/>
        <v>10</v>
      </c>
      <c r="AA465">
        <v>86.41</v>
      </c>
      <c r="AB465">
        <v>0</v>
      </c>
      <c r="AC465">
        <v>0</v>
      </c>
      <c r="AD465">
        <v>0</v>
      </c>
      <c r="AE465">
        <v>56.11</v>
      </c>
      <c r="AF465">
        <v>0</v>
      </c>
      <c r="AG465">
        <v>0</v>
      </c>
      <c r="AH465">
        <v>0</v>
      </c>
      <c r="AI465">
        <v>1.54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10</v>
      </c>
      <c r="AU465" t="s">
        <v>3</v>
      </c>
      <c r="AV465">
        <v>0</v>
      </c>
      <c r="AW465">
        <v>2</v>
      </c>
      <c r="AX465">
        <v>92518004</v>
      </c>
      <c r="AY465">
        <v>1</v>
      </c>
      <c r="AZ465">
        <v>0</v>
      </c>
      <c r="BA465">
        <v>465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561.1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561.1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ROUND(Y465*Source!I141,7)</f>
        <v>0</v>
      </c>
      <c r="CY465">
        <f>AA465</f>
        <v>86.41</v>
      </c>
      <c r="CZ465">
        <f>AE465</f>
        <v>56.11</v>
      </c>
      <c r="DA465">
        <f>AI465</f>
        <v>1.54</v>
      </c>
      <c r="DB465">
        <f t="shared" si="203"/>
        <v>561.1</v>
      </c>
      <c r="DC465">
        <f t="shared" si="204"/>
        <v>0</v>
      </c>
      <c r="DD465" t="s">
        <v>3</v>
      </c>
      <c r="DE465" t="s">
        <v>3</v>
      </c>
      <c r="DF465">
        <f>ROUND(ROUND(AE465*AI465,2)*CX465,2)</f>
        <v>0</v>
      </c>
      <c r="DG465">
        <f t="shared" si="205"/>
        <v>0</v>
      </c>
      <c r="DH465">
        <f t="shared" si="200"/>
        <v>0</v>
      </c>
      <c r="DI465">
        <f t="shared" si="201"/>
        <v>0</v>
      </c>
      <c r="DJ465">
        <f>DF465</f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>
      <c r="A466">
        <f>ROW(Source!A141)</f>
        <v>141</v>
      </c>
      <c r="B466">
        <v>92418497</v>
      </c>
      <c r="C466">
        <v>92517989</v>
      </c>
      <c r="D466">
        <v>91500146</v>
      </c>
      <c r="E466">
        <v>117</v>
      </c>
      <c r="F466">
        <v>1</v>
      </c>
      <c r="G466">
        <v>1</v>
      </c>
      <c r="H466">
        <v>3</v>
      </c>
      <c r="I466" t="s">
        <v>189</v>
      </c>
      <c r="J466" t="s">
        <v>3</v>
      </c>
      <c r="K466" t="s">
        <v>190</v>
      </c>
      <c r="L466">
        <v>1348</v>
      </c>
      <c r="N466">
        <v>1009</v>
      </c>
      <c r="O466" t="s">
        <v>191</v>
      </c>
      <c r="P466" t="s">
        <v>191</v>
      </c>
      <c r="Q466">
        <v>1000</v>
      </c>
      <c r="W466">
        <v>0</v>
      </c>
      <c r="X466">
        <v>1965852227</v>
      </c>
      <c r="Y466">
        <f t="shared" si="202"/>
        <v>0.15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0</v>
      </c>
      <c r="AN466">
        <v>0</v>
      </c>
      <c r="AO466">
        <v>0</v>
      </c>
      <c r="AP466">
        <v>1</v>
      </c>
      <c r="AQ466">
        <v>0</v>
      </c>
      <c r="AR466">
        <v>0</v>
      </c>
      <c r="AS466" t="s">
        <v>3</v>
      </c>
      <c r="AT466">
        <v>0.15</v>
      </c>
      <c r="AU466" t="s">
        <v>3</v>
      </c>
      <c r="AV466">
        <v>0</v>
      </c>
      <c r="AW466">
        <v>2</v>
      </c>
      <c r="AX466">
        <v>92518005</v>
      </c>
      <c r="AY466">
        <v>1</v>
      </c>
      <c r="AZ466">
        <v>0</v>
      </c>
      <c r="BA466">
        <v>466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ROUND(Y466*Source!I141,7)</f>
        <v>0</v>
      </c>
      <c r="CY466">
        <f>AA466</f>
        <v>0</v>
      </c>
      <c r="CZ466">
        <f>AE466</f>
        <v>0</v>
      </c>
      <c r="DA466">
        <f>AI466</f>
        <v>1</v>
      </c>
      <c r="DB466">
        <f t="shared" si="203"/>
        <v>0</v>
      </c>
      <c r="DC466">
        <f t="shared" si="204"/>
        <v>0</v>
      </c>
      <c r="DD466" t="s">
        <v>3</v>
      </c>
      <c r="DE466" t="s">
        <v>3</v>
      </c>
      <c r="DF466">
        <f>ROUND(ROUND(AE466,2)*CX466,2)</f>
        <v>0</v>
      </c>
      <c r="DG466">
        <f t="shared" si="205"/>
        <v>0</v>
      </c>
      <c r="DH466">
        <f t="shared" si="200"/>
        <v>0</v>
      </c>
      <c r="DI466">
        <f t="shared" si="201"/>
        <v>0</v>
      </c>
      <c r="DJ466">
        <f>DF466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>
      <c r="A467">
        <f>ROW(Source!A142)</f>
        <v>142</v>
      </c>
      <c r="B467">
        <v>92418442</v>
      </c>
      <c r="C467">
        <v>92517989</v>
      </c>
      <c r="D467">
        <v>91496365</v>
      </c>
      <c r="E467">
        <v>117</v>
      </c>
      <c r="F467">
        <v>1</v>
      </c>
      <c r="G467">
        <v>1</v>
      </c>
      <c r="H467">
        <v>1</v>
      </c>
      <c r="I467" t="s">
        <v>516</v>
      </c>
      <c r="J467" t="s">
        <v>3</v>
      </c>
      <c r="K467" t="s">
        <v>517</v>
      </c>
      <c r="L467">
        <v>1191</v>
      </c>
      <c r="N467">
        <v>1013</v>
      </c>
      <c r="O467" t="s">
        <v>392</v>
      </c>
      <c r="P467" t="s">
        <v>392</v>
      </c>
      <c r="Q467">
        <v>1</v>
      </c>
      <c r="W467">
        <v>0</v>
      </c>
      <c r="X467">
        <v>-715079457</v>
      </c>
      <c r="Y467">
        <f t="shared" si="202"/>
        <v>62.41</v>
      </c>
      <c r="AA467">
        <v>0</v>
      </c>
      <c r="AB467">
        <v>0</v>
      </c>
      <c r="AC467">
        <v>0</v>
      </c>
      <c r="AD467">
        <v>509.48</v>
      </c>
      <c r="AE467">
        <v>0</v>
      </c>
      <c r="AF467">
        <v>0</v>
      </c>
      <c r="AG467">
        <v>0</v>
      </c>
      <c r="AH467">
        <v>509.48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62.41</v>
      </c>
      <c r="AU467" t="s">
        <v>3</v>
      </c>
      <c r="AV467">
        <v>1</v>
      </c>
      <c r="AW467">
        <v>2</v>
      </c>
      <c r="AX467">
        <v>92517998</v>
      </c>
      <c r="AY467">
        <v>1</v>
      </c>
      <c r="AZ467">
        <v>0</v>
      </c>
      <c r="BA467">
        <v>467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31796.646799999999</v>
      </c>
      <c r="BN467">
        <v>62.41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31796.646799999999</v>
      </c>
      <c r="BU467">
        <v>62.41</v>
      </c>
      <c r="BV467">
        <v>0</v>
      </c>
      <c r="BW467">
        <v>1</v>
      </c>
      <c r="CU467">
        <f>ROUND(AT467*Source!I142*AH467*AL467,2)</f>
        <v>0</v>
      </c>
      <c r="CV467">
        <f>ROUND(Y467*Source!I142,7)</f>
        <v>0</v>
      </c>
      <c r="CW467">
        <v>0</v>
      </c>
      <c r="CX467">
        <f>ROUND(Y467*Source!I142,7)</f>
        <v>0</v>
      </c>
      <c r="CY467">
        <f>AD467</f>
        <v>509.48</v>
      </c>
      <c r="CZ467">
        <f>AH467</f>
        <v>509.48</v>
      </c>
      <c r="DA467">
        <f>AL467</f>
        <v>1</v>
      </c>
      <c r="DB467">
        <f t="shared" si="203"/>
        <v>31796.65</v>
      </c>
      <c r="DC467">
        <f t="shared" si="204"/>
        <v>0</v>
      </c>
      <c r="DD467" t="s">
        <v>3</v>
      </c>
      <c r="DE467" t="s">
        <v>3</v>
      </c>
      <c r="DF467">
        <f>ROUND(ROUND(AE467,2)*CX467,2)</f>
        <v>0</v>
      </c>
      <c r="DG467">
        <f t="shared" si="205"/>
        <v>0</v>
      </c>
      <c r="DH467">
        <f t="shared" si="200"/>
        <v>0</v>
      </c>
      <c r="DI467">
        <f t="shared" si="201"/>
        <v>0</v>
      </c>
      <c r="DJ467">
        <f>DI467</f>
        <v>0</v>
      </c>
      <c r="DK467">
        <v>1</v>
      </c>
      <c r="DL467" t="s">
        <v>3</v>
      </c>
      <c r="DM467">
        <v>0</v>
      </c>
      <c r="DN467" t="s">
        <v>3</v>
      </c>
      <c r="DO467">
        <v>0</v>
      </c>
    </row>
    <row r="468" spans="1:119">
      <c r="A468">
        <f>ROW(Source!A142)</f>
        <v>142</v>
      </c>
      <c r="B468">
        <v>92418442</v>
      </c>
      <c r="C468">
        <v>92517989</v>
      </c>
      <c r="D468">
        <v>91496549</v>
      </c>
      <c r="E468">
        <v>117</v>
      </c>
      <c r="F468">
        <v>1</v>
      </c>
      <c r="G468">
        <v>1</v>
      </c>
      <c r="H468">
        <v>1</v>
      </c>
      <c r="I468" t="s">
        <v>393</v>
      </c>
      <c r="J468" t="s">
        <v>3</v>
      </c>
      <c r="K468" t="s">
        <v>394</v>
      </c>
      <c r="L468">
        <v>1191</v>
      </c>
      <c r="N468">
        <v>1013</v>
      </c>
      <c r="O468" t="s">
        <v>392</v>
      </c>
      <c r="P468" t="s">
        <v>392</v>
      </c>
      <c r="Q468">
        <v>1</v>
      </c>
      <c r="W468">
        <v>0</v>
      </c>
      <c r="X468">
        <v>-1417349443</v>
      </c>
      <c r="Y468">
        <f t="shared" si="202"/>
        <v>0.26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0.26</v>
      </c>
      <c r="AU468" t="s">
        <v>3</v>
      </c>
      <c r="AV468">
        <v>2</v>
      </c>
      <c r="AW468">
        <v>2</v>
      </c>
      <c r="AX468">
        <v>92517999</v>
      </c>
      <c r="AY468">
        <v>1</v>
      </c>
      <c r="AZ468">
        <v>0</v>
      </c>
      <c r="BA468">
        <v>468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ROUND(Y468*Source!I142,7)</f>
        <v>0</v>
      </c>
      <c r="CY468">
        <f>AD468</f>
        <v>0</v>
      </c>
      <c r="CZ468">
        <f>AH468</f>
        <v>0</v>
      </c>
      <c r="DA468">
        <f>AL468</f>
        <v>1</v>
      </c>
      <c r="DB468">
        <f t="shared" si="203"/>
        <v>0</v>
      </c>
      <c r="DC468">
        <f t="shared" si="204"/>
        <v>0</v>
      </c>
      <c r="DD468" t="s">
        <v>3</v>
      </c>
      <c r="DE468" t="s">
        <v>3</v>
      </c>
      <c r="DF468">
        <f>ROUND(ROUND(AE468,2)*CX468,2)</f>
        <v>0</v>
      </c>
      <c r="DG468">
        <f t="shared" si="205"/>
        <v>0</v>
      </c>
      <c r="DH468">
        <f t="shared" si="200"/>
        <v>0</v>
      </c>
      <c r="DI468">
        <f t="shared" si="201"/>
        <v>0</v>
      </c>
      <c r="DJ468">
        <f>DI468</f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>
      <c r="A469">
        <f>ROW(Source!A142)</f>
        <v>142</v>
      </c>
      <c r="B469">
        <v>92418442</v>
      </c>
      <c r="C469">
        <v>92517989</v>
      </c>
      <c r="D469">
        <v>91503932</v>
      </c>
      <c r="E469">
        <v>1</v>
      </c>
      <c r="F469">
        <v>1</v>
      </c>
      <c r="G469">
        <v>1</v>
      </c>
      <c r="H469">
        <v>2</v>
      </c>
      <c r="I469" t="s">
        <v>400</v>
      </c>
      <c r="J469" t="s">
        <v>401</v>
      </c>
      <c r="K469" t="s">
        <v>402</v>
      </c>
      <c r="L469">
        <v>1368</v>
      </c>
      <c r="N469">
        <v>1011</v>
      </c>
      <c r="O469" t="s">
        <v>398</v>
      </c>
      <c r="P469" t="s">
        <v>398</v>
      </c>
      <c r="Q469">
        <v>1</v>
      </c>
      <c r="W469">
        <v>0</v>
      </c>
      <c r="X469">
        <v>-849950259</v>
      </c>
      <c r="Y469">
        <f t="shared" si="202"/>
        <v>0.26</v>
      </c>
      <c r="AA469">
        <v>0</v>
      </c>
      <c r="AB469">
        <v>641.70000000000005</v>
      </c>
      <c r="AC469">
        <v>539.69000000000005</v>
      </c>
      <c r="AD469">
        <v>0</v>
      </c>
      <c r="AE469">
        <v>0</v>
      </c>
      <c r="AF469">
        <v>641.70000000000005</v>
      </c>
      <c r="AG469">
        <v>539.69000000000005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0.26</v>
      </c>
      <c r="AU469" t="s">
        <v>3</v>
      </c>
      <c r="AV469">
        <v>1</v>
      </c>
      <c r="AW469">
        <v>2</v>
      </c>
      <c r="AX469">
        <v>92518000</v>
      </c>
      <c r="AY469">
        <v>1</v>
      </c>
      <c r="AZ469">
        <v>0</v>
      </c>
      <c r="BA469">
        <v>469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166.84200000000001</v>
      </c>
      <c r="BL469">
        <v>140.31940000000003</v>
      </c>
      <c r="BM469">
        <v>0</v>
      </c>
      <c r="BN469">
        <v>0</v>
      </c>
      <c r="BO469">
        <v>0.26</v>
      </c>
      <c r="BP469">
        <v>1</v>
      </c>
      <c r="BQ469">
        <v>0</v>
      </c>
      <c r="BR469">
        <v>166.84200000000001</v>
      </c>
      <c r="BS469">
        <v>140.31940000000003</v>
      </c>
      <c r="BT469">
        <v>0</v>
      </c>
      <c r="BU469">
        <v>0</v>
      </c>
      <c r="BV469">
        <v>0.26</v>
      </c>
      <c r="BW469">
        <v>1</v>
      </c>
      <c r="CV469">
        <v>0</v>
      </c>
      <c r="CW469">
        <f>ROUND(Y469*Source!I142*DO469,7)</f>
        <v>0</v>
      </c>
      <c r="CX469">
        <f>ROUND(Y469*Source!I142,7)</f>
        <v>0</v>
      </c>
      <c r="CY469">
        <f>AB469</f>
        <v>641.70000000000005</v>
      </c>
      <c r="CZ469">
        <f>AF469</f>
        <v>641.70000000000005</v>
      </c>
      <c r="DA469">
        <f>AJ469</f>
        <v>1</v>
      </c>
      <c r="DB469">
        <f t="shared" si="203"/>
        <v>166.84</v>
      </c>
      <c r="DC469">
        <f t="shared" si="204"/>
        <v>140.32</v>
      </c>
      <c r="DD469" t="s">
        <v>3</v>
      </c>
      <c r="DE469" t="s">
        <v>3</v>
      </c>
      <c r="DF469">
        <f>ROUND(ROUND(AE469,2)*CX469,2)</f>
        <v>0</v>
      </c>
      <c r="DG469">
        <f t="shared" si="205"/>
        <v>0</v>
      </c>
      <c r="DH469">
        <f t="shared" si="200"/>
        <v>0</v>
      </c>
      <c r="DI469">
        <f t="shared" si="201"/>
        <v>0</v>
      </c>
      <c r="DJ469">
        <f>DG469+DH469</f>
        <v>0</v>
      </c>
      <c r="DK469">
        <v>1</v>
      </c>
      <c r="DL469" t="s">
        <v>403</v>
      </c>
      <c r="DM469">
        <v>4</v>
      </c>
      <c r="DN469" t="s">
        <v>392</v>
      </c>
      <c r="DO469">
        <v>1</v>
      </c>
    </row>
    <row r="470" spans="1:119">
      <c r="A470">
        <f>ROW(Source!A142)</f>
        <v>142</v>
      </c>
      <c r="B470">
        <v>92418442</v>
      </c>
      <c r="C470">
        <v>92517989</v>
      </c>
      <c r="D470">
        <v>91504489</v>
      </c>
      <c r="E470">
        <v>1</v>
      </c>
      <c r="F470">
        <v>1</v>
      </c>
      <c r="G470">
        <v>1</v>
      </c>
      <c r="H470">
        <v>2</v>
      </c>
      <c r="I470" t="s">
        <v>518</v>
      </c>
      <c r="J470" t="s">
        <v>519</v>
      </c>
      <c r="K470" t="s">
        <v>520</v>
      </c>
      <c r="L470">
        <v>1368</v>
      </c>
      <c r="N470">
        <v>1011</v>
      </c>
      <c r="O470" t="s">
        <v>398</v>
      </c>
      <c r="P470" t="s">
        <v>398</v>
      </c>
      <c r="Q470">
        <v>1</v>
      </c>
      <c r="W470">
        <v>0</v>
      </c>
      <c r="X470">
        <v>-132886196</v>
      </c>
      <c r="Y470">
        <f t="shared" si="202"/>
        <v>25.2</v>
      </c>
      <c r="AA470">
        <v>0</v>
      </c>
      <c r="AB470">
        <v>5.97</v>
      </c>
      <c r="AC470">
        <v>0</v>
      </c>
      <c r="AD470">
        <v>0</v>
      </c>
      <c r="AE470">
        <v>0</v>
      </c>
      <c r="AF470">
        <v>4.5199999999999996</v>
      </c>
      <c r="AG470">
        <v>0</v>
      </c>
      <c r="AH470">
        <v>0</v>
      </c>
      <c r="AI470">
        <v>1</v>
      </c>
      <c r="AJ470">
        <v>1.32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25.2</v>
      </c>
      <c r="AU470" t="s">
        <v>3</v>
      </c>
      <c r="AV470">
        <v>1</v>
      </c>
      <c r="AW470">
        <v>2</v>
      </c>
      <c r="AX470">
        <v>92518001</v>
      </c>
      <c r="AY470">
        <v>1</v>
      </c>
      <c r="AZ470">
        <v>0</v>
      </c>
      <c r="BA470">
        <v>470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113.90399999999998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0</v>
      </c>
      <c r="BR470">
        <v>113.90399999999998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f>ROUND(Y470*Source!I142*DO470,7)</f>
        <v>0</v>
      </c>
      <c r="CX470">
        <f>ROUND(Y470*Source!I142,7)</f>
        <v>0</v>
      </c>
      <c r="CY470">
        <f>AB470</f>
        <v>5.97</v>
      </c>
      <c r="CZ470">
        <f>AF470</f>
        <v>4.5199999999999996</v>
      </c>
      <c r="DA470">
        <f>AJ470</f>
        <v>1.32</v>
      </c>
      <c r="DB470">
        <f t="shared" si="203"/>
        <v>113.9</v>
      </c>
      <c r="DC470">
        <f t="shared" si="204"/>
        <v>0</v>
      </c>
      <c r="DD470" t="s">
        <v>3</v>
      </c>
      <c r="DE470" t="s">
        <v>3</v>
      </c>
      <c r="DF470">
        <f>ROUND(ROUND(AE470,2)*CX470,2)</f>
        <v>0</v>
      </c>
      <c r="DG470">
        <f>ROUND(ROUND(AF470*AJ470,2)*CX470,2)</f>
        <v>0</v>
      </c>
      <c r="DH470">
        <f t="shared" si="200"/>
        <v>0</v>
      </c>
      <c r="DI470">
        <f t="shared" si="201"/>
        <v>0</v>
      </c>
      <c r="DJ470">
        <f>DG470+DH470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>
      <c r="A471">
        <f>ROW(Source!A142)</f>
        <v>142</v>
      </c>
      <c r="B471">
        <v>92418442</v>
      </c>
      <c r="C471">
        <v>92517989</v>
      </c>
      <c r="D471">
        <v>91570688</v>
      </c>
      <c r="E471">
        <v>1</v>
      </c>
      <c r="F471">
        <v>1</v>
      </c>
      <c r="G471">
        <v>1</v>
      </c>
      <c r="H471">
        <v>3</v>
      </c>
      <c r="I471" t="s">
        <v>521</v>
      </c>
      <c r="J471" t="s">
        <v>522</v>
      </c>
      <c r="K471" t="s">
        <v>523</v>
      </c>
      <c r="L471">
        <v>1339</v>
      </c>
      <c r="N471">
        <v>1007</v>
      </c>
      <c r="O471" t="s">
        <v>524</v>
      </c>
      <c r="P471" t="s">
        <v>524</v>
      </c>
      <c r="Q471">
        <v>1</v>
      </c>
      <c r="W471">
        <v>0</v>
      </c>
      <c r="X471">
        <v>1964556667</v>
      </c>
      <c r="Y471">
        <f t="shared" si="202"/>
        <v>0.21</v>
      </c>
      <c r="AA471">
        <v>31.78</v>
      </c>
      <c r="AB471">
        <v>0</v>
      </c>
      <c r="AC471">
        <v>0</v>
      </c>
      <c r="AD471">
        <v>0</v>
      </c>
      <c r="AE471">
        <v>35.71</v>
      </c>
      <c r="AF471">
        <v>0</v>
      </c>
      <c r="AG471">
        <v>0</v>
      </c>
      <c r="AH471">
        <v>0</v>
      </c>
      <c r="AI471">
        <v>0.89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0.21</v>
      </c>
      <c r="AU471" t="s">
        <v>3</v>
      </c>
      <c r="AV471">
        <v>0</v>
      </c>
      <c r="AW471">
        <v>2</v>
      </c>
      <c r="AX471">
        <v>92518002</v>
      </c>
      <c r="AY471">
        <v>1</v>
      </c>
      <c r="AZ471">
        <v>0</v>
      </c>
      <c r="BA471">
        <v>471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7.4991000000000003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7.4991000000000003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ROUND(Y471*Source!I142,7)</f>
        <v>0</v>
      </c>
      <c r="CY471">
        <f>AA471</f>
        <v>31.78</v>
      </c>
      <c r="CZ471">
        <f>AE471</f>
        <v>35.71</v>
      </c>
      <c r="DA471">
        <f>AI471</f>
        <v>0.89</v>
      </c>
      <c r="DB471">
        <f t="shared" si="203"/>
        <v>7.5</v>
      </c>
      <c r="DC471">
        <f t="shared" si="204"/>
        <v>0</v>
      </c>
      <c r="DD471" t="s">
        <v>3</v>
      </c>
      <c r="DE471" t="s">
        <v>3</v>
      </c>
      <c r="DF471">
        <f>ROUND(ROUND(AE471*AI471,2)*CX471,2)</f>
        <v>0</v>
      </c>
      <c r="DG471">
        <f>ROUND(ROUND(AF471,2)*CX471,2)</f>
        <v>0</v>
      </c>
      <c r="DH471">
        <f t="shared" si="200"/>
        <v>0</v>
      </c>
      <c r="DI471">
        <f t="shared" si="201"/>
        <v>0</v>
      </c>
      <c r="DJ471">
        <f>DF471</f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>
      <c r="A472">
        <f>ROW(Source!A142)</f>
        <v>142</v>
      </c>
      <c r="B472">
        <v>92418442</v>
      </c>
      <c r="C472">
        <v>92517989</v>
      </c>
      <c r="D472">
        <v>91570985</v>
      </c>
      <c r="E472">
        <v>1</v>
      </c>
      <c r="F472">
        <v>1</v>
      </c>
      <c r="G472">
        <v>1</v>
      </c>
      <c r="H472">
        <v>3</v>
      </c>
      <c r="I472" t="s">
        <v>525</v>
      </c>
      <c r="J472" t="s">
        <v>526</v>
      </c>
      <c r="K472" t="s">
        <v>527</v>
      </c>
      <c r="L472">
        <v>1371</v>
      </c>
      <c r="N472">
        <v>1013</v>
      </c>
      <c r="O472" t="s">
        <v>20</v>
      </c>
      <c r="P472" t="s">
        <v>20</v>
      </c>
      <c r="Q472">
        <v>1</v>
      </c>
      <c r="W472">
        <v>0</v>
      </c>
      <c r="X472">
        <v>1145730244</v>
      </c>
      <c r="Y472">
        <f t="shared" si="202"/>
        <v>10</v>
      </c>
      <c r="AA472">
        <v>24.54</v>
      </c>
      <c r="AB472">
        <v>0</v>
      </c>
      <c r="AC472">
        <v>0</v>
      </c>
      <c r="AD472">
        <v>0</v>
      </c>
      <c r="AE472">
        <v>18.59</v>
      </c>
      <c r="AF472">
        <v>0</v>
      </c>
      <c r="AG472">
        <v>0</v>
      </c>
      <c r="AH472">
        <v>0</v>
      </c>
      <c r="AI472">
        <v>1.32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10</v>
      </c>
      <c r="AU472" t="s">
        <v>3</v>
      </c>
      <c r="AV472">
        <v>0</v>
      </c>
      <c r="AW472">
        <v>2</v>
      </c>
      <c r="AX472">
        <v>92518003</v>
      </c>
      <c r="AY472">
        <v>1</v>
      </c>
      <c r="AZ472">
        <v>0</v>
      </c>
      <c r="BA472">
        <v>472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185.9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185.9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v>0</v>
      </c>
      <c r="CX472">
        <f>ROUND(Y472*Source!I142,7)</f>
        <v>0</v>
      </c>
      <c r="CY472">
        <f>AA472</f>
        <v>24.54</v>
      </c>
      <c r="CZ472">
        <f>AE472</f>
        <v>18.59</v>
      </c>
      <c r="DA472">
        <f>AI472</f>
        <v>1.32</v>
      </c>
      <c r="DB472">
        <f t="shared" si="203"/>
        <v>185.9</v>
      </c>
      <c r="DC472">
        <f t="shared" si="204"/>
        <v>0</v>
      </c>
      <c r="DD472" t="s">
        <v>3</v>
      </c>
      <c r="DE472" t="s">
        <v>3</v>
      </c>
      <c r="DF472">
        <f>ROUND(ROUND(AE472*AI472,2)*CX472,2)</f>
        <v>0</v>
      </c>
      <c r="DG472">
        <f>ROUND(ROUND(AF472,2)*CX472,2)</f>
        <v>0</v>
      </c>
      <c r="DH472">
        <f t="shared" si="200"/>
        <v>0</v>
      </c>
      <c r="DI472">
        <f t="shared" si="201"/>
        <v>0</v>
      </c>
      <c r="DJ472">
        <f>DF472</f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>
      <c r="A473">
        <f>ROW(Source!A142)</f>
        <v>142</v>
      </c>
      <c r="B473">
        <v>92418442</v>
      </c>
      <c r="C473">
        <v>92517989</v>
      </c>
      <c r="D473">
        <v>91573343</v>
      </c>
      <c r="E473">
        <v>1</v>
      </c>
      <c r="F473">
        <v>1</v>
      </c>
      <c r="G473">
        <v>1</v>
      </c>
      <c r="H473">
        <v>3</v>
      </c>
      <c r="I473" t="s">
        <v>528</v>
      </c>
      <c r="J473" t="s">
        <v>529</v>
      </c>
      <c r="K473" t="s">
        <v>530</v>
      </c>
      <c r="L473">
        <v>1346</v>
      </c>
      <c r="N473">
        <v>1009</v>
      </c>
      <c r="O473" t="s">
        <v>407</v>
      </c>
      <c r="P473" t="s">
        <v>407</v>
      </c>
      <c r="Q473">
        <v>1</v>
      </c>
      <c r="W473">
        <v>0</v>
      </c>
      <c r="X473">
        <v>-373327139</v>
      </c>
      <c r="Y473">
        <f t="shared" si="202"/>
        <v>10</v>
      </c>
      <c r="AA473">
        <v>86.41</v>
      </c>
      <c r="AB473">
        <v>0</v>
      </c>
      <c r="AC473">
        <v>0</v>
      </c>
      <c r="AD473">
        <v>0</v>
      </c>
      <c r="AE473">
        <v>56.11</v>
      </c>
      <c r="AF473">
        <v>0</v>
      </c>
      <c r="AG473">
        <v>0</v>
      </c>
      <c r="AH473">
        <v>0</v>
      </c>
      <c r="AI473">
        <v>1.54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10</v>
      </c>
      <c r="AU473" t="s">
        <v>3</v>
      </c>
      <c r="AV473">
        <v>0</v>
      </c>
      <c r="AW473">
        <v>2</v>
      </c>
      <c r="AX473">
        <v>92518004</v>
      </c>
      <c r="AY473">
        <v>1</v>
      </c>
      <c r="AZ473">
        <v>0</v>
      </c>
      <c r="BA473">
        <v>473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561.1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561.1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v>0</v>
      </c>
      <c r="CX473">
        <f>ROUND(Y473*Source!I142,7)</f>
        <v>0</v>
      </c>
      <c r="CY473">
        <f>AA473</f>
        <v>86.41</v>
      </c>
      <c r="CZ473">
        <f>AE473</f>
        <v>56.11</v>
      </c>
      <c r="DA473">
        <f>AI473</f>
        <v>1.54</v>
      </c>
      <c r="DB473">
        <f t="shared" si="203"/>
        <v>561.1</v>
      </c>
      <c r="DC473">
        <f t="shared" si="204"/>
        <v>0</v>
      </c>
      <c r="DD473" t="s">
        <v>3</v>
      </c>
      <c r="DE473" t="s">
        <v>3</v>
      </c>
      <c r="DF473">
        <f>ROUND(ROUND(AE473*AI473,2)*CX473,2)</f>
        <v>0</v>
      </c>
      <c r="DG473">
        <f>ROUND(ROUND(AF473,2)*CX473,2)</f>
        <v>0</v>
      </c>
      <c r="DH473">
        <f t="shared" si="200"/>
        <v>0</v>
      </c>
      <c r="DI473">
        <f t="shared" si="201"/>
        <v>0</v>
      </c>
      <c r="DJ473">
        <f>DF473</f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>
      <c r="A474">
        <f>ROW(Source!A142)</f>
        <v>142</v>
      </c>
      <c r="B474">
        <v>92418442</v>
      </c>
      <c r="C474">
        <v>92517989</v>
      </c>
      <c r="D474">
        <v>91500146</v>
      </c>
      <c r="E474">
        <v>117</v>
      </c>
      <c r="F474">
        <v>1</v>
      </c>
      <c r="G474">
        <v>1</v>
      </c>
      <c r="H474">
        <v>3</v>
      </c>
      <c r="I474" t="s">
        <v>189</v>
      </c>
      <c r="J474" t="s">
        <v>3</v>
      </c>
      <c r="K474" t="s">
        <v>190</v>
      </c>
      <c r="L474">
        <v>1348</v>
      </c>
      <c r="N474">
        <v>1009</v>
      </c>
      <c r="O474" t="s">
        <v>191</v>
      </c>
      <c r="P474" t="s">
        <v>191</v>
      </c>
      <c r="Q474">
        <v>1000</v>
      </c>
      <c r="W474">
        <v>0</v>
      </c>
      <c r="X474">
        <v>1965852227</v>
      </c>
      <c r="Y474">
        <f t="shared" si="202"/>
        <v>0.15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 t="s">
        <v>3</v>
      </c>
      <c r="AT474">
        <v>0.15</v>
      </c>
      <c r="AU474" t="s">
        <v>3</v>
      </c>
      <c r="AV474">
        <v>0</v>
      </c>
      <c r="AW474">
        <v>2</v>
      </c>
      <c r="AX474">
        <v>92518005</v>
      </c>
      <c r="AY474">
        <v>1</v>
      </c>
      <c r="AZ474">
        <v>0</v>
      </c>
      <c r="BA474">
        <v>474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ROUND(Y474*Source!I142,7)</f>
        <v>0</v>
      </c>
      <c r="CY474">
        <f>AA474</f>
        <v>0</v>
      </c>
      <c r="CZ474">
        <f>AE474</f>
        <v>0</v>
      </c>
      <c r="DA474">
        <f>AI474</f>
        <v>1</v>
      </c>
      <c r="DB474">
        <f t="shared" si="203"/>
        <v>0</v>
      </c>
      <c r="DC474">
        <f t="shared" si="204"/>
        <v>0</v>
      </c>
      <c r="DD474" t="s">
        <v>3</v>
      </c>
      <c r="DE474" t="s">
        <v>3</v>
      </c>
      <c r="DF474">
        <f>ROUND(ROUND(AE474,2)*CX474,2)</f>
        <v>0</v>
      </c>
      <c r="DG474">
        <f>ROUND(ROUND(AF474,2)*CX474,2)</f>
        <v>0</v>
      </c>
      <c r="DH474">
        <f t="shared" si="200"/>
        <v>0</v>
      </c>
      <c r="DI474">
        <f t="shared" si="201"/>
        <v>0</v>
      </c>
      <c r="DJ474">
        <f>DF474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R474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ROW(Source!A28)</f>
        <v>28</v>
      </c>
      <c r="B1">
        <v>92517500</v>
      </c>
      <c r="C1">
        <v>92517492</v>
      </c>
      <c r="D1">
        <v>91496379</v>
      </c>
      <c r="E1">
        <v>117</v>
      </c>
      <c r="F1">
        <v>1</v>
      </c>
      <c r="G1">
        <v>1</v>
      </c>
      <c r="H1">
        <v>1</v>
      </c>
      <c r="I1" t="s">
        <v>390</v>
      </c>
      <c r="J1" t="s">
        <v>3</v>
      </c>
      <c r="K1" t="s">
        <v>391</v>
      </c>
      <c r="L1">
        <v>1191</v>
      </c>
      <c r="N1">
        <v>1013</v>
      </c>
      <c r="O1" t="s">
        <v>392</v>
      </c>
      <c r="P1" t="s">
        <v>392</v>
      </c>
      <c r="Q1">
        <v>1</v>
      </c>
      <c r="X1">
        <v>19.7</v>
      </c>
      <c r="Y1">
        <v>0</v>
      </c>
      <c r="Z1">
        <v>0</v>
      </c>
      <c r="AA1">
        <v>0</v>
      </c>
      <c r="AB1">
        <v>539.69000000000005</v>
      </c>
      <c r="AC1">
        <v>0</v>
      </c>
      <c r="AD1">
        <v>1</v>
      </c>
      <c r="AE1">
        <v>1</v>
      </c>
      <c r="AF1" t="s">
        <v>24</v>
      </c>
      <c r="AG1">
        <v>5.9099999999999993</v>
      </c>
      <c r="AH1">
        <v>2</v>
      </c>
      <c r="AI1">
        <v>92517493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92517501</v>
      </c>
      <c r="C2">
        <v>92517492</v>
      </c>
      <c r="D2">
        <v>91496549</v>
      </c>
      <c r="E2">
        <v>117</v>
      </c>
      <c r="F2">
        <v>1</v>
      </c>
      <c r="G2">
        <v>1</v>
      </c>
      <c r="H2">
        <v>1</v>
      </c>
      <c r="I2" t="s">
        <v>393</v>
      </c>
      <c r="J2" t="s">
        <v>3</v>
      </c>
      <c r="K2" t="s">
        <v>394</v>
      </c>
      <c r="L2">
        <v>1191</v>
      </c>
      <c r="N2">
        <v>1013</v>
      </c>
      <c r="O2" t="s">
        <v>392</v>
      </c>
      <c r="P2" t="s">
        <v>392</v>
      </c>
      <c r="Q2">
        <v>1</v>
      </c>
      <c r="X2">
        <v>1.88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24</v>
      </c>
      <c r="AG2">
        <v>0.56399999999999995</v>
      </c>
      <c r="AH2">
        <v>2</v>
      </c>
      <c r="AI2">
        <v>92517494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92517502</v>
      </c>
      <c r="C3">
        <v>92517492</v>
      </c>
      <c r="D3">
        <v>91503038</v>
      </c>
      <c r="E3">
        <v>1</v>
      </c>
      <c r="F3">
        <v>1</v>
      </c>
      <c r="G3">
        <v>1</v>
      </c>
      <c r="H3">
        <v>2</v>
      </c>
      <c r="I3" t="s">
        <v>395</v>
      </c>
      <c r="J3" t="s">
        <v>396</v>
      </c>
      <c r="K3" t="s">
        <v>397</v>
      </c>
      <c r="L3">
        <v>1368</v>
      </c>
      <c r="N3">
        <v>1011</v>
      </c>
      <c r="O3" t="s">
        <v>398</v>
      </c>
      <c r="P3" t="s">
        <v>398</v>
      </c>
      <c r="Q3">
        <v>1</v>
      </c>
      <c r="X3">
        <v>0.9</v>
      </c>
      <c r="Y3">
        <v>0</v>
      </c>
      <c r="Z3">
        <v>1626.29</v>
      </c>
      <c r="AA3">
        <v>724.95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0.27</v>
      </c>
      <c r="AH3">
        <v>2</v>
      </c>
      <c r="AI3">
        <v>92517495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92517503</v>
      </c>
      <c r="C4">
        <v>92517492</v>
      </c>
      <c r="D4">
        <v>91503932</v>
      </c>
      <c r="E4">
        <v>1</v>
      </c>
      <c r="F4">
        <v>1</v>
      </c>
      <c r="G4">
        <v>1</v>
      </c>
      <c r="H4">
        <v>2</v>
      </c>
      <c r="I4" t="s">
        <v>400</v>
      </c>
      <c r="J4" t="s">
        <v>401</v>
      </c>
      <c r="K4" t="s">
        <v>402</v>
      </c>
      <c r="L4">
        <v>1368</v>
      </c>
      <c r="N4">
        <v>1011</v>
      </c>
      <c r="O4" t="s">
        <v>398</v>
      </c>
      <c r="P4" t="s">
        <v>398</v>
      </c>
      <c r="Q4">
        <v>1</v>
      </c>
      <c r="X4">
        <v>0.98</v>
      </c>
      <c r="Y4">
        <v>0</v>
      </c>
      <c r="Z4">
        <v>641.70000000000005</v>
      </c>
      <c r="AA4">
        <v>539.69000000000005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0.29399999999999998</v>
      </c>
      <c r="AH4">
        <v>2</v>
      </c>
      <c r="AI4">
        <v>92517496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ROW(Source!A28)</f>
        <v>28</v>
      </c>
      <c r="B5">
        <v>92517504</v>
      </c>
      <c r="C5">
        <v>92517492</v>
      </c>
      <c r="D5">
        <v>91572343</v>
      </c>
      <c r="E5">
        <v>1</v>
      </c>
      <c r="F5">
        <v>1</v>
      </c>
      <c r="G5">
        <v>1</v>
      </c>
      <c r="H5">
        <v>3</v>
      </c>
      <c r="I5" t="s">
        <v>404</v>
      </c>
      <c r="J5" t="s">
        <v>405</v>
      </c>
      <c r="K5" t="s">
        <v>406</v>
      </c>
      <c r="L5">
        <v>1346</v>
      </c>
      <c r="N5">
        <v>1009</v>
      </c>
      <c r="O5" t="s">
        <v>407</v>
      </c>
      <c r="P5" t="s">
        <v>407</v>
      </c>
      <c r="Q5">
        <v>1</v>
      </c>
      <c r="X5">
        <v>7</v>
      </c>
      <c r="Y5">
        <v>176.2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0</v>
      </c>
      <c r="AH5">
        <v>2</v>
      </c>
      <c r="AI5">
        <v>92517497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ROW(Source!A28)</f>
        <v>28</v>
      </c>
      <c r="B6">
        <v>92517505</v>
      </c>
      <c r="C6">
        <v>92517492</v>
      </c>
      <c r="D6">
        <v>91614636</v>
      </c>
      <c r="E6">
        <v>1</v>
      </c>
      <c r="F6">
        <v>1</v>
      </c>
      <c r="G6">
        <v>1</v>
      </c>
      <c r="H6">
        <v>3</v>
      </c>
      <c r="I6" t="s">
        <v>408</v>
      </c>
      <c r="J6" t="s">
        <v>409</v>
      </c>
      <c r="K6" t="s">
        <v>410</v>
      </c>
      <c r="L6">
        <v>1371</v>
      </c>
      <c r="N6">
        <v>1013</v>
      </c>
      <c r="O6" t="s">
        <v>20</v>
      </c>
      <c r="P6" t="s">
        <v>20</v>
      </c>
      <c r="Q6">
        <v>1</v>
      </c>
      <c r="X6">
        <v>10</v>
      </c>
      <c r="Y6">
        <v>705.5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0</v>
      </c>
      <c r="AH6">
        <v>2</v>
      </c>
      <c r="AI6">
        <v>92517498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ROW(Source!A28)</f>
        <v>28</v>
      </c>
      <c r="B7">
        <v>92517506</v>
      </c>
      <c r="C7">
        <v>92517492</v>
      </c>
      <c r="D7">
        <v>91502383</v>
      </c>
      <c r="E7">
        <v>117</v>
      </c>
      <c r="F7">
        <v>1</v>
      </c>
      <c r="G7">
        <v>1</v>
      </c>
      <c r="H7">
        <v>3</v>
      </c>
      <c r="I7" t="s">
        <v>32</v>
      </c>
      <c r="J7" t="s">
        <v>3</v>
      </c>
      <c r="K7" t="s">
        <v>33</v>
      </c>
      <c r="L7">
        <v>3277935</v>
      </c>
      <c r="N7">
        <v>1013</v>
      </c>
      <c r="O7" t="s">
        <v>34</v>
      </c>
      <c r="P7" t="s">
        <v>34</v>
      </c>
      <c r="Q7">
        <v>1</v>
      </c>
      <c r="X7">
        <v>2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23</v>
      </c>
      <c r="AG7">
        <v>0</v>
      </c>
      <c r="AH7">
        <v>2</v>
      </c>
      <c r="AI7">
        <v>92517499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ROW(Source!A29)</f>
        <v>29</v>
      </c>
      <c r="B8">
        <v>92517500</v>
      </c>
      <c r="C8">
        <v>92517492</v>
      </c>
      <c r="D8">
        <v>91496379</v>
      </c>
      <c r="E8">
        <v>117</v>
      </c>
      <c r="F8">
        <v>1</v>
      </c>
      <c r="G8">
        <v>1</v>
      </c>
      <c r="H8">
        <v>1</v>
      </c>
      <c r="I8" t="s">
        <v>390</v>
      </c>
      <c r="J8" t="s">
        <v>3</v>
      </c>
      <c r="K8" t="s">
        <v>391</v>
      </c>
      <c r="L8">
        <v>1191</v>
      </c>
      <c r="N8">
        <v>1013</v>
      </c>
      <c r="O8" t="s">
        <v>392</v>
      </c>
      <c r="P8" t="s">
        <v>392</v>
      </c>
      <c r="Q8">
        <v>1</v>
      </c>
      <c r="X8">
        <v>19.7</v>
      </c>
      <c r="Y8">
        <v>0</v>
      </c>
      <c r="Z8">
        <v>0</v>
      </c>
      <c r="AA8">
        <v>0</v>
      </c>
      <c r="AB8">
        <v>539.69000000000005</v>
      </c>
      <c r="AC8">
        <v>0</v>
      </c>
      <c r="AD8">
        <v>1</v>
      </c>
      <c r="AE8">
        <v>1</v>
      </c>
      <c r="AF8" t="s">
        <v>24</v>
      </c>
      <c r="AG8">
        <v>5.9099999999999993</v>
      </c>
      <c r="AH8">
        <v>2</v>
      </c>
      <c r="AI8">
        <v>92517493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ROW(Source!A29)</f>
        <v>29</v>
      </c>
      <c r="B9">
        <v>92517501</v>
      </c>
      <c r="C9">
        <v>92517492</v>
      </c>
      <c r="D9">
        <v>91496549</v>
      </c>
      <c r="E9">
        <v>117</v>
      </c>
      <c r="F9">
        <v>1</v>
      </c>
      <c r="G9">
        <v>1</v>
      </c>
      <c r="H9">
        <v>1</v>
      </c>
      <c r="I9" t="s">
        <v>393</v>
      </c>
      <c r="J9" t="s">
        <v>3</v>
      </c>
      <c r="K9" t="s">
        <v>394</v>
      </c>
      <c r="L9">
        <v>1191</v>
      </c>
      <c r="N9">
        <v>1013</v>
      </c>
      <c r="O9" t="s">
        <v>392</v>
      </c>
      <c r="P9" t="s">
        <v>392</v>
      </c>
      <c r="Q9">
        <v>1</v>
      </c>
      <c r="X9">
        <v>1.88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24</v>
      </c>
      <c r="AG9">
        <v>0.56399999999999995</v>
      </c>
      <c r="AH9">
        <v>2</v>
      </c>
      <c r="AI9">
        <v>92517494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ROW(Source!A29)</f>
        <v>29</v>
      </c>
      <c r="B10">
        <v>92517502</v>
      </c>
      <c r="C10">
        <v>92517492</v>
      </c>
      <c r="D10">
        <v>91503038</v>
      </c>
      <c r="E10">
        <v>1</v>
      </c>
      <c r="F10">
        <v>1</v>
      </c>
      <c r="G10">
        <v>1</v>
      </c>
      <c r="H10">
        <v>2</v>
      </c>
      <c r="I10" t="s">
        <v>395</v>
      </c>
      <c r="J10" t="s">
        <v>396</v>
      </c>
      <c r="K10" t="s">
        <v>397</v>
      </c>
      <c r="L10">
        <v>1368</v>
      </c>
      <c r="N10">
        <v>1011</v>
      </c>
      <c r="O10" t="s">
        <v>398</v>
      </c>
      <c r="P10" t="s">
        <v>398</v>
      </c>
      <c r="Q10">
        <v>1</v>
      </c>
      <c r="X10">
        <v>0.9</v>
      </c>
      <c r="Y10">
        <v>0</v>
      </c>
      <c r="Z10">
        <v>1626.29</v>
      </c>
      <c r="AA10">
        <v>724.95</v>
      </c>
      <c r="AB10">
        <v>0</v>
      </c>
      <c r="AC10">
        <v>0</v>
      </c>
      <c r="AD10">
        <v>1</v>
      </c>
      <c r="AE10">
        <v>0</v>
      </c>
      <c r="AF10" t="s">
        <v>24</v>
      </c>
      <c r="AG10">
        <v>0.27</v>
      </c>
      <c r="AH10">
        <v>2</v>
      </c>
      <c r="AI10">
        <v>92517495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ROW(Source!A29)</f>
        <v>29</v>
      </c>
      <c r="B11">
        <v>92517503</v>
      </c>
      <c r="C11">
        <v>92517492</v>
      </c>
      <c r="D11">
        <v>91503932</v>
      </c>
      <c r="E11">
        <v>1</v>
      </c>
      <c r="F11">
        <v>1</v>
      </c>
      <c r="G11">
        <v>1</v>
      </c>
      <c r="H11">
        <v>2</v>
      </c>
      <c r="I11" t="s">
        <v>400</v>
      </c>
      <c r="J11" t="s">
        <v>401</v>
      </c>
      <c r="K11" t="s">
        <v>402</v>
      </c>
      <c r="L11">
        <v>1368</v>
      </c>
      <c r="N11">
        <v>1011</v>
      </c>
      <c r="O11" t="s">
        <v>398</v>
      </c>
      <c r="P11" t="s">
        <v>398</v>
      </c>
      <c r="Q11">
        <v>1</v>
      </c>
      <c r="X11">
        <v>0.98</v>
      </c>
      <c r="Y11">
        <v>0</v>
      </c>
      <c r="Z11">
        <v>641.70000000000005</v>
      </c>
      <c r="AA11">
        <v>539.69000000000005</v>
      </c>
      <c r="AB11">
        <v>0</v>
      </c>
      <c r="AC11">
        <v>0</v>
      </c>
      <c r="AD11">
        <v>1</v>
      </c>
      <c r="AE11">
        <v>0</v>
      </c>
      <c r="AF11" t="s">
        <v>24</v>
      </c>
      <c r="AG11">
        <v>0.29399999999999998</v>
      </c>
      <c r="AH11">
        <v>2</v>
      </c>
      <c r="AI11">
        <v>92517496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ROW(Source!A29)</f>
        <v>29</v>
      </c>
      <c r="B12">
        <v>92517504</v>
      </c>
      <c r="C12">
        <v>92517492</v>
      </c>
      <c r="D12">
        <v>91572343</v>
      </c>
      <c r="E12">
        <v>1</v>
      </c>
      <c r="F12">
        <v>1</v>
      </c>
      <c r="G12">
        <v>1</v>
      </c>
      <c r="H12">
        <v>3</v>
      </c>
      <c r="I12" t="s">
        <v>404</v>
      </c>
      <c r="J12" t="s">
        <v>405</v>
      </c>
      <c r="K12" t="s">
        <v>406</v>
      </c>
      <c r="L12">
        <v>1346</v>
      </c>
      <c r="N12">
        <v>1009</v>
      </c>
      <c r="O12" t="s">
        <v>407</v>
      </c>
      <c r="P12" t="s">
        <v>407</v>
      </c>
      <c r="Q12">
        <v>1</v>
      </c>
      <c r="X12">
        <v>7</v>
      </c>
      <c r="Y12">
        <v>176.2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23</v>
      </c>
      <c r="AG12">
        <v>0</v>
      </c>
      <c r="AH12">
        <v>2</v>
      </c>
      <c r="AI12">
        <v>92517497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ROW(Source!A29)</f>
        <v>29</v>
      </c>
      <c r="B13">
        <v>92517505</v>
      </c>
      <c r="C13">
        <v>92517492</v>
      </c>
      <c r="D13">
        <v>91614636</v>
      </c>
      <c r="E13">
        <v>1</v>
      </c>
      <c r="F13">
        <v>1</v>
      </c>
      <c r="G13">
        <v>1</v>
      </c>
      <c r="H13">
        <v>3</v>
      </c>
      <c r="I13" t="s">
        <v>408</v>
      </c>
      <c r="J13" t="s">
        <v>409</v>
      </c>
      <c r="K13" t="s">
        <v>410</v>
      </c>
      <c r="L13">
        <v>1371</v>
      </c>
      <c r="N13">
        <v>1013</v>
      </c>
      <c r="O13" t="s">
        <v>20</v>
      </c>
      <c r="P13" t="s">
        <v>20</v>
      </c>
      <c r="Q13">
        <v>1</v>
      </c>
      <c r="X13">
        <v>10</v>
      </c>
      <c r="Y13">
        <v>705.5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23</v>
      </c>
      <c r="AG13">
        <v>0</v>
      </c>
      <c r="AH13">
        <v>2</v>
      </c>
      <c r="AI13">
        <v>92517498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ROW(Source!A29)</f>
        <v>29</v>
      </c>
      <c r="B14">
        <v>92517506</v>
      </c>
      <c r="C14">
        <v>92517492</v>
      </c>
      <c r="D14">
        <v>91502383</v>
      </c>
      <c r="E14">
        <v>117</v>
      </c>
      <c r="F14">
        <v>1</v>
      </c>
      <c r="G14">
        <v>1</v>
      </c>
      <c r="H14">
        <v>3</v>
      </c>
      <c r="I14" t="s">
        <v>32</v>
      </c>
      <c r="J14" t="s">
        <v>3</v>
      </c>
      <c r="K14" t="s">
        <v>33</v>
      </c>
      <c r="L14">
        <v>3277935</v>
      </c>
      <c r="N14">
        <v>1013</v>
      </c>
      <c r="O14" t="s">
        <v>34</v>
      </c>
      <c r="P14" t="s">
        <v>34</v>
      </c>
      <c r="Q14">
        <v>1</v>
      </c>
      <c r="X14">
        <v>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23</v>
      </c>
      <c r="AG14">
        <v>0</v>
      </c>
      <c r="AH14">
        <v>2</v>
      </c>
      <c r="AI14">
        <v>92517499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ROW(Source!A32)</f>
        <v>32</v>
      </c>
      <c r="B15">
        <v>92517517</v>
      </c>
      <c r="C15">
        <v>92517508</v>
      </c>
      <c r="D15">
        <v>91496379</v>
      </c>
      <c r="E15">
        <v>117</v>
      </c>
      <c r="F15">
        <v>1</v>
      </c>
      <c r="G15">
        <v>1</v>
      </c>
      <c r="H15">
        <v>1</v>
      </c>
      <c r="I15" t="s">
        <v>390</v>
      </c>
      <c r="J15" t="s">
        <v>3</v>
      </c>
      <c r="K15" t="s">
        <v>391</v>
      </c>
      <c r="L15">
        <v>1191</v>
      </c>
      <c r="N15">
        <v>1013</v>
      </c>
      <c r="O15" t="s">
        <v>392</v>
      </c>
      <c r="P15" t="s">
        <v>392</v>
      </c>
      <c r="Q15">
        <v>1</v>
      </c>
      <c r="X15">
        <v>1.1299999999999999</v>
      </c>
      <c r="Y15">
        <v>0</v>
      </c>
      <c r="Z15">
        <v>0</v>
      </c>
      <c r="AA15">
        <v>0</v>
      </c>
      <c r="AB15">
        <v>539.69000000000005</v>
      </c>
      <c r="AC15">
        <v>0</v>
      </c>
      <c r="AD15">
        <v>1</v>
      </c>
      <c r="AE15">
        <v>1</v>
      </c>
      <c r="AF15" t="s">
        <v>24</v>
      </c>
      <c r="AG15">
        <v>0.33899999999999997</v>
      </c>
      <c r="AH15">
        <v>2</v>
      </c>
      <c r="AI15">
        <v>92517509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ROW(Source!A32)</f>
        <v>32</v>
      </c>
      <c r="B16">
        <v>92517518</v>
      </c>
      <c r="C16">
        <v>92517508</v>
      </c>
      <c r="D16">
        <v>91496549</v>
      </c>
      <c r="E16">
        <v>117</v>
      </c>
      <c r="F16">
        <v>1</v>
      </c>
      <c r="G16">
        <v>1</v>
      </c>
      <c r="H16">
        <v>1</v>
      </c>
      <c r="I16" t="s">
        <v>393</v>
      </c>
      <c r="J16" t="s">
        <v>3</v>
      </c>
      <c r="K16" t="s">
        <v>394</v>
      </c>
      <c r="L16">
        <v>1191</v>
      </c>
      <c r="N16">
        <v>1013</v>
      </c>
      <c r="O16" t="s">
        <v>392</v>
      </c>
      <c r="P16" t="s">
        <v>392</v>
      </c>
      <c r="Q16">
        <v>1</v>
      </c>
      <c r="X16">
        <v>0.05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24</v>
      </c>
      <c r="AG16">
        <v>1.4999999999999999E-2</v>
      </c>
      <c r="AH16">
        <v>2</v>
      </c>
      <c r="AI16">
        <v>92517510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ROW(Source!A32)</f>
        <v>32</v>
      </c>
      <c r="B17">
        <v>92517519</v>
      </c>
      <c r="C17">
        <v>92517508</v>
      </c>
      <c r="D17">
        <v>91503038</v>
      </c>
      <c r="E17">
        <v>1</v>
      </c>
      <c r="F17">
        <v>1</v>
      </c>
      <c r="G17">
        <v>1</v>
      </c>
      <c r="H17">
        <v>2</v>
      </c>
      <c r="I17" t="s">
        <v>395</v>
      </c>
      <c r="J17" t="s">
        <v>396</v>
      </c>
      <c r="K17" t="s">
        <v>397</v>
      </c>
      <c r="L17">
        <v>1368</v>
      </c>
      <c r="N17">
        <v>1011</v>
      </c>
      <c r="O17" t="s">
        <v>398</v>
      </c>
      <c r="P17" t="s">
        <v>398</v>
      </c>
      <c r="Q17">
        <v>1</v>
      </c>
      <c r="X17">
        <v>0.02</v>
      </c>
      <c r="Y17">
        <v>0</v>
      </c>
      <c r="Z17">
        <v>1626.29</v>
      </c>
      <c r="AA17">
        <v>724.95</v>
      </c>
      <c r="AB17">
        <v>0</v>
      </c>
      <c r="AC17">
        <v>0</v>
      </c>
      <c r="AD17">
        <v>1</v>
      </c>
      <c r="AE17">
        <v>0</v>
      </c>
      <c r="AF17" t="s">
        <v>24</v>
      </c>
      <c r="AG17">
        <v>6.0000000000000001E-3</v>
      </c>
      <c r="AH17">
        <v>2</v>
      </c>
      <c r="AI17">
        <v>92517511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ROW(Source!A32)</f>
        <v>32</v>
      </c>
      <c r="B18">
        <v>92517520</v>
      </c>
      <c r="C18">
        <v>92517508</v>
      </c>
      <c r="D18">
        <v>91503175</v>
      </c>
      <c r="E18">
        <v>1</v>
      </c>
      <c r="F18">
        <v>1</v>
      </c>
      <c r="G18">
        <v>1</v>
      </c>
      <c r="H18">
        <v>2</v>
      </c>
      <c r="I18" t="s">
        <v>411</v>
      </c>
      <c r="J18" t="s">
        <v>412</v>
      </c>
      <c r="K18" t="s">
        <v>413</v>
      </c>
      <c r="L18">
        <v>1368</v>
      </c>
      <c r="N18">
        <v>1011</v>
      </c>
      <c r="O18" t="s">
        <v>398</v>
      </c>
      <c r="P18" t="s">
        <v>398</v>
      </c>
      <c r="Q18">
        <v>1</v>
      </c>
      <c r="X18">
        <v>0.01</v>
      </c>
      <c r="Y18">
        <v>0</v>
      </c>
      <c r="Z18">
        <v>55.78</v>
      </c>
      <c r="AA18">
        <v>479.27</v>
      </c>
      <c r="AB18">
        <v>0</v>
      </c>
      <c r="AC18">
        <v>0</v>
      </c>
      <c r="AD18">
        <v>1</v>
      </c>
      <c r="AE18">
        <v>0</v>
      </c>
      <c r="AF18" t="s">
        <v>24</v>
      </c>
      <c r="AG18">
        <v>3.0000000000000001E-3</v>
      </c>
      <c r="AH18">
        <v>2</v>
      </c>
      <c r="AI18">
        <v>92517512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ROW(Source!A32)</f>
        <v>32</v>
      </c>
      <c r="B19">
        <v>92517521</v>
      </c>
      <c r="C19">
        <v>92517508</v>
      </c>
      <c r="D19">
        <v>91503932</v>
      </c>
      <c r="E19">
        <v>1</v>
      </c>
      <c r="F19">
        <v>1</v>
      </c>
      <c r="G19">
        <v>1</v>
      </c>
      <c r="H19">
        <v>2</v>
      </c>
      <c r="I19" t="s">
        <v>400</v>
      </c>
      <c r="J19" t="s">
        <v>401</v>
      </c>
      <c r="K19" t="s">
        <v>402</v>
      </c>
      <c r="L19">
        <v>1368</v>
      </c>
      <c r="N19">
        <v>1011</v>
      </c>
      <c r="O19" t="s">
        <v>398</v>
      </c>
      <c r="P19" t="s">
        <v>398</v>
      </c>
      <c r="Q19">
        <v>1</v>
      </c>
      <c r="X19">
        <v>0.02</v>
      </c>
      <c r="Y19">
        <v>0</v>
      </c>
      <c r="Z19">
        <v>641.70000000000005</v>
      </c>
      <c r="AA19">
        <v>539.69000000000005</v>
      </c>
      <c r="AB19">
        <v>0</v>
      </c>
      <c r="AC19">
        <v>0</v>
      </c>
      <c r="AD19">
        <v>1</v>
      </c>
      <c r="AE19">
        <v>0</v>
      </c>
      <c r="AF19" t="s">
        <v>24</v>
      </c>
      <c r="AG19">
        <v>6.0000000000000001E-3</v>
      </c>
      <c r="AH19">
        <v>2</v>
      </c>
      <c r="AI19">
        <v>92517513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ROW(Source!A32)</f>
        <v>32</v>
      </c>
      <c r="B20">
        <v>92517522</v>
      </c>
      <c r="C20">
        <v>92517508</v>
      </c>
      <c r="D20">
        <v>91572197</v>
      </c>
      <c r="E20">
        <v>1</v>
      </c>
      <c r="F20">
        <v>1</v>
      </c>
      <c r="G20">
        <v>1</v>
      </c>
      <c r="H20">
        <v>3</v>
      </c>
      <c r="I20" t="s">
        <v>415</v>
      </c>
      <c r="J20" t="s">
        <v>416</v>
      </c>
      <c r="K20" t="s">
        <v>417</v>
      </c>
      <c r="L20">
        <v>1346</v>
      </c>
      <c r="N20">
        <v>1009</v>
      </c>
      <c r="O20" t="s">
        <v>407</v>
      </c>
      <c r="P20" t="s">
        <v>407</v>
      </c>
      <c r="Q20">
        <v>1</v>
      </c>
      <c r="X20">
        <v>0.14000000000000001</v>
      </c>
      <c r="Y20">
        <v>174.93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23</v>
      </c>
      <c r="AG20">
        <v>0</v>
      </c>
      <c r="AH20">
        <v>2</v>
      </c>
      <c r="AI20">
        <v>92517514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ROW(Source!A32)</f>
        <v>32</v>
      </c>
      <c r="B21">
        <v>92517523</v>
      </c>
      <c r="C21">
        <v>92517508</v>
      </c>
      <c r="D21">
        <v>91579766</v>
      </c>
      <c r="E21">
        <v>1</v>
      </c>
      <c r="F21">
        <v>1</v>
      </c>
      <c r="G21">
        <v>1</v>
      </c>
      <c r="H21">
        <v>3</v>
      </c>
      <c r="I21" t="s">
        <v>418</v>
      </c>
      <c r="J21" t="s">
        <v>419</v>
      </c>
      <c r="K21" t="s">
        <v>420</v>
      </c>
      <c r="L21">
        <v>1348</v>
      </c>
      <c r="N21">
        <v>1009</v>
      </c>
      <c r="O21" t="s">
        <v>191</v>
      </c>
      <c r="P21" t="s">
        <v>191</v>
      </c>
      <c r="Q21">
        <v>1000</v>
      </c>
      <c r="X21">
        <v>2.0999999999999999E-3</v>
      </c>
      <c r="Y21">
        <v>41746.199999999997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23</v>
      </c>
      <c r="AG21">
        <v>0</v>
      </c>
      <c r="AH21">
        <v>2</v>
      </c>
      <c r="AI21">
        <v>92517515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ROW(Source!A32)</f>
        <v>32</v>
      </c>
      <c r="B22">
        <v>92517524</v>
      </c>
      <c r="C22">
        <v>92517508</v>
      </c>
      <c r="D22">
        <v>91502383</v>
      </c>
      <c r="E22">
        <v>117</v>
      </c>
      <c r="F22">
        <v>1</v>
      </c>
      <c r="G22">
        <v>1</v>
      </c>
      <c r="H22">
        <v>3</v>
      </c>
      <c r="I22" t="s">
        <v>32</v>
      </c>
      <c r="J22" t="s">
        <v>3</v>
      </c>
      <c r="K22" t="s">
        <v>33</v>
      </c>
      <c r="L22">
        <v>3277935</v>
      </c>
      <c r="N22">
        <v>1013</v>
      </c>
      <c r="O22" t="s">
        <v>34</v>
      </c>
      <c r="P22" t="s">
        <v>34</v>
      </c>
      <c r="Q22">
        <v>1</v>
      </c>
      <c r="X22">
        <v>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23</v>
      </c>
      <c r="AG22">
        <v>0</v>
      </c>
      <c r="AH22">
        <v>2</v>
      </c>
      <c r="AI22">
        <v>92517516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ROW(Source!A33)</f>
        <v>33</v>
      </c>
      <c r="B23">
        <v>92517517</v>
      </c>
      <c r="C23">
        <v>92517508</v>
      </c>
      <c r="D23">
        <v>91496379</v>
      </c>
      <c r="E23">
        <v>117</v>
      </c>
      <c r="F23">
        <v>1</v>
      </c>
      <c r="G23">
        <v>1</v>
      </c>
      <c r="H23">
        <v>1</v>
      </c>
      <c r="I23" t="s">
        <v>390</v>
      </c>
      <c r="J23" t="s">
        <v>3</v>
      </c>
      <c r="K23" t="s">
        <v>391</v>
      </c>
      <c r="L23">
        <v>1191</v>
      </c>
      <c r="N23">
        <v>1013</v>
      </c>
      <c r="O23" t="s">
        <v>392</v>
      </c>
      <c r="P23" t="s">
        <v>392</v>
      </c>
      <c r="Q23">
        <v>1</v>
      </c>
      <c r="X23">
        <v>1.1299999999999999</v>
      </c>
      <c r="Y23">
        <v>0</v>
      </c>
      <c r="Z23">
        <v>0</v>
      </c>
      <c r="AA23">
        <v>0</v>
      </c>
      <c r="AB23">
        <v>539.69000000000005</v>
      </c>
      <c r="AC23">
        <v>0</v>
      </c>
      <c r="AD23">
        <v>1</v>
      </c>
      <c r="AE23">
        <v>1</v>
      </c>
      <c r="AF23" t="s">
        <v>24</v>
      </c>
      <c r="AG23">
        <v>0.33899999999999997</v>
      </c>
      <c r="AH23">
        <v>2</v>
      </c>
      <c r="AI23">
        <v>92517509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ROW(Source!A33)</f>
        <v>33</v>
      </c>
      <c r="B24">
        <v>92517518</v>
      </c>
      <c r="C24">
        <v>92517508</v>
      </c>
      <c r="D24">
        <v>91496549</v>
      </c>
      <c r="E24">
        <v>117</v>
      </c>
      <c r="F24">
        <v>1</v>
      </c>
      <c r="G24">
        <v>1</v>
      </c>
      <c r="H24">
        <v>1</v>
      </c>
      <c r="I24" t="s">
        <v>393</v>
      </c>
      <c r="J24" t="s">
        <v>3</v>
      </c>
      <c r="K24" t="s">
        <v>394</v>
      </c>
      <c r="L24">
        <v>1191</v>
      </c>
      <c r="N24">
        <v>1013</v>
      </c>
      <c r="O24" t="s">
        <v>392</v>
      </c>
      <c r="P24" t="s">
        <v>392</v>
      </c>
      <c r="Q24">
        <v>1</v>
      </c>
      <c r="X24">
        <v>0.05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24</v>
      </c>
      <c r="AG24">
        <v>1.4999999999999999E-2</v>
      </c>
      <c r="AH24">
        <v>2</v>
      </c>
      <c r="AI24">
        <v>92517510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ROW(Source!A33)</f>
        <v>33</v>
      </c>
      <c r="B25">
        <v>92517519</v>
      </c>
      <c r="C25">
        <v>92517508</v>
      </c>
      <c r="D25">
        <v>91503038</v>
      </c>
      <c r="E25">
        <v>1</v>
      </c>
      <c r="F25">
        <v>1</v>
      </c>
      <c r="G25">
        <v>1</v>
      </c>
      <c r="H25">
        <v>2</v>
      </c>
      <c r="I25" t="s">
        <v>395</v>
      </c>
      <c r="J25" t="s">
        <v>396</v>
      </c>
      <c r="K25" t="s">
        <v>397</v>
      </c>
      <c r="L25">
        <v>1368</v>
      </c>
      <c r="N25">
        <v>1011</v>
      </c>
      <c r="O25" t="s">
        <v>398</v>
      </c>
      <c r="P25" t="s">
        <v>398</v>
      </c>
      <c r="Q25">
        <v>1</v>
      </c>
      <c r="X25">
        <v>0.02</v>
      </c>
      <c r="Y25">
        <v>0</v>
      </c>
      <c r="Z25">
        <v>1626.29</v>
      </c>
      <c r="AA25">
        <v>724.95</v>
      </c>
      <c r="AB25">
        <v>0</v>
      </c>
      <c r="AC25">
        <v>0</v>
      </c>
      <c r="AD25">
        <v>1</v>
      </c>
      <c r="AE25">
        <v>0</v>
      </c>
      <c r="AF25" t="s">
        <v>24</v>
      </c>
      <c r="AG25">
        <v>6.0000000000000001E-3</v>
      </c>
      <c r="AH25">
        <v>2</v>
      </c>
      <c r="AI25">
        <v>92517511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ROW(Source!A33)</f>
        <v>33</v>
      </c>
      <c r="B26">
        <v>92517520</v>
      </c>
      <c r="C26">
        <v>92517508</v>
      </c>
      <c r="D26">
        <v>91503175</v>
      </c>
      <c r="E26">
        <v>1</v>
      </c>
      <c r="F26">
        <v>1</v>
      </c>
      <c r="G26">
        <v>1</v>
      </c>
      <c r="H26">
        <v>2</v>
      </c>
      <c r="I26" t="s">
        <v>411</v>
      </c>
      <c r="J26" t="s">
        <v>412</v>
      </c>
      <c r="K26" t="s">
        <v>413</v>
      </c>
      <c r="L26">
        <v>1368</v>
      </c>
      <c r="N26">
        <v>1011</v>
      </c>
      <c r="O26" t="s">
        <v>398</v>
      </c>
      <c r="P26" t="s">
        <v>398</v>
      </c>
      <c r="Q26">
        <v>1</v>
      </c>
      <c r="X26">
        <v>0.01</v>
      </c>
      <c r="Y26">
        <v>0</v>
      </c>
      <c r="Z26">
        <v>55.78</v>
      </c>
      <c r="AA26">
        <v>479.27</v>
      </c>
      <c r="AB26">
        <v>0</v>
      </c>
      <c r="AC26">
        <v>0</v>
      </c>
      <c r="AD26">
        <v>1</v>
      </c>
      <c r="AE26">
        <v>0</v>
      </c>
      <c r="AF26" t="s">
        <v>24</v>
      </c>
      <c r="AG26">
        <v>3.0000000000000001E-3</v>
      </c>
      <c r="AH26">
        <v>2</v>
      </c>
      <c r="AI26">
        <v>92517512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ROW(Source!A33)</f>
        <v>33</v>
      </c>
      <c r="B27">
        <v>92517521</v>
      </c>
      <c r="C27">
        <v>92517508</v>
      </c>
      <c r="D27">
        <v>91503932</v>
      </c>
      <c r="E27">
        <v>1</v>
      </c>
      <c r="F27">
        <v>1</v>
      </c>
      <c r="G27">
        <v>1</v>
      </c>
      <c r="H27">
        <v>2</v>
      </c>
      <c r="I27" t="s">
        <v>400</v>
      </c>
      <c r="J27" t="s">
        <v>401</v>
      </c>
      <c r="K27" t="s">
        <v>402</v>
      </c>
      <c r="L27">
        <v>1368</v>
      </c>
      <c r="N27">
        <v>1011</v>
      </c>
      <c r="O27" t="s">
        <v>398</v>
      </c>
      <c r="P27" t="s">
        <v>398</v>
      </c>
      <c r="Q27">
        <v>1</v>
      </c>
      <c r="X27">
        <v>0.02</v>
      </c>
      <c r="Y27">
        <v>0</v>
      </c>
      <c r="Z27">
        <v>641.70000000000005</v>
      </c>
      <c r="AA27">
        <v>539.69000000000005</v>
      </c>
      <c r="AB27">
        <v>0</v>
      </c>
      <c r="AC27">
        <v>0</v>
      </c>
      <c r="AD27">
        <v>1</v>
      </c>
      <c r="AE27">
        <v>0</v>
      </c>
      <c r="AF27" t="s">
        <v>24</v>
      </c>
      <c r="AG27">
        <v>6.0000000000000001E-3</v>
      </c>
      <c r="AH27">
        <v>2</v>
      </c>
      <c r="AI27">
        <v>92517513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ROW(Source!A33)</f>
        <v>33</v>
      </c>
      <c r="B28">
        <v>92517522</v>
      </c>
      <c r="C28">
        <v>92517508</v>
      </c>
      <c r="D28">
        <v>91572197</v>
      </c>
      <c r="E28">
        <v>1</v>
      </c>
      <c r="F28">
        <v>1</v>
      </c>
      <c r="G28">
        <v>1</v>
      </c>
      <c r="H28">
        <v>3</v>
      </c>
      <c r="I28" t="s">
        <v>415</v>
      </c>
      <c r="J28" t="s">
        <v>416</v>
      </c>
      <c r="K28" t="s">
        <v>417</v>
      </c>
      <c r="L28">
        <v>1346</v>
      </c>
      <c r="N28">
        <v>1009</v>
      </c>
      <c r="O28" t="s">
        <v>407</v>
      </c>
      <c r="P28" t="s">
        <v>407</v>
      </c>
      <c r="Q28">
        <v>1</v>
      </c>
      <c r="X28">
        <v>0.14000000000000001</v>
      </c>
      <c r="Y28">
        <v>174.93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23</v>
      </c>
      <c r="AG28">
        <v>0</v>
      </c>
      <c r="AH28">
        <v>2</v>
      </c>
      <c r="AI28">
        <v>92517514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ROW(Source!A33)</f>
        <v>33</v>
      </c>
      <c r="B29">
        <v>92517523</v>
      </c>
      <c r="C29">
        <v>92517508</v>
      </c>
      <c r="D29">
        <v>91579766</v>
      </c>
      <c r="E29">
        <v>1</v>
      </c>
      <c r="F29">
        <v>1</v>
      </c>
      <c r="G29">
        <v>1</v>
      </c>
      <c r="H29">
        <v>3</v>
      </c>
      <c r="I29" t="s">
        <v>418</v>
      </c>
      <c r="J29" t="s">
        <v>419</v>
      </c>
      <c r="K29" t="s">
        <v>420</v>
      </c>
      <c r="L29">
        <v>1348</v>
      </c>
      <c r="N29">
        <v>1009</v>
      </c>
      <c r="O29" t="s">
        <v>191</v>
      </c>
      <c r="P29" t="s">
        <v>191</v>
      </c>
      <c r="Q29">
        <v>1000</v>
      </c>
      <c r="X29">
        <v>2.0999999999999999E-3</v>
      </c>
      <c r="Y29">
        <v>41746.199999999997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23</v>
      </c>
      <c r="AG29">
        <v>0</v>
      </c>
      <c r="AH29">
        <v>2</v>
      </c>
      <c r="AI29">
        <v>92517515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ROW(Source!A33)</f>
        <v>33</v>
      </c>
      <c r="B30">
        <v>92517524</v>
      </c>
      <c r="C30">
        <v>92517508</v>
      </c>
      <c r="D30">
        <v>91502383</v>
      </c>
      <c r="E30">
        <v>117</v>
      </c>
      <c r="F30">
        <v>1</v>
      </c>
      <c r="G30">
        <v>1</v>
      </c>
      <c r="H30">
        <v>3</v>
      </c>
      <c r="I30" t="s">
        <v>32</v>
      </c>
      <c r="J30" t="s">
        <v>3</v>
      </c>
      <c r="K30" t="s">
        <v>33</v>
      </c>
      <c r="L30">
        <v>3277935</v>
      </c>
      <c r="N30">
        <v>1013</v>
      </c>
      <c r="O30" t="s">
        <v>34</v>
      </c>
      <c r="P30" t="s">
        <v>34</v>
      </c>
      <c r="Q30">
        <v>1</v>
      </c>
      <c r="X30">
        <v>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23</v>
      </c>
      <c r="AG30">
        <v>0</v>
      </c>
      <c r="AH30">
        <v>2</v>
      </c>
      <c r="AI30">
        <v>92517516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ROW(Source!A36)</f>
        <v>36</v>
      </c>
      <c r="B31">
        <v>92517546</v>
      </c>
      <c r="C31">
        <v>92517526</v>
      </c>
      <c r="D31">
        <v>91496401</v>
      </c>
      <c r="E31">
        <v>117</v>
      </c>
      <c r="F31">
        <v>1</v>
      </c>
      <c r="G31">
        <v>1</v>
      </c>
      <c r="H31">
        <v>1</v>
      </c>
      <c r="I31" t="s">
        <v>421</v>
      </c>
      <c r="J31" t="s">
        <v>3</v>
      </c>
      <c r="K31" t="s">
        <v>422</v>
      </c>
      <c r="L31">
        <v>1191</v>
      </c>
      <c r="N31">
        <v>1013</v>
      </c>
      <c r="O31" t="s">
        <v>392</v>
      </c>
      <c r="P31" t="s">
        <v>392</v>
      </c>
      <c r="Q31">
        <v>1</v>
      </c>
      <c r="X31">
        <v>4</v>
      </c>
      <c r="Y31">
        <v>0</v>
      </c>
      <c r="Z31">
        <v>0</v>
      </c>
      <c r="AA31">
        <v>0</v>
      </c>
      <c r="AB31">
        <v>596.07000000000005</v>
      </c>
      <c r="AC31">
        <v>0</v>
      </c>
      <c r="AD31">
        <v>1</v>
      </c>
      <c r="AE31">
        <v>1</v>
      </c>
      <c r="AF31" t="s">
        <v>24</v>
      </c>
      <c r="AG31">
        <v>1.2</v>
      </c>
      <c r="AH31">
        <v>2</v>
      </c>
      <c r="AI31">
        <v>92517527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ROW(Source!A36)</f>
        <v>36</v>
      </c>
      <c r="B32">
        <v>92517547</v>
      </c>
      <c r="C32">
        <v>92517526</v>
      </c>
      <c r="D32">
        <v>91496549</v>
      </c>
      <c r="E32">
        <v>117</v>
      </c>
      <c r="F32">
        <v>1</v>
      </c>
      <c r="G32">
        <v>1</v>
      </c>
      <c r="H32">
        <v>1</v>
      </c>
      <c r="I32" t="s">
        <v>393</v>
      </c>
      <c r="J32" t="s">
        <v>3</v>
      </c>
      <c r="K32" t="s">
        <v>394</v>
      </c>
      <c r="L32">
        <v>1191</v>
      </c>
      <c r="N32">
        <v>1013</v>
      </c>
      <c r="O32" t="s">
        <v>392</v>
      </c>
      <c r="P32" t="s">
        <v>392</v>
      </c>
      <c r="Q32">
        <v>1</v>
      </c>
      <c r="X32">
        <v>0.02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24</v>
      </c>
      <c r="AG32">
        <v>6.0000000000000001E-3</v>
      </c>
      <c r="AH32">
        <v>2</v>
      </c>
      <c r="AI32">
        <v>92517528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ROW(Source!A36)</f>
        <v>36</v>
      </c>
      <c r="B33">
        <v>92517548</v>
      </c>
      <c r="C33">
        <v>92517526</v>
      </c>
      <c r="D33">
        <v>91503038</v>
      </c>
      <c r="E33">
        <v>1</v>
      </c>
      <c r="F33">
        <v>1</v>
      </c>
      <c r="G33">
        <v>1</v>
      </c>
      <c r="H33">
        <v>2</v>
      </c>
      <c r="I33" t="s">
        <v>395</v>
      </c>
      <c r="J33" t="s">
        <v>396</v>
      </c>
      <c r="K33" t="s">
        <v>397</v>
      </c>
      <c r="L33">
        <v>1368</v>
      </c>
      <c r="N33">
        <v>1011</v>
      </c>
      <c r="O33" t="s">
        <v>398</v>
      </c>
      <c r="P33" t="s">
        <v>398</v>
      </c>
      <c r="Q33">
        <v>1</v>
      </c>
      <c r="X33">
        <v>0.01</v>
      </c>
      <c r="Y33">
        <v>0</v>
      </c>
      <c r="Z33">
        <v>1626.29</v>
      </c>
      <c r="AA33">
        <v>724.95</v>
      </c>
      <c r="AB33">
        <v>0</v>
      </c>
      <c r="AC33">
        <v>0</v>
      </c>
      <c r="AD33">
        <v>1</v>
      </c>
      <c r="AE33">
        <v>0</v>
      </c>
      <c r="AF33" t="s">
        <v>24</v>
      </c>
      <c r="AG33">
        <v>3.0000000000000001E-3</v>
      </c>
      <c r="AH33">
        <v>2</v>
      </c>
      <c r="AI33">
        <v>92517529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ROW(Source!A36)</f>
        <v>36</v>
      </c>
      <c r="B34">
        <v>92517549</v>
      </c>
      <c r="C34">
        <v>92517526</v>
      </c>
      <c r="D34">
        <v>91503932</v>
      </c>
      <c r="E34">
        <v>1</v>
      </c>
      <c r="F34">
        <v>1</v>
      </c>
      <c r="G34">
        <v>1</v>
      </c>
      <c r="H34">
        <v>2</v>
      </c>
      <c r="I34" t="s">
        <v>400</v>
      </c>
      <c r="J34" t="s">
        <v>401</v>
      </c>
      <c r="K34" t="s">
        <v>402</v>
      </c>
      <c r="L34">
        <v>1368</v>
      </c>
      <c r="N34">
        <v>1011</v>
      </c>
      <c r="O34" t="s">
        <v>398</v>
      </c>
      <c r="P34" t="s">
        <v>398</v>
      </c>
      <c r="Q34">
        <v>1</v>
      </c>
      <c r="X34">
        <v>0.01</v>
      </c>
      <c r="Y34">
        <v>0</v>
      </c>
      <c r="Z34">
        <v>641.70000000000005</v>
      </c>
      <c r="AA34">
        <v>539.69000000000005</v>
      </c>
      <c r="AB34">
        <v>0</v>
      </c>
      <c r="AC34">
        <v>0</v>
      </c>
      <c r="AD34">
        <v>1</v>
      </c>
      <c r="AE34">
        <v>0</v>
      </c>
      <c r="AF34" t="s">
        <v>24</v>
      </c>
      <c r="AG34">
        <v>3.0000000000000001E-3</v>
      </c>
      <c r="AH34">
        <v>2</v>
      </c>
      <c r="AI34">
        <v>92517530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ROW(Source!A36)</f>
        <v>36</v>
      </c>
      <c r="B35">
        <v>92517550</v>
      </c>
      <c r="C35">
        <v>92517526</v>
      </c>
      <c r="D35">
        <v>91504128</v>
      </c>
      <c r="E35">
        <v>1</v>
      </c>
      <c r="F35">
        <v>1</v>
      </c>
      <c r="G35">
        <v>1</v>
      </c>
      <c r="H35">
        <v>2</v>
      </c>
      <c r="I35" t="s">
        <v>423</v>
      </c>
      <c r="J35" t="s">
        <v>424</v>
      </c>
      <c r="K35" t="s">
        <v>425</v>
      </c>
      <c r="L35">
        <v>1368</v>
      </c>
      <c r="N35">
        <v>1011</v>
      </c>
      <c r="O35" t="s">
        <v>398</v>
      </c>
      <c r="P35" t="s">
        <v>398</v>
      </c>
      <c r="Q35">
        <v>1</v>
      </c>
      <c r="X35">
        <v>0.108</v>
      </c>
      <c r="Y35">
        <v>0</v>
      </c>
      <c r="Z35">
        <v>34.61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24</v>
      </c>
      <c r="AG35">
        <v>3.2399999999999998E-2</v>
      </c>
      <c r="AH35">
        <v>2</v>
      </c>
      <c r="AI35">
        <v>92517531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ROW(Source!A36)</f>
        <v>36</v>
      </c>
      <c r="B36">
        <v>92517551</v>
      </c>
      <c r="C36">
        <v>92517526</v>
      </c>
      <c r="D36">
        <v>91504565</v>
      </c>
      <c r="E36">
        <v>1</v>
      </c>
      <c r="F36">
        <v>1</v>
      </c>
      <c r="G36">
        <v>1</v>
      </c>
      <c r="H36">
        <v>2</v>
      </c>
      <c r="I36" t="s">
        <v>426</v>
      </c>
      <c r="J36" t="s">
        <v>427</v>
      </c>
      <c r="K36" t="s">
        <v>428</v>
      </c>
      <c r="L36">
        <v>1368</v>
      </c>
      <c r="N36">
        <v>1011</v>
      </c>
      <c r="O36" t="s">
        <v>398</v>
      </c>
      <c r="P36" t="s">
        <v>398</v>
      </c>
      <c r="Q36">
        <v>1</v>
      </c>
      <c r="X36">
        <v>0.505</v>
      </c>
      <c r="Y36">
        <v>0</v>
      </c>
      <c r="Z36">
        <v>15.84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24</v>
      </c>
      <c r="AG36">
        <v>0.1515</v>
      </c>
      <c r="AH36">
        <v>2</v>
      </c>
      <c r="AI36">
        <v>92517532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ROW(Source!A36)</f>
        <v>36</v>
      </c>
      <c r="B37">
        <v>92517552</v>
      </c>
      <c r="C37">
        <v>92517526</v>
      </c>
      <c r="D37">
        <v>91568634</v>
      </c>
      <c r="E37">
        <v>1</v>
      </c>
      <c r="F37">
        <v>1</v>
      </c>
      <c r="G37">
        <v>1</v>
      </c>
      <c r="H37">
        <v>3</v>
      </c>
      <c r="I37" t="s">
        <v>429</v>
      </c>
      <c r="J37" t="s">
        <v>430</v>
      </c>
      <c r="K37" t="s">
        <v>431</v>
      </c>
      <c r="L37">
        <v>1346</v>
      </c>
      <c r="N37">
        <v>1009</v>
      </c>
      <c r="O37" t="s">
        <v>407</v>
      </c>
      <c r="P37" t="s">
        <v>407</v>
      </c>
      <c r="Q37">
        <v>1</v>
      </c>
      <c r="X37">
        <v>3.5999999999999997E-2</v>
      </c>
      <c r="Y37">
        <v>150.04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23</v>
      </c>
      <c r="AG37">
        <v>0</v>
      </c>
      <c r="AH37">
        <v>2</v>
      </c>
      <c r="AI37">
        <v>92517533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ROW(Source!A36)</f>
        <v>36</v>
      </c>
      <c r="B38">
        <v>92517553</v>
      </c>
      <c r="C38">
        <v>92517526</v>
      </c>
      <c r="D38">
        <v>91570676</v>
      </c>
      <c r="E38">
        <v>1</v>
      </c>
      <c r="F38">
        <v>1</v>
      </c>
      <c r="G38">
        <v>1</v>
      </c>
      <c r="H38">
        <v>3</v>
      </c>
      <c r="I38" t="s">
        <v>432</v>
      </c>
      <c r="J38" t="s">
        <v>433</v>
      </c>
      <c r="K38" t="s">
        <v>434</v>
      </c>
      <c r="L38">
        <v>1346</v>
      </c>
      <c r="N38">
        <v>1009</v>
      </c>
      <c r="O38" t="s">
        <v>407</v>
      </c>
      <c r="P38" t="s">
        <v>407</v>
      </c>
      <c r="Q38">
        <v>1</v>
      </c>
      <c r="X38">
        <v>1.0999999999999999E-2</v>
      </c>
      <c r="Y38">
        <v>187.38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23</v>
      </c>
      <c r="AG38">
        <v>0</v>
      </c>
      <c r="AH38">
        <v>2</v>
      </c>
      <c r="AI38">
        <v>92517534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ROW(Source!A36)</f>
        <v>36</v>
      </c>
      <c r="B39">
        <v>92517554</v>
      </c>
      <c r="C39">
        <v>92517526</v>
      </c>
      <c r="D39">
        <v>91570700</v>
      </c>
      <c r="E39">
        <v>1</v>
      </c>
      <c r="F39">
        <v>1</v>
      </c>
      <c r="G39">
        <v>1</v>
      </c>
      <c r="H39">
        <v>3</v>
      </c>
      <c r="I39" t="s">
        <v>435</v>
      </c>
      <c r="J39" t="s">
        <v>436</v>
      </c>
      <c r="K39" t="s">
        <v>437</v>
      </c>
      <c r="L39">
        <v>1383</v>
      </c>
      <c r="N39">
        <v>1013</v>
      </c>
      <c r="O39" t="s">
        <v>438</v>
      </c>
      <c r="P39" t="s">
        <v>438</v>
      </c>
      <c r="Q39">
        <v>1</v>
      </c>
      <c r="X39">
        <v>2.0799999999999999E-2</v>
      </c>
      <c r="Y39">
        <v>7.32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23</v>
      </c>
      <c r="AG39">
        <v>0</v>
      </c>
      <c r="AH39">
        <v>2</v>
      </c>
      <c r="AI39">
        <v>92517535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ROW(Source!A36)</f>
        <v>36</v>
      </c>
      <c r="B40">
        <v>92517555</v>
      </c>
      <c r="C40">
        <v>92517526</v>
      </c>
      <c r="D40">
        <v>91570859</v>
      </c>
      <c r="E40">
        <v>1</v>
      </c>
      <c r="F40">
        <v>1</v>
      </c>
      <c r="G40">
        <v>1</v>
      </c>
      <c r="H40">
        <v>3</v>
      </c>
      <c r="I40" t="s">
        <v>439</v>
      </c>
      <c r="J40" t="s">
        <v>440</v>
      </c>
      <c r="K40" t="s">
        <v>441</v>
      </c>
      <c r="L40">
        <v>1301</v>
      </c>
      <c r="N40">
        <v>1003</v>
      </c>
      <c r="O40" t="s">
        <v>282</v>
      </c>
      <c r="P40" t="s">
        <v>282</v>
      </c>
      <c r="Q40">
        <v>1</v>
      </c>
      <c r="X40">
        <v>8</v>
      </c>
      <c r="Y40">
        <v>5.87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23</v>
      </c>
      <c r="AG40">
        <v>0</v>
      </c>
      <c r="AH40">
        <v>2</v>
      </c>
      <c r="AI40">
        <v>92517536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ROW(Source!A36)</f>
        <v>36</v>
      </c>
      <c r="B41">
        <v>92517556</v>
      </c>
      <c r="C41">
        <v>92517526</v>
      </c>
      <c r="D41">
        <v>91571441</v>
      </c>
      <c r="E41">
        <v>1</v>
      </c>
      <c r="F41">
        <v>1</v>
      </c>
      <c r="G41">
        <v>1</v>
      </c>
      <c r="H41">
        <v>3</v>
      </c>
      <c r="I41" t="s">
        <v>442</v>
      </c>
      <c r="J41" t="s">
        <v>443</v>
      </c>
      <c r="K41" t="s">
        <v>444</v>
      </c>
      <c r="L41">
        <v>1346</v>
      </c>
      <c r="N41">
        <v>1009</v>
      </c>
      <c r="O41" t="s">
        <v>407</v>
      </c>
      <c r="P41" t="s">
        <v>407</v>
      </c>
      <c r="Q41">
        <v>1</v>
      </c>
      <c r="X41">
        <v>7.0000000000000007E-2</v>
      </c>
      <c r="Y41">
        <v>155.63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23</v>
      </c>
      <c r="AG41">
        <v>0</v>
      </c>
      <c r="AH41">
        <v>2</v>
      </c>
      <c r="AI41">
        <v>92517537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ROW(Source!A36)</f>
        <v>36</v>
      </c>
      <c r="B42">
        <v>92517557</v>
      </c>
      <c r="C42">
        <v>92517526</v>
      </c>
      <c r="D42">
        <v>91572197</v>
      </c>
      <c r="E42">
        <v>1</v>
      </c>
      <c r="F42">
        <v>1</v>
      </c>
      <c r="G42">
        <v>1</v>
      </c>
      <c r="H42">
        <v>3</v>
      </c>
      <c r="I42" t="s">
        <v>415</v>
      </c>
      <c r="J42" t="s">
        <v>416</v>
      </c>
      <c r="K42" t="s">
        <v>417</v>
      </c>
      <c r="L42">
        <v>1346</v>
      </c>
      <c r="N42">
        <v>1009</v>
      </c>
      <c r="O42" t="s">
        <v>407</v>
      </c>
      <c r="P42" t="s">
        <v>407</v>
      </c>
      <c r="Q42">
        <v>1</v>
      </c>
      <c r="X42">
        <v>1.86</v>
      </c>
      <c r="Y42">
        <v>174.93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23</v>
      </c>
      <c r="AG42">
        <v>0</v>
      </c>
      <c r="AH42">
        <v>2</v>
      </c>
      <c r="AI42">
        <v>92517538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ROW(Source!A36)</f>
        <v>36</v>
      </c>
      <c r="B43">
        <v>92517558</v>
      </c>
      <c r="C43">
        <v>92517526</v>
      </c>
      <c r="D43">
        <v>91572263</v>
      </c>
      <c r="E43">
        <v>1</v>
      </c>
      <c r="F43">
        <v>1</v>
      </c>
      <c r="G43">
        <v>1</v>
      </c>
      <c r="H43">
        <v>3</v>
      </c>
      <c r="I43" t="s">
        <v>445</v>
      </c>
      <c r="J43" t="s">
        <v>446</v>
      </c>
      <c r="K43" t="s">
        <v>447</v>
      </c>
      <c r="L43">
        <v>1425</v>
      </c>
      <c r="N43">
        <v>1013</v>
      </c>
      <c r="O43" t="s">
        <v>155</v>
      </c>
      <c r="P43" t="s">
        <v>155</v>
      </c>
      <c r="Q43">
        <v>1</v>
      </c>
      <c r="X43">
        <v>1.4E-2</v>
      </c>
      <c r="Y43">
        <v>41.71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23</v>
      </c>
      <c r="AG43">
        <v>0</v>
      </c>
      <c r="AH43">
        <v>2</v>
      </c>
      <c r="AI43">
        <v>92517539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ROW(Source!A36)</f>
        <v>36</v>
      </c>
      <c r="B44">
        <v>92517559</v>
      </c>
      <c r="C44">
        <v>92517526</v>
      </c>
      <c r="D44">
        <v>91573319</v>
      </c>
      <c r="E44">
        <v>1</v>
      </c>
      <c r="F44">
        <v>1</v>
      </c>
      <c r="G44">
        <v>1</v>
      </c>
      <c r="H44">
        <v>3</v>
      </c>
      <c r="I44" t="s">
        <v>448</v>
      </c>
      <c r="J44" t="s">
        <v>449</v>
      </c>
      <c r="K44" t="s">
        <v>450</v>
      </c>
      <c r="L44">
        <v>1346</v>
      </c>
      <c r="N44">
        <v>1009</v>
      </c>
      <c r="O44" t="s">
        <v>407</v>
      </c>
      <c r="P44" t="s">
        <v>407</v>
      </c>
      <c r="Q44">
        <v>1</v>
      </c>
      <c r="X44">
        <v>6.0000000000000001E-3</v>
      </c>
      <c r="Y44">
        <v>395.65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0</v>
      </c>
      <c r="AH44">
        <v>2</v>
      </c>
      <c r="AI44">
        <v>92517540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ROW(Source!A36)</f>
        <v>36</v>
      </c>
      <c r="B45">
        <v>92517560</v>
      </c>
      <c r="C45">
        <v>92517526</v>
      </c>
      <c r="D45">
        <v>91577340</v>
      </c>
      <c r="E45">
        <v>1</v>
      </c>
      <c r="F45">
        <v>1</v>
      </c>
      <c r="G45">
        <v>1</v>
      </c>
      <c r="H45">
        <v>3</v>
      </c>
      <c r="I45" t="s">
        <v>451</v>
      </c>
      <c r="J45" t="s">
        <v>452</v>
      </c>
      <c r="K45" t="s">
        <v>453</v>
      </c>
      <c r="L45">
        <v>1348</v>
      </c>
      <c r="N45">
        <v>1009</v>
      </c>
      <c r="O45" t="s">
        <v>191</v>
      </c>
      <c r="P45" t="s">
        <v>191</v>
      </c>
      <c r="Q45">
        <v>1000</v>
      </c>
      <c r="X45">
        <v>3.0000000000000001E-3</v>
      </c>
      <c r="Y45">
        <v>105278.81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23</v>
      </c>
      <c r="AG45">
        <v>0</v>
      </c>
      <c r="AH45">
        <v>2</v>
      </c>
      <c r="AI45">
        <v>92517541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ROW(Source!A36)</f>
        <v>36</v>
      </c>
      <c r="B46">
        <v>92517561</v>
      </c>
      <c r="C46">
        <v>92517526</v>
      </c>
      <c r="D46">
        <v>91589375</v>
      </c>
      <c r="E46">
        <v>1</v>
      </c>
      <c r="F46">
        <v>1</v>
      </c>
      <c r="G46">
        <v>1</v>
      </c>
      <c r="H46">
        <v>3</v>
      </c>
      <c r="I46" t="s">
        <v>454</v>
      </c>
      <c r="J46" t="s">
        <v>455</v>
      </c>
      <c r="K46" t="s">
        <v>456</v>
      </c>
      <c r="L46">
        <v>1346</v>
      </c>
      <c r="N46">
        <v>1009</v>
      </c>
      <c r="O46" t="s">
        <v>407</v>
      </c>
      <c r="P46" t="s">
        <v>407</v>
      </c>
      <c r="Q46">
        <v>1</v>
      </c>
      <c r="X46">
        <v>6.6000000000000003E-2</v>
      </c>
      <c r="Y46">
        <v>79.88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23</v>
      </c>
      <c r="AG46">
        <v>0</v>
      </c>
      <c r="AH46">
        <v>2</v>
      </c>
      <c r="AI46">
        <v>92517542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ROW(Source!A36)</f>
        <v>36</v>
      </c>
      <c r="B47">
        <v>92517562</v>
      </c>
      <c r="C47">
        <v>92517526</v>
      </c>
      <c r="D47">
        <v>91589421</v>
      </c>
      <c r="E47">
        <v>1</v>
      </c>
      <c r="F47">
        <v>1</v>
      </c>
      <c r="G47">
        <v>1</v>
      </c>
      <c r="H47">
        <v>3</v>
      </c>
      <c r="I47" t="s">
        <v>457</v>
      </c>
      <c r="J47" t="s">
        <v>458</v>
      </c>
      <c r="K47" t="s">
        <v>459</v>
      </c>
      <c r="L47">
        <v>1346</v>
      </c>
      <c r="N47">
        <v>1009</v>
      </c>
      <c r="O47" t="s">
        <v>407</v>
      </c>
      <c r="P47" t="s">
        <v>407</v>
      </c>
      <c r="Q47">
        <v>1</v>
      </c>
      <c r="X47">
        <v>3.7999999999999999E-2</v>
      </c>
      <c r="Y47">
        <v>157.44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23</v>
      </c>
      <c r="AG47">
        <v>0</v>
      </c>
      <c r="AH47">
        <v>2</v>
      </c>
      <c r="AI47">
        <v>92517543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ROW(Source!A36)</f>
        <v>36</v>
      </c>
      <c r="B48">
        <v>92517563</v>
      </c>
      <c r="C48">
        <v>92517526</v>
      </c>
      <c r="D48">
        <v>91596891</v>
      </c>
      <c r="E48">
        <v>1</v>
      </c>
      <c r="F48">
        <v>1</v>
      </c>
      <c r="G48">
        <v>1</v>
      </c>
      <c r="H48">
        <v>3</v>
      </c>
      <c r="I48" t="s">
        <v>460</v>
      </c>
      <c r="J48" t="s">
        <v>461</v>
      </c>
      <c r="K48" t="s">
        <v>462</v>
      </c>
      <c r="L48">
        <v>1455</v>
      </c>
      <c r="N48">
        <v>1013</v>
      </c>
      <c r="O48" t="s">
        <v>463</v>
      </c>
      <c r="P48" t="s">
        <v>463</v>
      </c>
      <c r="Q48">
        <v>1</v>
      </c>
      <c r="X48">
        <v>0.1</v>
      </c>
      <c r="Y48">
        <v>944.69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23</v>
      </c>
      <c r="AG48">
        <v>0</v>
      </c>
      <c r="AH48">
        <v>2</v>
      </c>
      <c r="AI48">
        <v>92517544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ROW(Source!A36)</f>
        <v>36</v>
      </c>
      <c r="B49">
        <v>92517564</v>
      </c>
      <c r="C49">
        <v>92517526</v>
      </c>
      <c r="D49">
        <v>91502383</v>
      </c>
      <c r="E49">
        <v>117</v>
      </c>
      <c r="F49">
        <v>1</v>
      </c>
      <c r="G49">
        <v>1</v>
      </c>
      <c r="H49">
        <v>3</v>
      </c>
      <c r="I49" t="s">
        <v>32</v>
      </c>
      <c r="J49" t="s">
        <v>3</v>
      </c>
      <c r="K49" t="s">
        <v>33</v>
      </c>
      <c r="L49">
        <v>3277935</v>
      </c>
      <c r="N49">
        <v>1013</v>
      </c>
      <c r="O49" t="s">
        <v>34</v>
      </c>
      <c r="P49" t="s">
        <v>34</v>
      </c>
      <c r="Q49">
        <v>1</v>
      </c>
      <c r="X49">
        <v>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23</v>
      </c>
      <c r="AG49">
        <v>0</v>
      </c>
      <c r="AH49">
        <v>2</v>
      </c>
      <c r="AI49">
        <v>92517545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ROW(Source!A37)</f>
        <v>37</v>
      </c>
      <c r="B50">
        <v>92517546</v>
      </c>
      <c r="C50">
        <v>92517526</v>
      </c>
      <c r="D50">
        <v>91496401</v>
      </c>
      <c r="E50">
        <v>117</v>
      </c>
      <c r="F50">
        <v>1</v>
      </c>
      <c r="G50">
        <v>1</v>
      </c>
      <c r="H50">
        <v>1</v>
      </c>
      <c r="I50" t="s">
        <v>421</v>
      </c>
      <c r="J50" t="s">
        <v>3</v>
      </c>
      <c r="K50" t="s">
        <v>422</v>
      </c>
      <c r="L50">
        <v>1191</v>
      </c>
      <c r="N50">
        <v>1013</v>
      </c>
      <c r="O50" t="s">
        <v>392</v>
      </c>
      <c r="P50" t="s">
        <v>392</v>
      </c>
      <c r="Q50">
        <v>1</v>
      </c>
      <c r="X50">
        <v>4</v>
      </c>
      <c r="Y50">
        <v>0</v>
      </c>
      <c r="Z50">
        <v>0</v>
      </c>
      <c r="AA50">
        <v>0</v>
      </c>
      <c r="AB50">
        <v>596.07000000000005</v>
      </c>
      <c r="AC50">
        <v>0</v>
      </c>
      <c r="AD50">
        <v>1</v>
      </c>
      <c r="AE50">
        <v>1</v>
      </c>
      <c r="AF50" t="s">
        <v>24</v>
      </c>
      <c r="AG50">
        <v>1.2</v>
      </c>
      <c r="AH50">
        <v>2</v>
      </c>
      <c r="AI50">
        <v>92517527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ROW(Source!A37)</f>
        <v>37</v>
      </c>
      <c r="B51">
        <v>92517547</v>
      </c>
      <c r="C51">
        <v>92517526</v>
      </c>
      <c r="D51">
        <v>91496549</v>
      </c>
      <c r="E51">
        <v>117</v>
      </c>
      <c r="F51">
        <v>1</v>
      </c>
      <c r="G51">
        <v>1</v>
      </c>
      <c r="H51">
        <v>1</v>
      </c>
      <c r="I51" t="s">
        <v>393</v>
      </c>
      <c r="J51" t="s">
        <v>3</v>
      </c>
      <c r="K51" t="s">
        <v>394</v>
      </c>
      <c r="L51">
        <v>1191</v>
      </c>
      <c r="N51">
        <v>1013</v>
      </c>
      <c r="O51" t="s">
        <v>392</v>
      </c>
      <c r="P51" t="s">
        <v>392</v>
      </c>
      <c r="Q51">
        <v>1</v>
      </c>
      <c r="X51">
        <v>0.02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24</v>
      </c>
      <c r="AG51">
        <v>6.0000000000000001E-3</v>
      </c>
      <c r="AH51">
        <v>2</v>
      </c>
      <c r="AI51">
        <v>92517528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ROW(Source!A37)</f>
        <v>37</v>
      </c>
      <c r="B52">
        <v>92517548</v>
      </c>
      <c r="C52">
        <v>92517526</v>
      </c>
      <c r="D52">
        <v>91503038</v>
      </c>
      <c r="E52">
        <v>1</v>
      </c>
      <c r="F52">
        <v>1</v>
      </c>
      <c r="G52">
        <v>1</v>
      </c>
      <c r="H52">
        <v>2</v>
      </c>
      <c r="I52" t="s">
        <v>395</v>
      </c>
      <c r="J52" t="s">
        <v>396</v>
      </c>
      <c r="K52" t="s">
        <v>397</v>
      </c>
      <c r="L52">
        <v>1368</v>
      </c>
      <c r="N52">
        <v>1011</v>
      </c>
      <c r="O52" t="s">
        <v>398</v>
      </c>
      <c r="P52" t="s">
        <v>398</v>
      </c>
      <c r="Q52">
        <v>1</v>
      </c>
      <c r="X52">
        <v>0.01</v>
      </c>
      <c r="Y52">
        <v>0</v>
      </c>
      <c r="Z52">
        <v>1626.29</v>
      </c>
      <c r="AA52">
        <v>724.95</v>
      </c>
      <c r="AB52">
        <v>0</v>
      </c>
      <c r="AC52">
        <v>0</v>
      </c>
      <c r="AD52">
        <v>1</v>
      </c>
      <c r="AE52">
        <v>0</v>
      </c>
      <c r="AF52" t="s">
        <v>24</v>
      </c>
      <c r="AG52">
        <v>3.0000000000000001E-3</v>
      </c>
      <c r="AH52">
        <v>2</v>
      </c>
      <c r="AI52">
        <v>92517529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ROW(Source!A37)</f>
        <v>37</v>
      </c>
      <c r="B53">
        <v>92517549</v>
      </c>
      <c r="C53">
        <v>92517526</v>
      </c>
      <c r="D53">
        <v>91503932</v>
      </c>
      <c r="E53">
        <v>1</v>
      </c>
      <c r="F53">
        <v>1</v>
      </c>
      <c r="G53">
        <v>1</v>
      </c>
      <c r="H53">
        <v>2</v>
      </c>
      <c r="I53" t="s">
        <v>400</v>
      </c>
      <c r="J53" t="s">
        <v>401</v>
      </c>
      <c r="K53" t="s">
        <v>402</v>
      </c>
      <c r="L53">
        <v>1368</v>
      </c>
      <c r="N53">
        <v>1011</v>
      </c>
      <c r="O53" t="s">
        <v>398</v>
      </c>
      <c r="P53" t="s">
        <v>398</v>
      </c>
      <c r="Q53">
        <v>1</v>
      </c>
      <c r="X53">
        <v>0.01</v>
      </c>
      <c r="Y53">
        <v>0</v>
      </c>
      <c r="Z53">
        <v>641.70000000000005</v>
      </c>
      <c r="AA53">
        <v>539.69000000000005</v>
      </c>
      <c r="AB53">
        <v>0</v>
      </c>
      <c r="AC53">
        <v>0</v>
      </c>
      <c r="AD53">
        <v>1</v>
      </c>
      <c r="AE53">
        <v>0</v>
      </c>
      <c r="AF53" t="s">
        <v>24</v>
      </c>
      <c r="AG53">
        <v>3.0000000000000001E-3</v>
      </c>
      <c r="AH53">
        <v>2</v>
      </c>
      <c r="AI53">
        <v>92517530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ROW(Source!A37)</f>
        <v>37</v>
      </c>
      <c r="B54">
        <v>92517550</v>
      </c>
      <c r="C54">
        <v>92517526</v>
      </c>
      <c r="D54">
        <v>91504128</v>
      </c>
      <c r="E54">
        <v>1</v>
      </c>
      <c r="F54">
        <v>1</v>
      </c>
      <c r="G54">
        <v>1</v>
      </c>
      <c r="H54">
        <v>2</v>
      </c>
      <c r="I54" t="s">
        <v>423</v>
      </c>
      <c r="J54" t="s">
        <v>424</v>
      </c>
      <c r="K54" t="s">
        <v>425</v>
      </c>
      <c r="L54">
        <v>1368</v>
      </c>
      <c r="N54">
        <v>1011</v>
      </c>
      <c r="O54" t="s">
        <v>398</v>
      </c>
      <c r="P54" t="s">
        <v>398</v>
      </c>
      <c r="Q54">
        <v>1</v>
      </c>
      <c r="X54">
        <v>0.108</v>
      </c>
      <c r="Y54">
        <v>0</v>
      </c>
      <c r="Z54">
        <v>34.61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24</v>
      </c>
      <c r="AG54">
        <v>3.2399999999999998E-2</v>
      </c>
      <c r="AH54">
        <v>2</v>
      </c>
      <c r="AI54">
        <v>92517531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ROW(Source!A37)</f>
        <v>37</v>
      </c>
      <c r="B55">
        <v>92517551</v>
      </c>
      <c r="C55">
        <v>92517526</v>
      </c>
      <c r="D55">
        <v>91504565</v>
      </c>
      <c r="E55">
        <v>1</v>
      </c>
      <c r="F55">
        <v>1</v>
      </c>
      <c r="G55">
        <v>1</v>
      </c>
      <c r="H55">
        <v>2</v>
      </c>
      <c r="I55" t="s">
        <v>426</v>
      </c>
      <c r="J55" t="s">
        <v>427</v>
      </c>
      <c r="K55" t="s">
        <v>428</v>
      </c>
      <c r="L55">
        <v>1368</v>
      </c>
      <c r="N55">
        <v>1011</v>
      </c>
      <c r="O55" t="s">
        <v>398</v>
      </c>
      <c r="P55" t="s">
        <v>398</v>
      </c>
      <c r="Q55">
        <v>1</v>
      </c>
      <c r="X55">
        <v>0.505</v>
      </c>
      <c r="Y55">
        <v>0</v>
      </c>
      <c r="Z55">
        <v>15.84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24</v>
      </c>
      <c r="AG55">
        <v>0.1515</v>
      </c>
      <c r="AH55">
        <v>2</v>
      </c>
      <c r="AI55">
        <v>92517532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ROW(Source!A37)</f>
        <v>37</v>
      </c>
      <c r="B56">
        <v>92517552</v>
      </c>
      <c r="C56">
        <v>92517526</v>
      </c>
      <c r="D56">
        <v>91568634</v>
      </c>
      <c r="E56">
        <v>1</v>
      </c>
      <c r="F56">
        <v>1</v>
      </c>
      <c r="G56">
        <v>1</v>
      </c>
      <c r="H56">
        <v>3</v>
      </c>
      <c r="I56" t="s">
        <v>429</v>
      </c>
      <c r="J56" t="s">
        <v>430</v>
      </c>
      <c r="K56" t="s">
        <v>431</v>
      </c>
      <c r="L56">
        <v>1346</v>
      </c>
      <c r="N56">
        <v>1009</v>
      </c>
      <c r="O56" t="s">
        <v>407</v>
      </c>
      <c r="P56" t="s">
        <v>407</v>
      </c>
      <c r="Q56">
        <v>1</v>
      </c>
      <c r="X56">
        <v>3.5999999999999997E-2</v>
      </c>
      <c r="Y56">
        <v>150.04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23</v>
      </c>
      <c r="AG56">
        <v>0</v>
      </c>
      <c r="AH56">
        <v>2</v>
      </c>
      <c r="AI56">
        <v>92517533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ROW(Source!A37)</f>
        <v>37</v>
      </c>
      <c r="B57">
        <v>92517553</v>
      </c>
      <c r="C57">
        <v>92517526</v>
      </c>
      <c r="D57">
        <v>91570676</v>
      </c>
      <c r="E57">
        <v>1</v>
      </c>
      <c r="F57">
        <v>1</v>
      </c>
      <c r="G57">
        <v>1</v>
      </c>
      <c r="H57">
        <v>3</v>
      </c>
      <c r="I57" t="s">
        <v>432</v>
      </c>
      <c r="J57" t="s">
        <v>433</v>
      </c>
      <c r="K57" t="s">
        <v>434</v>
      </c>
      <c r="L57">
        <v>1346</v>
      </c>
      <c r="N57">
        <v>1009</v>
      </c>
      <c r="O57" t="s">
        <v>407</v>
      </c>
      <c r="P57" t="s">
        <v>407</v>
      </c>
      <c r="Q57">
        <v>1</v>
      </c>
      <c r="X57">
        <v>1.0999999999999999E-2</v>
      </c>
      <c r="Y57">
        <v>187.38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23</v>
      </c>
      <c r="AG57">
        <v>0</v>
      </c>
      <c r="AH57">
        <v>2</v>
      </c>
      <c r="AI57">
        <v>92517534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ROW(Source!A37)</f>
        <v>37</v>
      </c>
      <c r="B58">
        <v>92517554</v>
      </c>
      <c r="C58">
        <v>92517526</v>
      </c>
      <c r="D58">
        <v>91570700</v>
      </c>
      <c r="E58">
        <v>1</v>
      </c>
      <c r="F58">
        <v>1</v>
      </c>
      <c r="G58">
        <v>1</v>
      </c>
      <c r="H58">
        <v>3</v>
      </c>
      <c r="I58" t="s">
        <v>435</v>
      </c>
      <c r="J58" t="s">
        <v>436</v>
      </c>
      <c r="K58" t="s">
        <v>437</v>
      </c>
      <c r="L58">
        <v>1383</v>
      </c>
      <c r="N58">
        <v>1013</v>
      </c>
      <c r="O58" t="s">
        <v>438</v>
      </c>
      <c r="P58" t="s">
        <v>438</v>
      </c>
      <c r="Q58">
        <v>1</v>
      </c>
      <c r="X58">
        <v>2.0799999999999999E-2</v>
      </c>
      <c r="Y58">
        <v>7.32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23</v>
      </c>
      <c r="AG58">
        <v>0</v>
      </c>
      <c r="AH58">
        <v>2</v>
      </c>
      <c r="AI58">
        <v>92517535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ROW(Source!A37)</f>
        <v>37</v>
      </c>
      <c r="B59">
        <v>92517555</v>
      </c>
      <c r="C59">
        <v>92517526</v>
      </c>
      <c r="D59">
        <v>91570859</v>
      </c>
      <c r="E59">
        <v>1</v>
      </c>
      <c r="F59">
        <v>1</v>
      </c>
      <c r="G59">
        <v>1</v>
      </c>
      <c r="H59">
        <v>3</v>
      </c>
      <c r="I59" t="s">
        <v>439</v>
      </c>
      <c r="J59" t="s">
        <v>440</v>
      </c>
      <c r="K59" t="s">
        <v>441</v>
      </c>
      <c r="L59">
        <v>1301</v>
      </c>
      <c r="N59">
        <v>1003</v>
      </c>
      <c r="O59" t="s">
        <v>282</v>
      </c>
      <c r="P59" t="s">
        <v>282</v>
      </c>
      <c r="Q59">
        <v>1</v>
      </c>
      <c r="X59">
        <v>8</v>
      </c>
      <c r="Y59">
        <v>5.87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23</v>
      </c>
      <c r="AG59">
        <v>0</v>
      </c>
      <c r="AH59">
        <v>2</v>
      </c>
      <c r="AI59">
        <v>92517536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ROW(Source!A37)</f>
        <v>37</v>
      </c>
      <c r="B60">
        <v>92517556</v>
      </c>
      <c r="C60">
        <v>92517526</v>
      </c>
      <c r="D60">
        <v>91571441</v>
      </c>
      <c r="E60">
        <v>1</v>
      </c>
      <c r="F60">
        <v>1</v>
      </c>
      <c r="G60">
        <v>1</v>
      </c>
      <c r="H60">
        <v>3</v>
      </c>
      <c r="I60" t="s">
        <v>442</v>
      </c>
      <c r="J60" t="s">
        <v>443</v>
      </c>
      <c r="K60" t="s">
        <v>444</v>
      </c>
      <c r="L60">
        <v>1346</v>
      </c>
      <c r="N60">
        <v>1009</v>
      </c>
      <c r="O60" t="s">
        <v>407</v>
      </c>
      <c r="P60" t="s">
        <v>407</v>
      </c>
      <c r="Q60">
        <v>1</v>
      </c>
      <c r="X60">
        <v>7.0000000000000007E-2</v>
      </c>
      <c r="Y60">
        <v>155.63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23</v>
      </c>
      <c r="AG60">
        <v>0</v>
      </c>
      <c r="AH60">
        <v>2</v>
      </c>
      <c r="AI60">
        <v>92517537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ROW(Source!A37)</f>
        <v>37</v>
      </c>
      <c r="B61">
        <v>92517557</v>
      </c>
      <c r="C61">
        <v>92517526</v>
      </c>
      <c r="D61">
        <v>91572197</v>
      </c>
      <c r="E61">
        <v>1</v>
      </c>
      <c r="F61">
        <v>1</v>
      </c>
      <c r="G61">
        <v>1</v>
      </c>
      <c r="H61">
        <v>3</v>
      </c>
      <c r="I61" t="s">
        <v>415</v>
      </c>
      <c r="J61" t="s">
        <v>416</v>
      </c>
      <c r="K61" t="s">
        <v>417</v>
      </c>
      <c r="L61">
        <v>1346</v>
      </c>
      <c r="N61">
        <v>1009</v>
      </c>
      <c r="O61" t="s">
        <v>407</v>
      </c>
      <c r="P61" t="s">
        <v>407</v>
      </c>
      <c r="Q61">
        <v>1</v>
      </c>
      <c r="X61">
        <v>1.86</v>
      </c>
      <c r="Y61">
        <v>174.93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23</v>
      </c>
      <c r="AG61">
        <v>0</v>
      </c>
      <c r="AH61">
        <v>2</v>
      </c>
      <c r="AI61">
        <v>92517538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ROW(Source!A37)</f>
        <v>37</v>
      </c>
      <c r="B62">
        <v>92517558</v>
      </c>
      <c r="C62">
        <v>92517526</v>
      </c>
      <c r="D62">
        <v>91572263</v>
      </c>
      <c r="E62">
        <v>1</v>
      </c>
      <c r="F62">
        <v>1</v>
      </c>
      <c r="G62">
        <v>1</v>
      </c>
      <c r="H62">
        <v>3</v>
      </c>
      <c r="I62" t="s">
        <v>445</v>
      </c>
      <c r="J62" t="s">
        <v>446</v>
      </c>
      <c r="K62" t="s">
        <v>447</v>
      </c>
      <c r="L62">
        <v>1425</v>
      </c>
      <c r="N62">
        <v>1013</v>
      </c>
      <c r="O62" t="s">
        <v>155</v>
      </c>
      <c r="P62" t="s">
        <v>155</v>
      </c>
      <c r="Q62">
        <v>1</v>
      </c>
      <c r="X62">
        <v>1.4E-2</v>
      </c>
      <c r="Y62">
        <v>41.71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23</v>
      </c>
      <c r="AG62">
        <v>0</v>
      </c>
      <c r="AH62">
        <v>2</v>
      </c>
      <c r="AI62">
        <v>92517539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ROW(Source!A37)</f>
        <v>37</v>
      </c>
      <c r="B63">
        <v>92517559</v>
      </c>
      <c r="C63">
        <v>92517526</v>
      </c>
      <c r="D63">
        <v>91573319</v>
      </c>
      <c r="E63">
        <v>1</v>
      </c>
      <c r="F63">
        <v>1</v>
      </c>
      <c r="G63">
        <v>1</v>
      </c>
      <c r="H63">
        <v>3</v>
      </c>
      <c r="I63" t="s">
        <v>448</v>
      </c>
      <c r="J63" t="s">
        <v>449</v>
      </c>
      <c r="K63" t="s">
        <v>450</v>
      </c>
      <c r="L63">
        <v>1346</v>
      </c>
      <c r="N63">
        <v>1009</v>
      </c>
      <c r="O63" t="s">
        <v>407</v>
      </c>
      <c r="P63" t="s">
        <v>407</v>
      </c>
      <c r="Q63">
        <v>1</v>
      </c>
      <c r="X63">
        <v>6.0000000000000001E-3</v>
      </c>
      <c r="Y63">
        <v>395.65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23</v>
      </c>
      <c r="AG63">
        <v>0</v>
      </c>
      <c r="AH63">
        <v>2</v>
      </c>
      <c r="AI63">
        <v>92517540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ROW(Source!A37)</f>
        <v>37</v>
      </c>
      <c r="B64">
        <v>92517560</v>
      </c>
      <c r="C64">
        <v>92517526</v>
      </c>
      <c r="D64">
        <v>91577340</v>
      </c>
      <c r="E64">
        <v>1</v>
      </c>
      <c r="F64">
        <v>1</v>
      </c>
      <c r="G64">
        <v>1</v>
      </c>
      <c r="H64">
        <v>3</v>
      </c>
      <c r="I64" t="s">
        <v>451</v>
      </c>
      <c r="J64" t="s">
        <v>452</v>
      </c>
      <c r="K64" t="s">
        <v>453</v>
      </c>
      <c r="L64">
        <v>1348</v>
      </c>
      <c r="N64">
        <v>1009</v>
      </c>
      <c r="O64" t="s">
        <v>191</v>
      </c>
      <c r="P64" t="s">
        <v>191</v>
      </c>
      <c r="Q64">
        <v>1000</v>
      </c>
      <c r="X64">
        <v>3.0000000000000001E-3</v>
      </c>
      <c r="Y64">
        <v>105278.81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23</v>
      </c>
      <c r="AG64">
        <v>0</v>
      </c>
      <c r="AH64">
        <v>2</v>
      </c>
      <c r="AI64">
        <v>92517541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ROW(Source!A37)</f>
        <v>37</v>
      </c>
      <c r="B65">
        <v>92517561</v>
      </c>
      <c r="C65">
        <v>92517526</v>
      </c>
      <c r="D65">
        <v>91589375</v>
      </c>
      <c r="E65">
        <v>1</v>
      </c>
      <c r="F65">
        <v>1</v>
      </c>
      <c r="G65">
        <v>1</v>
      </c>
      <c r="H65">
        <v>3</v>
      </c>
      <c r="I65" t="s">
        <v>454</v>
      </c>
      <c r="J65" t="s">
        <v>455</v>
      </c>
      <c r="K65" t="s">
        <v>456</v>
      </c>
      <c r="L65">
        <v>1346</v>
      </c>
      <c r="N65">
        <v>1009</v>
      </c>
      <c r="O65" t="s">
        <v>407</v>
      </c>
      <c r="P65" t="s">
        <v>407</v>
      </c>
      <c r="Q65">
        <v>1</v>
      </c>
      <c r="X65">
        <v>6.6000000000000003E-2</v>
      </c>
      <c r="Y65">
        <v>79.88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23</v>
      </c>
      <c r="AG65">
        <v>0</v>
      </c>
      <c r="AH65">
        <v>2</v>
      </c>
      <c r="AI65">
        <v>92517542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ROW(Source!A37)</f>
        <v>37</v>
      </c>
      <c r="B66">
        <v>92517562</v>
      </c>
      <c r="C66">
        <v>92517526</v>
      </c>
      <c r="D66">
        <v>91589421</v>
      </c>
      <c r="E66">
        <v>1</v>
      </c>
      <c r="F66">
        <v>1</v>
      </c>
      <c r="G66">
        <v>1</v>
      </c>
      <c r="H66">
        <v>3</v>
      </c>
      <c r="I66" t="s">
        <v>457</v>
      </c>
      <c r="J66" t="s">
        <v>458</v>
      </c>
      <c r="K66" t="s">
        <v>459</v>
      </c>
      <c r="L66">
        <v>1346</v>
      </c>
      <c r="N66">
        <v>1009</v>
      </c>
      <c r="O66" t="s">
        <v>407</v>
      </c>
      <c r="P66" t="s">
        <v>407</v>
      </c>
      <c r="Q66">
        <v>1</v>
      </c>
      <c r="X66">
        <v>3.7999999999999999E-2</v>
      </c>
      <c r="Y66">
        <v>157.44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23</v>
      </c>
      <c r="AG66">
        <v>0</v>
      </c>
      <c r="AH66">
        <v>2</v>
      </c>
      <c r="AI66">
        <v>92517543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ROW(Source!A37)</f>
        <v>37</v>
      </c>
      <c r="B67">
        <v>92517563</v>
      </c>
      <c r="C67">
        <v>92517526</v>
      </c>
      <c r="D67">
        <v>91596891</v>
      </c>
      <c r="E67">
        <v>1</v>
      </c>
      <c r="F67">
        <v>1</v>
      </c>
      <c r="G67">
        <v>1</v>
      </c>
      <c r="H67">
        <v>3</v>
      </c>
      <c r="I67" t="s">
        <v>460</v>
      </c>
      <c r="J67" t="s">
        <v>461</v>
      </c>
      <c r="K67" t="s">
        <v>462</v>
      </c>
      <c r="L67">
        <v>1455</v>
      </c>
      <c r="N67">
        <v>1013</v>
      </c>
      <c r="O67" t="s">
        <v>463</v>
      </c>
      <c r="P67" t="s">
        <v>463</v>
      </c>
      <c r="Q67">
        <v>1</v>
      </c>
      <c r="X67">
        <v>0.1</v>
      </c>
      <c r="Y67">
        <v>944.69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23</v>
      </c>
      <c r="AG67">
        <v>0</v>
      </c>
      <c r="AH67">
        <v>2</v>
      </c>
      <c r="AI67">
        <v>92517544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ROW(Source!A37)</f>
        <v>37</v>
      </c>
      <c r="B68">
        <v>92517564</v>
      </c>
      <c r="C68">
        <v>92517526</v>
      </c>
      <c r="D68">
        <v>91502383</v>
      </c>
      <c r="E68">
        <v>117</v>
      </c>
      <c r="F68">
        <v>1</v>
      </c>
      <c r="G68">
        <v>1</v>
      </c>
      <c r="H68">
        <v>3</v>
      </c>
      <c r="I68" t="s">
        <v>32</v>
      </c>
      <c r="J68" t="s">
        <v>3</v>
      </c>
      <c r="K68" t="s">
        <v>33</v>
      </c>
      <c r="L68">
        <v>3277935</v>
      </c>
      <c r="N68">
        <v>1013</v>
      </c>
      <c r="O68" t="s">
        <v>34</v>
      </c>
      <c r="P68" t="s">
        <v>34</v>
      </c>
      <c r="Q68">
        <v>1</v>
      </c>
      <c r="X68">
        <v>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23</v>
      </c>
      <c r="AG68">
        <v>0</v>
      </c>
      <c r="AH68">
        <v>2</v>
      </c>
      <c r="AI68">
        <v>92517545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ROW(Source!A40)</f>
        <v>40</v>
      </c>
      <c r="B69">
        <v>92517586</v>
      </c>
      <c r="C69">
        <v>92517566</v>
      </c>
      <c r="D69">
        <v>91496391</v>
      </c>
      <c r="E69">
        <v>117</v>
      </c>
      <c r="F69">
        <v>1</v>
      </c>
      <c r="G69">
        <v>1</v>
      </c>
      <c r="H69">
        <v>1</v>
      </c>
      <c r="I69" t="s">
        <v>464</v>
      </c>
      <c r="J69" t="s">
        <v>3</v>
      </c>
      <c r="K69" t="s">
        <v>465</v>
      </c>
      <c r="L69">
        <v>1191</v>
      </c>
      <c r="N69">
        <v>1013</v>
      </c>
      <c r="O69" t="s">
        <v>392</v>
      </c>
      <c r="P69" t="s">
        <v>392</v>
      </c>
      <c r="Q69">
        <v>1</v>
      </c>
      <c r="X69">
        <v>3.11</v>
      </c>
      <c r="Y69">
        <v>0</v>
      </c>
      <c r="Z69">
        <v>0</v>
      </c>
      <c r="AA69">
        <v>0</v>
      </c>
      <c r="AB69">
        <v>579.96</v>
      </c>
      <c r="AC69">
        <v>0</v>
      </c>
      <c r="AD69">
        <v>1</v>
      </c>
      <c r="AE69">
        <v>1</v>
      </c>
      <c r="AF69" t="s">
        <v>24</v>
      </c>
      <c r="AG69">
        <v>0.93299999999999994</v>
      </c>
      <c r="AH69">
        <v>2</v>
      </c>
      <c r="AI69">
        <v>92517567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ROW(Source!A40)</f>
        <v>40</v>
      </c>
      <c r="B70">
        <v>92517587</v>
      </c>
      <c r="C70">
        <v>92517566</v>
      </c>
      <c r="D70">
        <v>91496549</v>
      </c>
      <c r="E70">
        <v>117</v>
      </c>
      <c r="F70">
        <v>1</v>
      </c>
      <c r="G70">
        <v>1</v>
      </c>
      <c r="H70">
        <v>1</v>
      </c>
      <c r="I70" t="s">
        <v>393</v>
      </c>
      <c r="J70" t="s">
        <v>3</v>
      </c>
      <c r="K70" t="s">
        <v>394</v>
      </c>
      <c r="L70">
        <v>1191</v>
      </c>
      <c r="N70">
        <v>1013</v>
      </c>
      <c r="O70" t="s">
        <v>392</v>
      </c>
      <c r="P70" t="s">
        <v>392</v>
      </c>
      <c r="Q70">
        <v>1</v>
      </c>
      <c r="X70">
        <v>0.02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24</v>
      </c>
      <c r="AG70">
        <v>6.0000000000000001E-3</v>
      </c>
      <c r="AH70">
        <v>2</v>
      </c>
      <c r="AI70">
        <v>92517568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ROW(Source!A40)</f>
        <v>40</v>
      </c>
      <c r="B71">
        <v>92517588</v>
      </c>
      <c r="C71">
        <v>92517566</v>
      </c>
      <c r="D71">
        <v>91503038</v>
      </c>
      <c r="E71">
        <v>1</v>
      </c>
      <c r="F71">
        <v>1</v>
      </c>
      <c r="G71">
        <v>1</v>
      </c>
      <c r="H71">
        <v>2</v>
      </c>
      <c r="I71" t="s">
        <v>395</v>
      </c>
      <c r="J71" t="s">
        <v>396</v>
      </c>
      <c r="K71" t="s">
        <v>397</v>
      </c>
      <c r="L71">
        <v>1368</v>
      </c>
      <c r="N71">
        <v>1011</v>
      </c>
      <c r="O71" t="s">
        <v>398</v>
      </c>
      <c r="P71" t="s">
        <v>398</v>
      </c>
      <c r="Q71">
        <v>1</v>
      </c>
      <c r="X71">
        <v>0.01</v>
      </c>
      <c r="Y71">
        <v>0</v>
      </c>
      <c r="Z71">
        <v>1626.29</v>
      </c>
      <c r="AA71">
        <v>724.95</v>
      </c>
      <c r="AB71">
        <v>0</v>
      </c>
      <c r="AC71">
        <v>0</v>
      </c>
      <c r="AD71">
        <v>1</v>
      </c>
      <c r="AE71">
        <v>0</v>
      </c>
      <c r="AF71" t="s">
        <v>24</v>
      </c>
      <c r="AG71">
        <v>3.0000000000000001E-3</v>
      </c>
      <c r="AH71">
        <v>2</v>
      </c>
      <c r="AI71">
        <v>92517569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ROW(Source!A40)</f>
        <v>40</v>
      </c>
      <c r="B72">
        <v>92517589</v>
      </c>
      <c r="C72">
        <v>92517566</v>
      </c>
      <c r="D72">
        <v>91503932</v>
      </c>
      <c r="E72">
        <v>1</v>
      </c>
      <c r="F72">
        <v>1</v>
      </c>
      <c r="G72">
        <v>1</v>
      </c>
      <c r="H72">
        <v>2</v>
      </c>
      <c r="I72" t="s">
        <v>400</v>
      </c>
      <c r="J72" t="s">
        <v>401</v>
      </c>
      <c r="K72" t="s">
        <v>402</v>
      </c>
      <c r="L72">
        <v>1368</v>
      </c>
      <c r="N72">
        <v>1011</v>
      </c>
      <c r="O72" t="s">
        <v>398</v>
      </c>
      <c r="P72" t="s">
        <v>398</v>
      </c>
      <c r="Q72">
        <v>1</v>
      </c>
      <c r="X72">
        <v>0.01</v>
      </c>
      <c r="Y72">
        <v>0</v>
      </c>
      <c r="Z72">
        <v>641.70000000000005</v>
      </c>
      <c r="AA72">
        <v>539.69000000000005</v>
      </c>
      <c r="AB72">
        <v>0</v>
      </c>
      <c r="AC72">
        <v>0</v>
      </c>
      <c r="AD72">
        <v>1</v>
      </c>
      <c r="AE72">
        <v>0</v>
      </c>
      <c r="AF72" t="s">
        <v>24</v>
      </c>
      <c r="AG72">
        <v>3.0000000000000001E-3</v>
      </c>
      <c r="AH72">
        <v>2</v>
      </c>
      <c r="AI72">
        <v>92517570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ROW(Source!A40)</f>
        <v>40</v>
      </c>
      <c r="B73">
        <v>92517590</v>
      </c>
      <c r="C73">
        <v>92517566</v>
      </c>
      <c r="D73">
        <v>91504128</v>
      </c>
      <c r="E73">
        <v>1</v>
      </c>
      <c r="F73">
        <v>1</v>
      </c>
      <c r="G73">
        <v>1</v>
      </c>
      <c r="H73">
        <v>2</v>
      </c>
      <c r="I73" t="s">
        <v>423</v>
      </c>
      <c r="J73" t="s">
        <v>424</v>
      </c>
      <c r="K73" t="s">
        <v>425</v>
      </c>
      <c r="L73">
        <v>1368</v>
      </c>
      <c r="N73">
        <v>1011</v>
      </c>
      <c r="O73" t="s">
        <v>398</v>
      </c>
      <c r="P73" t="s">
        <v>398</v>
      </c>
      <c r="Q73">
        <v>1</v>
      </c>
      <c r="X73">
        <v>0.108</v>
      </c>
      <c r="Y73">
        <v>0</v>
      </c>
      <c r="Z73">
        <v>34.61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24</v>
      </c>
      <c r="AG73">
        <v>3.2399999999999998E-2</v>
      </c>
      <c r="AH73">
        <v>2</v>
      </c>
      <c r="AI73">
        <v>92517571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ROW(Source!A40)</f>
        <v>40</v>
      </c>
      <c r="B74">
        <v>92517591</v>
      </c>
      <c r="C74">
        <v>92517566</v>
      </c>
      <c r="D74">
        <v>91504565</v>
      </c>
      <c r="E74">
        <v>1</v>
      </c>
      <c r="F74">
        <v>1</v>
      </c>
      <c r="G74">
        <v>1</v>
      </c>
      <c r="H74">
        <v>2</v>
      </c>
      <c r="I74" t="s">
        <v>426</v>
      </c>
      <c r="J74" t="s">
        <v>427</v>
      </c>
      <c r="K74" t="s">
        <v>428</v>
      </c>
      <c r="L74">
        <v>1368</v>
      </c>
      <c r="N74">
        <v>1011</v>
      </c>
      <c r="O74" t="s">
        <v>398</v>
      </c>
      <c r="P74" t="s">
        <v>398</v>
      </c>
      <c r="Q74">
        <v>1</v>
      </c>
      <c r="X74">
        <v>0.27900000000000003</v>
      </c>
      <c r="Y74">
        <v>0</v>
      </c>
      <c r="Z74">
        <v>15.84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24</v>
      </c>
      <c r="AG74">
        <v>8.3700000000000011E-2</v>
      </c>
      <c r="AH74">
        <v>2</v>
      </c>
      <c r="AI74">
        <v>92517572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ROW(Source!A40)</f>
        <v>40</v>
      </c>
      <c r="B75">
        <v>92517592</v>
      </c>
      <c r="C75">
        <v>92517566</v>
      </c>
      <c r="D75">
        <v>91568634</v>
      </c>
      <c r="E75">
        <v>1</v>
      </c>
      <c r="F75">
        <v>1</v>
      </c>
      <c r="G75">
        <v>1</v>
      </c>
      <c r="H75">
        <v>3</v>
      </c>
      <c r="I75" t="s">
        <v>429</v>
      </c>
      <c r="J75" t="s">
        <v>430</v>
      </c>
      <c r="K75" t="s">
        <v>431</v>
      </c>
      <c r="L75">
        <v>1346</v>
      </c>
      <c r="N75">
        <v>1009</v>
      </c>
      <c r="O75" t="s">
        <v>407</v>
      </c>
      <c r="P75" t="s">
        <v>407</v>
      </c>
      <c r="Q75">
        <v>1</v>
      </c>
      <c r="X75">
        <v>1.7999999999999999E-2</v>
      </c>
      <c r="Y75">
        <v>150.04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23</v>
      </c>
      <c r="AG75">
        <v>0</v>
      </c>
      <c r="AH75">
        <v>2</v>
      </c>
      <c r="AI75">
        <v>92517573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ROW(Source!A40)</f>
        <v>40</v>
      </c>
      <c r="B76">
        <v>92517593</v>
      </c>
      <c r="C76">
        <v>92517566</v>
      </c>
      <c r="D76">
        <v>91570676</v>
      </c>
      <c r="E76">
        <v>1</v>
      </c>
      <c r="F76">
        <v>1</v>
      </c>
      <c r="G76">
        <v>1</v>
      </c>
      <c r="H76">
        <v>3</v>
      </c>
      <c r="I76" t="s">
        <v>432</v>
      </c>
      <c r="J76" t="s">
        <v>433</v>
      </c>
      <c r="K76" t="s">
        <v>434</v>
      </c>
      <c r="L76">
        <v>1346</v>
      </c>
      <c r="N76">
        <v>1009</v>
      </c>
      <c r="O76" t="s">
        <v>407</v>
      </c>
      <c r="P76" t="s">
        <v>407</v>
      </c>
      <c r="Q76">
        <v>1</v>
      </c>
      <c r="X76">
        <v>7.0000000000000001E-3</v>
      </c>
      <c r="Y76">
        <v>187.38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23</v>
      </c>
      <c r="AG76">
        <v>0</v>
      </c>
      <c r="AH76">
        <v>2</v>
      </c>
      <c r="AI76">
        <v>92517574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ROW(Source!A40)</f>
        <v>40</v>
      </c>
      <c r="B77">
        <v>92517594</v>
      </c>
      <c r="C77">
        <v>92517566</v>
      </c>
      <c r="D77">
        <v>91570700</v>
      </c>
      <c r="E77">
        <v>1</v>
      </c>
      <c r="F77">
        <v>1</v>
      </c>
      <c r="G77">
        <v>1</v>
      </c>
      <c r="H77">
        <v>3</v>
      </c>
      <c r="I77" t="s">
        <v>435</v>
      </c>
      <c r="J77" t="s">
        <v>436</v>
      </c>
      <c r="K77" t="s">
        <v>437</v>
      </c>
      <c r="L77">
        <v>1383</v>
      </c>
      <c r="N77">
        <v>1013</v>
      </c>
      <c r="O77" t="s">
        <v>438</v>
      </c>
      <c r="P77" t="s">
        <v>438</v>
      </c>
      <c r="Q77">
        <v>1</v>
      </c>
      <c r="X77">
        <v>2.0799999999999999E-2</v>
      </c>
      <c r="Y77">
        <v>7.32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23</v>
      </c>
      <c r="AG77">
        <v>0</v>
      </c>
      <c r="AH77">
        <v>2</v>
      </c>
      <c r="AI77">
        <v>92517575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ROW(Source!A40)</f>
        <v>40</v>
      </c>
      <c r="B78">
        <v>92517595</v>
      </c>
      <c r="C78">
        <v>92517566</v>
      </c>
      <c r="D78">
        <v>91570859</v>
      </c>
      <c r="E78">
        <v>1</v>
      </c>
      <c r="F78">
        <v>1</v>
      </c>
      <c r="G78">
        <v>1</v>
      </c>
      <c r="H78">
        <v>3</v>
      </c>
      <c r="I78" t="s">
        <v>439</v>
      </c>
      <c r="J78" t="s">
        <v>440</v>
      </c>
      <c r="K78" t="s">
        <v>441</v>
      </c>
      <c r="L78">
        <v>1301</v>
      </c>
      <c r="N78">
        <v>1003</v>
      </c>
      <c r="O78" t="s">
        <v>282</v>
      </c>
      <c r="P78" t="s">
        <v>282</v>
      </c>
      <c r="Q78">
        <v>1</v>
      </c>
      <c r="X78">
        <v>5.5</v>
      </c>
      <c r="Y78">
        <v>5.87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23</v>
      </c>
      <c r="AG78">
        <v>0</v>
      </c>
      <c r="AH78">
        <v>2</v>
      </c>
      <c r="AI78">
        <v>92517576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ROW(Source!A40)</f>
        <v>40</v>
      </c>
      <c r="B79">
        <v>92517596</v>
      </c>
      <c r="C79">
        <v>92517566</v>
      </c>
      <c r="D79">
        <v>91571441</v>
      </c>
      <c r="E79">
        <v>1</v>
      </c>
      <c r="F79">
        <v>1</v>
      </c>
      <c r="G79">
        <v>1</v>
      </c>
      <c r="H79">
        <v>3</v>
      </c>
      <c r="I79" t="s">
        <v>442</v>
      </c>
      <c r="J79" t="s">
        <v>443</v>
      </c>
      <c r="K79" t="s">
        <v>444</v>
      </c>
      <c r="L79">
        <v>1346</v>
      </c>
      <c r="N79">
        <v>1009</v>
      </c>
      <c r="O79" t="s">
        <v>407</v>
      </c>
      <c r="P79" t="s">
        <v>407</v>
      </c>
      <c r="Q79">
        <v>1</v>
      </c>
      <c r="X79">
        <v>7.0000000000000007E-2</v>
      </c>
      <c r="Y79">
        <v>155.63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23</v>
      </c>
      <c r="AG79">
        <v>0</v>
      </c>
      <c r="AH79">
        <v>2</v>
      </c>
      <c r="AI79">
        <v>92517577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ROW(Source!A40)</f>
        <v>40</v>
      </c>
      <c r="B80">
        <v>92517597</v>
      </c>
      <c r="C80">
        <v>92517566</v>
      </c>
      <c r="D80">
        <v>91572197</v>
      </c>
      <c r="E80">
        <v>1</v>
      </c>
      <c r="F80">
        <v>1</v>
      </c>
      <c r="G80">
        <v>1</v>
      </c>
      <c r="H80">
        <v>3</v>
      </c>
      <c r="I80" t="s">
        <v>415</v>
      </c>
      <c r="J80" t="s">
        <v>416</v>
      </c>
      <c r="K80" t="s">
        <v>417</v>
      </c>
      <c r="L80">
        <v>1346</v>
      </c>
      <c r="N80">
        <v>1009</v>
      </c>
      <c r="O80" t="s">
        <v>407</v>
      </c>
      <c r="P80" t="s">
        <v>407</v>
      </c>
      <c r="Q80">
        <v>1</v>
      </c>
      <c r="X80">
        <v>0.57599999999999996</v>
      </c>
      <c r="Y80">
        <v>174.93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23</v>
      </c>
      <c r="AG80">
        <v>0</v>
      </c>
      <c r="AH80">
        <v>2</v>
      </c>
      <c r="AI80">
        <v>92517578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ROW(Source!A40)</f>
        <v>40</v>
      </c>
      <c r="B81">
        <v>92517598</v>
      </c>
      <c r="C81">
        <v>92517566</v>
      </c>
      <c r="D81">
        <v>91572263</v>
      </c>
      <c r="E81">
        <v>1</v>
      </c>
      <c r="F81">
        <v>1</v>
      </c>
      <c r="G81">
        <v>1</v>
      </c>
      <c r="H81">
        <v>3</v>
      </c>
      <c r="I81" t="s">
        <v>445</v>
      </c>
      <c r="J81" t="s">
        <v>446</v>
      </c>
      <c r="K81" t="s">
        <v>447</v>
      </c>
      <c r="L81">
        <v>1425</v>
      </c>
      <c r="N81">
        <v>1013</v>
      </c>
      <c r="O81" t="s">
        <v>155</v>
      </c>
      <c r="P81" t="s">
        <v>155</v>
      </c>
      <c r="Q81">
        <v>1</v>
      </c>
      <c r="X81">
        <v>1.4E-2</v>
      </c>
      <c r="Y81">
        <v>41.71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23</v>
      </c>
      <c r="AG81">
        <v>0</v>
      </c>
      <c r="AH81">
        <v>2</v>
      </c>
      <c r="AI81">
        <v>92517579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ROW(Source!A40)</f>
        <v>40</v>
      </c>
      <c r="B82">
        <v>92517599</v>
      </c>
      <c r="C82">
        <v>92517566</v>
      </c>
      <c r="D82">
        <v>91573319</v>
      </c>
      <c r="E82">
        <v>1</v>
      </c>
      <c r="F82">
        <v>1</v>
      </c>
      <c r="G82">
        <v>1</v>
      </c>
      <c r="H82">
        <v>3</v>
      </c>
      <c r="I82" t="s">
        <v>448</v>
      </c>
      <c r="J82" t="s">
        <v>449</v>
      </c>
      <c r="K82" t="s">
        <v>450</v>
      </c>
      <c r="L82">
        <v>1346</v>
      </c>
      <c r="N82">
        <v>1009</v>
      </c>
      <c r="O82" t="s">
        <v>407</v>
      </c>
      <c r="P82" t="s">
        <v>407</v>
      </c>
      <c r="Q82">
        <v>1</v>
      </c>
      <c r="X82">
        <v>4.0000000000000001E-3</v>
      </c>
      <c r="Y82">
        <v>395.65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23</v>
      </c>
      <c r="AG82">
        <v>0</v>
      </c>
      <c r="AH82">
        <v>2</v>
      </c>
      <c r="AI82">
        <v>92517580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ROW(Source!A40)</f>
        <v>40</v>
      </c>
      <c r="B83">
        <v>92517600</v>
      </c>
      <c r="C83">
        <v>92517566</v>
      </c>
      <c r="D83">
        <v>91577340</v>
      </c>
      <c r="E83">
        <v>1</v>
      </c>
      <c r="F83">
        <v>1</v>
      </c>
      <c r="G83">
        <v>1</v>
      </c>
      <c r="H83">
        <v>3</v>
      </c>
      <c r="I83" t="s">
        <v>451</v>
      </c>
      <c r="J83" t="s">
        <v>452</v>
      </c>
      <c r="K83" t="s">
        <v>453</v>
      </c>
      <c r="L83">
        <v>1348</v>
      </c>
      <c r="N83">
        <v>1009</v>
      </c>
      <c r="O83" t="s">
        <v>191</v>
      </c>
      <c r="P83" t="s">
        <v>191</v>
      </c>
      <c r="Q83">
        <v>1000</v>
      </c>
      <c r="X83">
        <v>3.0000000000000001E-3</v>
      </c>
      <c r="Y83">
        <v>105278.81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23</v>
      </c>
      <c r="AG83">
        <v>0</v>
      </c>
      <c r="AH83">
        <v>2</v>
      </c>
      <c r="AI83">
        <v>92517581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ROW(Source!A40)</f>
        <v>40</v>
      </c>
      <c r="B84">
        <v>92517601</v>
      </c>
      <c r="C84">
        <v>92517566</v>
      </c>
      <c r="D84">
        <v>91589375</v>
      </c>
      <c r="E84">
        <v>1</v>
      </c>
      <c r="F84">
        <v>1</v>
      </c>
      <c r="G84">
        <v>1</v>
      </c>
      <c r="H84">
        <v>3</v>
      </c>
      <c r="I84" t="s">
        <v>454</v>
      </c>
      <c r="J84" t="s">
        <v>455</v>
      </c>
      <c r="K84" t="s">
        <v>456</v>
      </c>
      <c r="L84">
        <v>1346</v>
      </c>
      <c r="N84">
        <v>1009</v>
      </c>
      <c r="O84" t="s">
        <v>407</v>
      </c>
      <c r="P84" t="s">
        <v>407</v>
      </c>
      <c r="Q84">
        <v>1</v>
      </c>
      <c r="X84">
        <v>6.6000000000000003E-2</v>
      </c>
      <c r="Y84">
        <v>79.88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23</v>
      </c>
      <c r="AG84">
        <v>0</v>
      </c>
      <c r="AH84">
        <v>2</v>
      </c>
      <c r="AI84">
        <v>92517582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ROW(Source!A40)</f>
        <v>40</v>
      </c>
      <c r="B85">
        <v>92517602</v>
      </c>
      <c r="C85">
        <v>92517566</v>
      </c>
      <c r="D85">
        <v>91589421</v>
      </c>
      <c r="E85">
        <v>1</v>
      </c>
      <c r="F85">
        <v>1</v>
      </c>
      <c r="G85">
        <v>1</v>
      </c>
      <c r="H85">
        <v>3</v>
      </c>
      <c r="I85" t="s">
        <v>457</v>
      </c>
      <c r="J85" t="s">
        <v>458</v>
      </c>
      <c r="K85" t="s">
        <v>459</v>
      </c>
      <c r="L85">
        <v>1346</v>
      </c>
      <c r="N85">
        <v>1009</v>
      </c>
      <c r="O85" t="s">
        <v>407</v>
      </c>
      <c r="P85" t="s">
        <v>407</v>
      </c>
      <c r="Q85">
        <v>1</v>
      </c>
      <c r="X85">
        <v>2.5999999999999999E-2</v>
      </c>
      <c r="Y85">
        <v>157.44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23</v>
      </c>
      <c r="AG85">
        <v>0</v>
      </c>
      <c r="AH85">
        <v>2</v>
      </c>
      <c r="AI85">
        <v>92517583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ROW(Source!A40)</f>
        <v>40</v>
      </c>
      <c r="B86">
        <v>92517603</v>
      </c>
      <c r="C86">
        <v>92517566</v>
      </c>
      <c r="D86">
        <v>91596891</v>
      </c>
      <c r="E86">
        <v>1</v>
      </c>
      <c r="F86">
        <v>1</v>
      </c>
      <c r="G86">
        <v>1</v>
      </c>
      <c r="H86">
        <v>3</v>
      </c>
      <c r="I86" t="s">
        <v>460</v>
      </c>
      <c r="J86" t="s">
        <v>461</v>
      </c>
      <c r="K86" t="s">
        <v>462</v>
      </c>
      <c r="L86">
        <v>1455</v>
      </c>
      <c r="N86">
        <v>1013</v>
      </c>
      <c r="O86" t="s">
        <v>463</v>
      </c>
      <c r="P86" t="s">
        <v>463</v>
      </c>
      <c r="Q86">
        <v>1</v>
      </c>
      <c r="X86">
        <v>0.1</v>
      </c>
      <c r="Y86">
        <v>944.69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23</v>
      </c>
      <c r="AG86">
        <v>0</v>
      </c>
      <c r="AH86">
        <v>2</v>
      </c>
      <c r="AI86">
        <v>92517584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ROW(Source!A40)</f>
        <v>40</v>
      </c>
      <c r="B87">
        <v>92517604</v>
      </c>
      <c r="C87">
        <v>92517566</v>
      </c>
      <c r="D87">
        <v>91502383</v>
      </c>
      <c r="E87">
        <v>117</v>
      </c>
      <c r="F87">
        <v>1</v>
      </c>
      <c r="G87">
        <v>1</v>
      </c>
      <c r="H87">
        <v>3</v>
      </c>
      <c r="I87" t="s">
        <v>32</v>
      </c>
      <c r="J87" t="s">
        <v>3</v>
      </c>
      <c r="K87" t="s">
        <v>33</v>
      </c>
      <c r="L87">
        <v>3277935</v>
      </c>
      <c r="N87">
        <v>1013</v>
      </c>
      <c r="O87" t="s">
        <v>34</v>
      </c>
      <c r="P87" t="s">
        <v>34</v>
      </c>
      <c r="Q87">
        <v>1</v>
      </c>
      <c r="X87">
        <v>2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23</v>
      </c>
      <c r="AG87">
        <v>0</v>
      </c>
      <c r="AH87">
        <v>2</v>
      </c>
      <c r="AI87">
        <v>92517585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ROW(Source!A41)</f>
        <v>41</v>
      </c>
      <c r="B88">
        <v>92517586</v>
      </c>
      <c r="C88">
        <v>92517566</v>
      </c>
      <c r="D88">
        <v>91496391</v>
      </c>
      <c r="E88">
        <v>117</v>
      </c>
      <c r="F88">
        <v>1</v>
      </c>
      <c r="G88">
        <v>1</v>
      </c>
      <c r="H88">
        <v>1</v>
      </c>
      <c r="I88" t="s">
        <v>464</v>
      </c>
      <c r="J88" t="s">
        <v>3</v>
      </c>
      <c r="K88" t="s">
        <v>465</v>
      </c>
      <c r="L88">
        <v>1191</v>
      </c>
      <c r="N88">
        <v>1013</v>
      </c>
      <c r="O88" t="s">
        <v>392</v>
      </c>
      <c r="P88" t="s">
        <v>392</v>
      </c>
      <c r="Q88">
        <v>1</v>
      </c>
      <c r="X88">
        <v>3.11</v>
      </c>
      <c r="Y88">
        <v>0</v>
      </c>
      <c r="Z88">
        <v>0</v>
      </c>
      <c r="AA88">
        <v>0</v>
      </c>
      <c r="AB88">
        <v>579.96</v>
      </c>
      <c r="AC88">
        <v>0</v>
      </c>
      <c r="AD88">
        <v>1</v>
      </c>
      <c r="AE88">
        <v>1</v>
      </c>
      <c r="AF88" t="s">
        <v>24</v>
      </c>
      <c r="AG88">
        <v>0.93299999999999994</v>
      </c>
      <c r="AH88">
        <v>2</v>
      </c>
      <c r="AI88">
        <v>92517567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ROW(Source!A41)</f>
        <v>41</v>
      </c>
      <c r="B89">
        <v>92517587</v>
      </c>
      <c r="C89">
        <v>92517566</v>
      </c>
      <c r="D89">
        <v>91496549</v>
      </c>
      <c r="E89">
        <v>117</v>
      </c>
      <c r="F89">
        <v>1</v>
      </c>
      <c r="G89">
        <v>1</v>
      </c>
      <c r="H89">
        <v>1</v>
      </c>
      <c r="I89" t="s">
        <v>393</v>
      </c>
      <c r="J89" t="s">
        <v>3</v>
      </c>
      <c r="K89" t="s">
        <v>394</v>
      </c>
      <c r="L89">
        <v>1191</v>
      </c>
      <c r="N89">
        <v>1013</v>
      </c>
      <c r="O89" t="s">
        <v>392</v>
      </c>
      <c r="P89" t="s">
        <v>392</v>
      </c>
      <c r="Q89">
        <v>1</v>
      </c>
      <c r="X89">
        <v>0.02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24</v>
      </c>
      <c r="AG89">
        <v>6.0000000000000001E-3</v>
      </c>
      <c r="AH89">
        <v>2</v>
      </c>
      <c r="AI89">
        <v>92517568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ROW(Source!A41)</f>
        <v>41</v>
      </c>
      <c r="B90">
        <v>92517588</v>
      </c>
      <c r="C90">
        <v>92517566</v>
      </c>
      <c r="D90">
        <v>91503038</v>
      </c>
      <c r="E90">
        <v>1</v>
      </c>
      <c r="F90">
        <v>1</v>
      </c>
      <c r="G90">
        <v>1</v>
      </c>
      <c r="H90">
        <v>2</v>
      </c>
      <c r="I90" t="s">
        <v>395</v>
      </c>
      <c r="J90" t="s">
        <v>396</v>
      </c>
      <c r="K90" t="s">
        <v>397</v>
      </c>
      <c r="L90">
        <v>1368</v>
      </c>
      <c r="N90">
        <v>1011</v>
      </c>
      <c r="O90" t="s">
        <v>398</v>
      </c>
      <c r="P90" t="s">
        <v>398</v>
      </c>
      <c r="Q90">
        <v>1</v>
      </c>
      <c r="X90">
        <v>0.01</v>
      </c>
      <c r="Y90">
        <v>0</v>
      </c>
      <c r="Z90">
        <v>1626.29</v>
      </c>
      <c r="AA90">
        <v>724.95</v>
      </c>
      <c r="AB90">
        <v>0</v>
      </c>
      <c r="AC90">
        <v>0</v>
      </c>
      <c r="AD90">
        <v>1</v>
      </c>
      <c r="AE90">
        <v>0</v>
      </c>
      <c r="AF90" t="s">
        <v>24</v>
      </c>
      <c r="AG90">
        <v>3.0000000000000001E-3</v>
      </c>
      <c r="AH90">
        <v>2</v>
      </c>
      <c r="AI90">
        <v>92517569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ROW(Source!A41)</f>
        <v>41</v>
      </c>
      <c r="B91">
        <v>92517589</v>
      </c>
      <c r="C91">
        <v>92517566</v>
      </c>
      <c r="D91">
        <v>91503932</v>
      </c>
      <c r="E91">
        <v>1</v>
      </c>
      <c r="F91">
        <v>1</v>
      </c>
      <c r="G91">
        <v>1</v>
      </c>
      <c r="H91">
        <v>2</v>
      </c>
      <c r="I91" t="s">
        <v>400</v>
      </c>
      <c r="J91" t="s">
        <v>401</v>
      </c>
      <c r="K91" t="s">
        <v>402</v>
      </c>
      <c r="L91">
        <v>1368</v>
      </c>
      <c r="N91">
        <v>1011</v>
      </c>
      <c r="O91" t="s">
        <v>398</v>
      </c>
      <c r="P91" t="s">
        <v>398</v>
      </c>
      <c r="Q91">
        <v>1</v>
      </c>
      <c r="X91">
        <v>0.01</v>
      </c>
      <c r="Y91">
        <v>0</v>
      </c>
      <c r="Z91">
        <v>641.70000000000005</v>
      </c>
      <c r="AA91">
        <v>539.69000000000005</v>
      </c>
      <c r="AB91">
        <v>0</v>
      </c>
      <c r="AC91">
        <v>0</v>
      </c>
      <c r="AD91">
        <v>1</v>
      </c>
      <c r="AE91">
        <v>0</v>
      </c>
      <c r="AF91" t="s">
        <v>24</v>
      </c>
      <c r="AG91">
        <v>3.0000000000000001E-3</v>
      </c>
      <c r="AH91">
        <v>2</v>
      </c>
      <c r="AI91">
        <v>92517570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ROW(Source!A41)</f>
        <v>41</v>
      </c>
      <c r="B92">
        <v>92517590</v>
      </c>
      <c r="C92">
        <v>92517566</v>
      </c>
      <c r="D92">
        <v>91504128</v>
      </c>
      <c r="E92">
        <v>1</v>
      </c>
      <c r="F92">
        <v>1</v>
      </c>
      <c r="G92">
        <v>1</v>
      </c>
      <c r="H92">
        <v>2</v>
      </c>
      <c r="I92" t="s">
        <v>423</v>
      </c>
      <c r="J92" t="s">
        <v>424</v>
      </c>
      <c r="K92" t="s">
        <v>425</v>
      </c>
      <c r="L92">
        <v>1368</v>
      </c>
      <c r="N92">
        <v>1011</v>
      </c>
      <c r="O92" t="s">
        <v>398</v>
      </c>
      <c r="P92" t="s">
        <v>398</v>
      </c>
      <c r="Q92">
        <v>1</v>
      </c>
      <c r="X92">
        <v>0.108</v>
      </c>
      <c r="Y92">
        <v>0</v>
      </c>
      <c r="Z92">
        <v>34.61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24</v>
      </c>
      <c r="AG92">
        <v>3.2399999999999998E-2</v>
      </c>
      <c r="AH92">
        <v>2</v>
      </c>
      <c r="AI92">
        <v>92517571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ROW(Source!A41)</f>
        <v>41</v>
      </c>
      <c r="B93">
        <v>92517591</v>
      </c>
      <c r="C93">
        <v>92517566</v>
      </c>
      <c r="D93">
        <v>91504565</v>
      </c>
      <c r="E93">
        <v>1</v>
      </c>
      <c r="F93">
        <v>1</v>
      </c>
      <c r="G93">
        <v>1</v>
      </c>
      <c r="H93">
        <v>2</v>
      </c>
      <c r="I93" t="s">
        <v>426</v>
      </c>
      <c r="J93" t="s">
        <v>427</v>
      </c>
      <c r="K93" t="s">
        <v>428</v>
      </c>
      <c r="L93">
        <v>1368</v>
      </c>
      <c r="N93">
        <v>1011</v>
      </c>
      <c r="O93" t="s">
        <v>398</v>
      </c>
      <c r="P93" t="s">
        <v>398</v>
      </c>
      <c r="Q93">
        <v>1</v>
      </c>
      <c r="X93">
        <v>0.27900000000000003</v>
      </c>
      <c r="Y93">
        <v>0</v>
      </c>
      <c r="Z93">
        <v>15.84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24</v>
      </c>
      <c r="AG93">
        <v>8.3700000000000011E-2</v>
      </c>
      <c r="AH93">
        <v>2</v>
      </c>
      <c r="AI93">
        <v>92517572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ROW(Source!A41)</f>
        <v>41</v>
      </c>
      <c r="B94">
        <v>92517592</v>
      </c>
      <c r="C94">
        <v>92517566</v>
      </c>
      <c r="D94">
        <v>91568634</v>
      </c>
      <c r="E94">
        <v>1</v>
      </c>
      <c r="F94">
        <v>1</v>
      </c>
      <c r="G94">
        <v>1</v>
      </c>
      <c r="H94">
        <v>3</v>
      </c>
      <c r="I94" t="s">
        <v>429</v>
      </c>
      <c r="J94" t="s">
        <v>430</v>
      </c>
      <c r="K94" t="s">
        <v>431</v>
      </c>
      <c r="L94">
        <v>1346</v>
      </c>
      <c r="N94">
        <v>1009</v>
      </c>
      <c r="O94" t="s">
        <v>407</v>
      </c>
      <c r="P94" t="s">
        <v>407</v>
      </c>
      <c r="Q94">
        <v>1</v>
      </c>
      <c r="X94">
        <v>1.7999999999999999E-2</v>
      </c>
      <c r="Y94">
        <v>150.04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23</v>
      </c>
      <c r="AG94">
        <v>0</v>
      </c>
      <c r="AH94">
        <v>2</v>
      </c>
      <c r="AI94">
        <v>92517573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ROW(Source!A41)</f>
        <v>41</v>
      </c>
      <c r="B95">
        <v>92517593</v>
      </c>
      <c r="C95">
        <v>92517566</v>
      </c>
      <c r="D95">
        <v>91570676</v>
      </c>
      <c r="E95">
        <v>1</v>
      </c>
      <c r="F95">
        <v>1</v>
      </c>
      <c r="G95">
        <v>1</v>
      </c>
      <c r="H95">
        <v>3</v>
      </c>
      <c r="I95" t="s">
        <v>432</v>
      </c>
      <c r="J95" t="s">
        <v>433</v>
      </c>
      <c r="K95" t="s">
        <v>434</v>
      </c>
      <c r="L95">
        <v>1346</v>
      </c>
      <c r="N95">
        <v>1009</v>
      </c>
      <c r="O95" t="s">
        <v>407</v>
      </c>
      <c r="P95" t="s">
        <v>407</v>
      </c>
      <c r="Q95">
        <v>1</v>
      </c>
      <c r="X95">
        <v>7.0000000000000001E-3</v>
      </c>
      <c r="Y95">
        <v>187.38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23</v>
      </c>
      <c r="AG95">
        <v>0</v>
      </c>
      <c r="AH95">
        <v>2</v>
      </c>
      <c r="AI95">
        <v>92517574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ROW(Source!A41)</f>
        <v>41</v>
      </c>
      <c r="B96">
        <v>92517594</v>
      </c>
      <c r="C96">
        <v>92517566</v>
      </c>
      <c r="D96">
        <v>91570700</v>
      </c>
      <c r="E96">
        <v>1</v>
      </c>
      <c r="F96">
        <v>1</v>
      </c>
      <c r="G96">
        <v>1</v>
      </c>
      <c r="H96">
        <v>3</v>
      </c>
      <c r="I96" t="s">
        <v>435</v>
      </c>
      <c r="J96" t="s">
        <v>436</v>
      </c>
      <c r="K96" t="s">
        <v>437</v>
      </c>
      <c r="L96">
        <v>1383</v>
      </c>
      <c r="N96">
        <v>1013</v>
      </c>
      <c r="O96" t="s">
        <v>438</v>
      </c>
      <c r="P96" t="s">
        <v>438</v>
      </c>
      <c r="Q96">
        <v>1</v>
      </c>
      <c r="X96">
        <v>2.0799999999999999E-2</v>
      </c>
      <c r="Y96">
        <v>7.32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23</v>
      </c>
      <c r="AG96">
        <v>0</v>
      </c>
      <c r="AH96">
        <v>2</v>
      </c>
      <c r="AI96">
        <v>92517575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ROW(Source!A41)</f>
        <v>41</v>
      </c>
      <c r="B97">
        <v>92517595</v>
      </c>
      <c r="C97">
        <v>92517566</v>
      </c>
      <c r="D97">
        <v>91570859</v>
      </c>
      <c r="E97">
        <v>1</v>
      </c>
      <c r="F97">
        <v>1</v>
      </c>
      <c r="G97">
        <v>1</v>
      </c>
      <c r="H97">
        <v>3</v>
      </c>
      <c r="I97" t="s">
        <v>439</v>
      </c>
      <c r="J97" t="s">
        <v>440</v>
      </c>
      <c r="K97" t="s">
        <v>441</v>
      </c>
      <c r="L97">
        <v>1301</v>
      </c>
      <c r="N97">
        <v>1003</v>
      </c>
      <c r="O97" t="s">
        <v>282</v>
      </c>
      <c r="P97" t="s">
        <v>282</v>
      </c>
      <c r="Q97">
        <v>1</v>
      </c>
      <c r="X97">
        <v>5.5</v>
      </c>
      <c r="Y97">
        <v>5.87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23</v>
      </c>
      <c r="AG97">
        <v>0</v>
      </c>
      <c r="AH97">
        <v>2</v>
      </c>
      <c r="AI97">
        <v>92517576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ROW(Source!A41)</f>
        <v>41</v>
      </c>
      <c r="B98">
        <v>92517596</v>
      </c>
      <c r="C98">
        <v>92517566</v>
      </c>
      <c r="D98">
        <v>91571441</v>
      </c>
      <c r="E98">
        <v>1</v>
      </c>
      <c r="F98">
        <v>1</v>
      </c>
      <c r="G98">
        <v>1</v>
      </c>
      <c r="H98">
        <v>3</v>
      </c>
      <c r="I98" t="s">
        <v>442</v>
      </c>
      <c r="J98" t="s">
        <v>443</v>
      </c>
      <c r="K98" t="s">
        <v>444</v>
      </c>
      <c r="L98">
        <v>1346</v>
      </c>
      <c r="N98">
        <v>1009</v>
      </c>
      <c r="O98" t="s">
        <v>407</v>
      </c>
      <c r="P98" t="s">
        <v>407</v>
      </c>
      <c r="Q98">
        <v>1</v>
      </c>
      <c r="X98">
        <v>7.0000000000000007E-2</v>
      </c>
      <c r="Y98">
        <v>155.63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23</v>
      </c>
      <c r="AG98">
        <v>0</v>
      </c>
      <c r="AH98">
        <v>2</v>
      </c>
      <c r="AI98">
        <v>92517577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ROW(Source!A41)</f>
        <v>41</v>
      </c>
      <c r="B99">
        <v>92517597</v>
      </c>
      <c r="C99">
        <v>92517566</v>
      </c>
      <c r="D99">
        <v>91572197</v>
      </c>
      <c r="E99">
        <v>1</v>
      </c>
      <c r="F99">
        <v>1</v>
      </c>
      <c r="G99">
        <v>1</v>
      </c>
      <c r="H99">
        <v>3</v>
      </c>
      <c r="I99" t="s">
        <v>415</v>
      </c>
      <c r="J99" t="s">
        <v>416</v>
      </c>
      <c r="K99" t="s">
        <v>417</v>
      </c>
      <c r="L99">
        <v>1346</v>
      </c>
      <c r="N99">
        <v>1009</v>
      </c>
      <c r="O99" t="s">
        <v>407</v>
      </c>
      <c r="P99" t="s">
        <v>407</v>
      </c>
      <c r="Q99">
        <v>1</v>
      </c>
      <c r="X99">
        <v>0.57599999999999996</v>
      </c>
      <c r="Y99">
        <v>174.93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23</v>
      </c>
      <c r="AG99">
        <v>0</v>
      </c>
      <c r="AH99">
        <v>2</v>
      </c>
      <c r="AI99">
        <v>92517578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ROW(Source!A41)</f>
        <v>41</v>
      </c>
      <c r="B100">
        <v>92517598</v>
      </c>
      <c r="C100">
        <v>92517566</v>
      </c>
      <c r="D100">
        <v>91572263</v>
      </c>
      <c r="E100">
        <v>1</v>
      </c>
      <c r="F100">
        <v>1</v>
      </c>
      <c r="G100">
        <v>1</v>
      </c>
      <c r="H100">
        <v>3</v>
      </c>
      <c r="I100" t="s">
        <v>445</v>
      </c>
      <c r="J100" t="s">
        <v>446</v>
      </c>
      <c r="K100" t="s">
        <v>447</v>
      </c>
      <c r="L100">
        <v>1425</v>
      </c>
      <c r="N100">
        <v>1013</v>
      </c>
      <c r="O100" t="s">
        <v>155</v>
      </c>
      <c r="P100" t="s">
        <v>155</v>
      </c>
      <c r="Q100">
        <v>1</v>
      </c>
      <c r="X100">
        <v>1.4E-2</v>
      </c>
      <c r="Y100">
        <v>41.71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23</v>
      </c>
      <c r="AG100">
        <v>0</v>
      </c>
      <c r="AH100">
        <v>2</v>
      </c>
      <c r="AI100">
        <v>92517579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ROW(Source!A41)</f>
        <v>41</v>
      </c>
      <c r="B101">
        <v>92517599</v>
      </c>
      <c r="C101">
        <v>92517566</v>
      </c>
      <c r="D101">
        <v>91573319</v>
      </c>
      <c r="E101">
        <v>1</v>
      </c>
      <c r="F101">
        <v>1</v>
      </c>
      <c r="G101">
        <v>1</v>
      </c>
      <c r="H101">
        <v>3</v>
      </c>
      <c r="I101" t="s">
        <v>448</v>
      </c>
      <c r="J101" t="s">
        <v>449</v>
      </c>
      <c r="K101" t="s">
        <v>450</v>
      </c>
      <c r="L101">
        <v>1346</v>
      </c>
      <c r="N101">
        <v>1009</v>
      </c>
      <c r="O101" t="s">
        <v>407</v>
      </c>
      <c r="P101" t="s">
        <v>407</v>
      </c>
      <c r="Q101">
        <v>1</v>
      </c>
      <c r="X101">
        <v>4.0000000000000001E-3</v>
      </c>
      <c r="Y101">
        <v>395.65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23</v>
      </c>
      <c r="AG101">
        <v>0</v>
      </c>
      <c r="AH101">
        <v>2</v>
      </c>
      <c r="AI101">
        <v>92517580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ROW(Source!A41)</f>
        <v>41</v>
      </c>
      <c r="B102">
        <v>92517600</v>
      </c>
      <c r="C102">
        <v>92517566</v>
      </c>
      <c r="D102">
        <v>91577340</v>
      </c>
      <c r="E102">
        <v>1</v>
      </c>
      <c r="F102">
        <v>1</v>
      </c>
      <c r="G102">
        <v>1</v>
      </c>
      <c r="H102">
        <v>3</v>
      </c>
      <c r="I102" t="s">
        <v>451</v>
      </c>
      <c r="J102" t="s">
        <v>452</v>
      </c>
      <c r="K102" t="s">
        <v>453</v>
      </c>
      <c r="L102">
        <v>1348</v>
      </c>
      <c r="N102">
        <v>1009</v>
      </c>
      <c r="O102" t="s">
        <v>191</v>
      </c>
      <c r="P102" t="s">
        <v>191</v>
      </c>
      <c r="Q102">
        <v>1000</v>
      </c>
      <c r="X102">
        <v>3.0000000000000001E-3</v>
      </c>
      <c r="Y102">
        <v>105278.81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23</v>
      </c>
      <c r="AG102">
        <v>0</v>
      </c>
      <c r="AH102">
        <v>2</v>
      </c>
      <c r="AI102">
        <v>92517581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ROW(Source!A41)</f>
        <v>41</v>
      </c>
      <c r="B103">
        <v>92517601</v>
      </c>
      <c r="C103">
        <v>92517566</v>
      </c>
      <c r="D103">
        <v>91589375</v>
      </c>
      <c r="E103">
        <v>1</v>
      </c>
      <c r="F103">
        <v>1</v>
      </c>
      <c r="G103">
        <v>1</v>
      </c>
      <c r="H103">
        <v>3</v>
      </c>
      <c r="I103" t="s">
        <v>454</v>
      </c>
      <c r="J103" t="s">
        <v>455</v>
      </c>
      <c r="K103" t="s">
        <v>456</v>
      </c>
      <c r="L103">
        <v>1346</v>
      </c>
      <c r="N103">
        <v>1009</v>
      </c>
      <c r="O103" t="s">
        <v>407</v>
      </c>
      <c r="P103" t="s">
        <v>407</v>
      </c>
      <c r="Q103">
        <v>1</v>
      </c>
      <c r="X103">
        <v>6.6000000000000003E-2</v>
      </c>
      <c r="Y103">
        <v>79.88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23</v>
      </c>
      <c r="AG103">
        <v>0</v>
      </c>
      <c r="AH103">
        <v>2</v>
      </c>
      <c r="AI103">
        <v>92517582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ROW(Source!A41)</f>
        <v>41</v>
      </c>
      <c r="B104">
        <v>92517602</v>
      </c>
      <c r="C104">
        <v>92517566</v>
      </c>
      <c r="D104">
        <v>91589421</v>
      </c>
      <c r="E104">
        <v>1</v>
      </c>
      <c r="F104">
        <v>1</v>
      </c>
      <c r="G104">
        <v>1</v>
      </c>
      <c r="H104">
        <v>3</v>
      </c>
      <c r="I104" t="s">
        <v>457</v>
      </c>
      <c r="J104" t="s">
        <v>458</v>
      </c>
      <c r="K104" t="s">
        <v>459</v>
      </c>
      <c r="L104">
        <v>1346</v>
      </c>
      <c r="N104">
        <v>1009</v>
      </c>
      <c r="O104" t="s">
        <v>407</v>
      </c>
      <c r="P104" t="s">
        <v>407</v>
      </c>
      <c r="Q104">
        <v>1</v>
      </c>
      <c r="X104">
        <v>2.5999999999999999E-2</v>
      </c>
      <c r="Y104">
        <v>157.44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23</v>
      </c>
      <c r="AG104">
        <v>0</v>
      </c>
      <c r="AH104">
        <v>2</v>
      </c>
      <c r="AI104">
        <v>92517583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ROW(Source!A41)</f>
        <v>41</v>
      </c>
      <c r="B105">
        <v>92517603</v>
      </c>
      <c r="C105">
        <v>92517566</v>
      </c>
      <c r="D105">
        <v>91596891</v>
      </c>
      <c r="E105">
        <v>1</v>
      </c>
      <c r="F105">
        <v>1</v>
      </c>
      <c r="G105">
        <v>1</v>
      </c>
      <c r="H105">
        <v>3</v>
      </c>
      <c r="I105" t="s">
        <v>460</v>
      </c>
      <c r="J105" t="s">
        <v>461</v>
      </c>
      <c r="K105" t="s">
        <v>462</v>
      </c>
      <c r="L105">
        <v>1455</v>
      </c>
      <c r="N105">
        <v>1013</v>
      </c>
      <c r="O105" t="s">
        <v>463</v>
      </c>
      <c r="P105" t="s">
        <v>463</v>
      </c>
      <c r="Q105">
        <v>1</v>
      </c>
      <c r="X105">
        <v>0.1</v>
      </c>
      <c r="Y105">
        <v>944.69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23</v>
      </c>
      <c r="AG105">
        <v>0</v>
      </c>
      <c r="AH105">
        <v>2</v>
      </c>
      <c r="AI105">
        <v>92517584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ROW(Source!A41)</f>
        <v>41</v>
      </c>
      <c r="B106">
        <v>92517604</v>
      </c>
      <c r="C106">
        <v>92517566</v>
      </c>
      <c r="D106">
        <v>91502383</v>
      </c>
      <c r="E106">
        <v>117</v>
      </c>
      <c r="F106">
        <v>1</v>
      </c>
      <c r="G106">
        <v>1</v>
      </c>
      <c r="H106">
        <v>3</v>
      </c>
      <c r="I106" t="s">
        <v>32</v>
      </c>
      <c r="J106" t="s">
        <v>3</v>
      </c>
      <c r="K106" t="s">
        <v>33</v>
      </c>
      <c r="L106">
        <v>3277935</v>
      </c>
      <c r="N106">
        <v>1013</v>
      </c>
      <c r="O106" t="s">
        <v>34</v>
      </c>
      <c r="P106" t="s">
        <v>34</v>
      </c>
      <c r="Q106">
        <v>1</v>
      </c>
      <c r="X106">
        <v>2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23</v>
      </c>
      <c r="AG106">
        <v>0</v>
      </c>
      <c r="AH106">
        <v>2</v>
      </c>
      <c r="AI106">
        <v>92517585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ROW(Source!A44)</f>
        <v>44</v>
      </c>
      <c r="B107">
        <v>92517626</v>
      </c>
      <c r="C107">
        <v>92517606</v>
      </c>
      <c r="D107">
        <v>91496391</v>
      </c>
      <c r="E107">
        <v>117</v>
      </c>
      <c r="F107">
        <v>1</v>
      </c>
      <c r="G107">
        <v>1</v>
      </c>
      <c r="H107">
        <v>1</v>
      </c>
      <c r="I107" t="s">
        <v>464</v>
      </c>
      <c r="J107" t="s">
        <v>3</v>
      </c>
      <c r="K107" t="s">
        <v>465</v>
      </c>
      <c r="L107">
        <v>1191</v>
      </c>
      <c r="N107">
        <v>1013</v>
      </c>
      <c r="O107" t="s">
        <v>392</v>
      </c>
      <c r="P107" t="s">
        <v>392</v>
      </c>
      <c r="Q107">
        <v>1</v>
      </c>
      <c r="X107">
        <v>2.38</v>
      </c>
      <c r="Y107">
        <v>0</v>
      </c>
      <c r="Z107">
        <v>0</v>
      </c>
      <c r="AA107">
        <v>0</v>
      </c>
      <c r="AB107">
        <v>579.96</v>
      </c>
      <c r="AC107">
        <v>0</v>
      </c>
      <c r="AD107">
        <v>1</v>
      </c>
      <c r="AE107">
        <v>1</v>
      </c>
      <c r="AF107" t="s">
        <v>24</v>
      </c>
      <c r="AG107">
        <v>0.71399999999999997</v>
      </c>
      <c r="AH107">
        <v>2</v>
      </c>
      <c r="AI107">
        <v>92517607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ROW(Source!A44)</f>
        <v>44</v>
      </c>
      <c r="B108">
        <v>92517627</v>
      </c>
      <c r="C108">
        <v>92517606</v>
      </c>
      <c r="D108">
        <v>91496549</v>
      </c>
      <c r="E108">
        <v>117</v>
      </c>
      <c r="F108">
        <v>1</v>
      </c>
      <c r="G108">
        <v>1</v>
      </c>
      <c r="H108">
        <v>1</v>
      </c>
      <c r="I108" t="s">
        <v>393</v>
      </c>
      <c r="J108" t="s">
        <v>3</v>
      </c>
      <c r="K108" t="s">
        <v>394</v>
      </c>
      <c r="L108">
        <v>1191</v>
      </c>
      <c r="N108">
        <v>1013</v>
      </c>
      <c r="O108" t="s">
        <v>392</v>
      </c>
      <c r="P108" t="s">
        <v>392</v>
      </c>
      <c r="Q108">
        <v>1</v>
      </c>
      <c r="X108">
        <v>0.02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24</v>
      </c>
      <c r="AG108">
        <v>6.0000000000000001E-3</v>
      </c>
      <c r="AH108">
        <v>2</v>
      </c>
      <c r="AI108">
        <v>92517608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ROW(Source!A44)</f>
        <v>44</v>
      </c>
      <c r="B109">
        <v>92517628</v>
      </c>
      <c r="C109">
        <v>92517606</v>
      </c>
      <c r="D109">
        <v>91503038</v>
      </c>
      <c r="E109">
        <v>1</v>
      </c>
      <c r="F109">
        <v>1</v>
      </c>
      <c r="G109">
        <v>1</v>
      </c>
      <c r="H109">
        <v>2</v>
      </c>
      <c r="I109" t="s">
        <v>395</v>
      </c>
      <c r="J109" t="s">
        <v>396</v>
      </c>
      <c r="K109" t="s">
        <v>397</v>
      </c>
      <c r="L109">
        <v>1368</v>
      </c>
      <c r="N109">
        <v>1011</v>
      </c>
      <c r="O109" t="s">
        <v>398</v>
      </c>
      <c r="P109" t="s">
        <v>398</v>
      </c>
      <c r="Q109">
        <v>1</v>
      </c>
      <c r="X109">
        <v>0.01</v>
      </c>
      <c r="Y109">
        <v>0</v>
      </c>
      <c r="Z109">
        <v>1626.29</v>
      </c>
      <c r="AA109">
        <v>724.95</v>
      </c>
      <c r="AB109">
        <v>0</v>
      </c>
      <c r="AC109">
        <v>0</v>
      </c>
      <c r="AD109">
        <v>1</v>
      </c>
      <c r="AE109">
        <v>0</v>
      </c>
      <c r="AF109" t="s">
        <v>24</v>
      </c>
      <c r="AG109">
        <v>3.0000000000000001E-3</v>
      </c>
      <c r="AH109">
        <v>2</v>
      </c>
      <c r="AI109">
        <v>92517609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ROW(Source!A44)</f>
        <v>44</v>
      </c>
      <c r="B110">
        <v>92517629</v>
      </c>
      <c r="C110">
        <v>92517606</v>
      </c>
      <c r="D110">
        <v>91503932</v>
      </c>
      <c r="E110">
        <v>1</v>
      </c>
      <c r="F110">
        <v>1</v>
      </c>
      <c r="G110">
        <v>1</v>
      </c>
      <c r="H110">
        <v>2</v>
      </c>
      <c r="I110" t="s">
        <v>400</v>
      </c>
      <c r="J110" t="s">
        <v>401</v>
      </c>
      <c r="K110" t="s">
        <v>402</v>
      </c>
      <c r="L110">
        <v>1368</v>
      </c>
      <c r="N110">
        <v>1011</v>
      </c>
      <c r="O110" t="s">
        <v>398</v>
      </c>
      <c r="P110" t="s">
        <v>398</v>
      </c>
      <c r="Q110">
        <v>1</v>
      </c>
      <c r="X110">
        <v>0.01</v>
      </c>
      <c r="Y110">
        <v>0</v>
      </c>
      <c r="Z110">
        <v>641.70000000000005</v>
      </c>
      <c r="AA110">
        <v>539.69000000000005</v>
      </c>
      <c r="AB110">
        <v>0</v>
      </c>
      <c r="AC110">
        <v>0</v>
      </c>
      <c r="AD110">
        <v>1</v>
      </c>
      <c r="AE110">
        <v>0</v>
      </c>
      <c r="AF110" t="s">
        <v>24</v>
      </c>
      <c r="AG110">
        <v>3.0000000000000001E-3</v>
      </c>
      <c r="AH110">
        <v>2</v>
      </c>
      <c r="AI110">
        <v>92517610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ROW(Source!A44)</f>
        <v>44</v>
      </c>
      <c r="B111">
        <v>92517630</v>
      </c>
      <c r="C111">
        <v>92517606</v>
      </c>
      <c r="D111">
        <v>91504128</v>
      </c>
      <c r="E111">
        <v>1</v>
      </c>
      <c r="F111">
        <v>1</v>
      </c>
      <c r="G111">
        <v>1</v>
      </c>
      <c r="H111">
        <v>2</v>
      </c>
      <c r="I111" t="s">
        <v>423</v>
      </c>
      <c r="J111" t="s">
        <v>424</v>
      </c>
      <c r="K111" t="s">
        <v>425</v>
      </c>
      <c r="L111">
        <v>1368</v>
      </c>
      <c r="N111">
        <v>1011</v>
      </c>
      <c r="O111" t="s">
        <v>398</v>
      </c>
      <c r="P111" t="s">
        <v>398</v>
      </c>
      <c r="Q111">
        <v>1</v>
      </c>
      <c r="X111">
        <v>0.108</v>
      </c>
      <c r="Y111">
        <v>0</v>
      </c>
      <c r="Z111">
        <v>34.61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24</v>
      </c>
      <c r="AG111">
        <v>3.2399999999999998E-2</v>
      </c>
      <c r="AH111">
        <v>2</v>
      </c>
      <c r="AI111">
        <v>92517611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ROW(Source!A44)</f>
        <v>44</v>
      </c>
      <c r="B112">
        <v>92517631</v>
      </c>
      <c r="C112">
        <v>92517606</v>
      </c>
      <c r="D112">
        <v>91504565</v>
      </c>
      <c r="E112">
        <v>1</v>
      </c>
      <c r="F112">
        <v>1</v>
      </c>
      <c r="G112">
        <v>1</v>
      </c>
      <c r="H112">
        <v>2</v>
      </c>
      <c r="I112" t="s">
        <v>426</v>
      </c>
      <c r="J112" t="s">
        <v>427</v>
      </c>
      <c r="K112" t="s">
        <v>428</v>
      </c>
      <c r="L112">
        <v>1368</v>
      </c>
      <c r="N112">
        <v>1011</v>
      </c>
      <c r="O112" t="s">
        <v>398</v>
      </c>
      <c r="P112" t="s">
        <v>398</v>
      </c>
      <c r="Q112">
        <v>1</v>
      </c>
      <c r="X112">
        <v>0.19800000000000001</v>
      </c>
      <c r="Y112">
        <v>0</v>
      </c>
      <c r="Z112">
        <v>15.84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24</v>
      </c>
      <c r="AG112">
        <v>5.9400000000000001E-2</v>
      </c>
      <c r="AH112">
        <v>2</v>
      </c>
      <c r="AI112">
        <v>92517612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ROW(Source!A44)</f>
        <v>44</v>
      </c>
      <c r="B113">
        <v>92517632</v>
      </c>
      <c r="C113">
        <v>92517606</v>
      </c>
      <c r="D113">
        <v>91568634</v>
      </c>
      <c r="E113">
        <v>1</v>
      </c>
      <c r="F113">
        <v>1</v>
      </c>
      <c r="G113">
        <v>1</v>
      </c>
      <c r="H113">
        <v>3</v>
      </c>
      <c r="I113" t="s">
        <v>429</v>
      </c>
      <c r="J113" t="s">
        <v>430</v>
      </c>
      <c r="K113" t="s">
        <v>431</v>
      </c>
      <c r="L113">
        <v>1346</v>
      </c>
      <c r="N113">
        <v>1009</v>
      </c>
      <c r="O113" t="s">
        <v>407</v>
      </c>
      <c r="P113" t="s">
        <v>407</v>
      </c>
      <c r="Q113">
        <v>1</v>
      </c>
      <c r="X113">
        <v>8.9999999999999993E-3</v>
      </c>
      <c r="Y113">
        <v>150.04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23</v>
      </c>
      <c r="AG113">
        <v>0</v>
      </c>
      <c r="AH113">
        <v>2</v>
      </c>
      <c r="AI113">
        <v>92517613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ROW(Source!A44)</f>
        <v>44</v>
      </c>
      <c r="B114">
        <v>92517633</v>
      </c>
      <c r="C114">
        <v>92517606</v>
      </c>
      <c r="D114">
        <v>91570676</v>
      </c>
      <c r="E114">
        <v>1</v>
      </c>
      <c r="F114">
        <v>1</v>
      </c>
      <c r="G114">
        <v>1</v>
      </c>
      <c r="H114">
        <v>3</v>
      </c>
      <c r="I114" t="s">
        <v>432</v>
      </c>
      <c r="J114" t="s">
        <v>433</v>
      </c>
      <c r="K114" t="s">
        <v>434</v>
      </c>
      <c r="L114">
        <v>1346</v>
      </c>
      <c r="N114">
        <v>1009</v>
      </c>
      <c r="O114" t="s">
        <v>407</v>
      </c>
      <c r="P114" t="s">
        <v>407</v>
      </c>
      <c r="Q114">
        <v>1</v>
      </c>
      <c r="X114">
        <v>4.0000000000000001E-3</v>
      </c>
      <c r="Y114">
        <v>187.38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23</v>
      </c>
      <c r="AG114">
        <v>0</v>
      </c>
      <c r="AH114">
        <v>2</v>
      </c>
      <c r="AI114">
        <v>92517614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ROW(Source!A44)</f>
        <v>44</v>
      </c>
      <c r="B115">
        <v>92517634</v>
      </c>
      <c r="C115">
        <v>92517606</v>
      </c>
      <c r="D115">
        <v>91570700</v>
      </c>
      <c r="E115">
        <v>1</v>
      </c>
      <c r="F115">
        <v>1</v>
      </c>
      <c r="G115">
        <v>1</v>
      </c>
      <c r="H115">
        <v>3</v>
      </c>
      <c r="I115" t="s">
        <v>435</v>
      </c>
      <c r="J115" t="s">
        <v>436</v>
      </c>
      <c r="K115" t="s">
        <v>437</v>
      </c>
      <c r="L115">
        <v>1383</v>
      </c>
      <c r="N115">
        <v>1013</v>
      </c>
      <c r="O115" t="s">
        <v>438</v>
      </c>
      <c r="P115" t="s">
        <v>438</v>
      </c>
      <c r="Q115">
        <v>1</v>
      </c>
      <c r="X115">
        <v>2.0799999999999999E-2</v>
      </c>
      <c r="Y115">
        <v>7.32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23</v>
      </c>
      <c r="AG115">
        <v>0</v>
      </c>
      <c r="AH115">
        <v>2</v>
      </c>
      <c r="AI115">
        <v>92517615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ROW(Source!A44)</f>
        <v>44</v>
      </c>
      <c r="B116">
        <v>92517635</v>
      </c>
      <c r="C116">
        <v>92517606</v>
      </c>
      <c r="D116">
        <v>91570859</v>
      </c>
      <c r="E116">
        <v>1</v>
      </c>
      <c r="F116">
        <v>1</v>
      </c>
      <c r="G116">
        <v>1</v>
      </c>
      <c r="H116">
        <v>3</v>
      </c>
      <c r="I116" t="s">
        <v>439</v>
      </c>
      <c r="J116" t="s">
        <v>440</v>
      </c>
      <c r="K116" t="s">
        <v>441</v>
      </c>
      <c r="L116">
        <v>1301</v>
      </c>
      <c r="N116">
        <v>1003</v>
      </c>
      <c r="O116" t="s">
        <v>282</v>
      </c>
      <c r="P116" t="s">
        <v>282</v>
      </c>
      <c r="Q116">
        <v>1</v>
      </c>
      <c r="X116">
        <v>3.5</v>
      </c>
      <c r="Y116">
        <v>5.87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23</v>
      </c>
      <c r="AG116">
        <v>0</v>
      </c>
      <c r="AH116">
        <v>2</v>
      </c>
      <c r="AI116">
        <v>92517616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ROW(Source!A44)</f>
        <v>44</v>
      </c>
      <c r="B117">
        <v>92517636</v>
      </c>
      <c r="C117">
        <v>92517606</v>
      </c>
      <c r="D117">
        <v>91571441</v>
      </c>
      <c r="E117">
        <v>1</v>
      </c>
      <c r="F117">
        <v>1</v>
      </c>
      <c r="G117">
        <v>1</v>
      </c>
      <c r="H117">
        <v>3</v>
      </c>
      <c r="I117" t="s">
        <v>442</v>
      </c>
      <c r="J117" t="s">
        <v>443</v>
      </c>
      <c r="K117" t="s">
        <v>444</v>
      </c>
      <c r="L117">
        <v>1346</v>
      </c>
      <c r="N117">
        <v>1009</v>
      </c>
      <c r="O117" t="s">
        <v>407</v>
      </c>
      <c r="P117" t="s">
        <v>407</v>
      </c>
      <c r="Q117">
        <v>1</v>
      </c>
      <c r="X117">
        <v>7.0000000000000007E-2</v>
      </c>
      <c r="Y117">
        <v>155.63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23</v>
      </c>
      <c r="AG117">
        <v>0</v>
      </c>
      <c r="AH117">
        <v>2</v>
      </c>
      <c r="AI117">
        <v>92517617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ROW(Source!A44)</f>
        <v>44</v>
      </c>
      <c r="B118">
        <v>92517637</v>
      </c>
      <c r="C118">
        <v>92517606</v>
      </c>
      <c r="D118">
        <v>91572197</v>
      </c>
      <c r="E118">
        <v>1</v>
      </c>
      <c r="F118">
        <v>1</v>
      </c>
      <c r="G118">
        <v>1</v>
      </c>
      <c r="H118">
        <v>3</v>
      </c>
      <c r="I118" t="s">
        <v>415</v>
      </c>
      <c r="J118" t="s">
        <v>416</v>
      </c>
      <c r="K118" t="s">
        <v>417</v>
      </c>
      <c r="L118">
        <v>1346</v>
      </c>
      <c r="N118">
        <v>1009</v>
      </c>
      <c r="O118" t="s">
        <v>407</v>
      </c>
      <c r="P118" t="s">
        <v>407</v>
      </c>
      <c r="Q118">
        <v>1</v>
      </c>
      <c r="X118">
        <v>0.43099999999999999</v>
      </c>
      <c r="Y118">
        <v>174.93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23</v>
      </c>
      <c r="AG118">
        <v>0</v>
      </c>
      <c r="AH118">
        <v>2</v>
      </c>
      <c r="AI118">
        <v>92517618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ROW(Source!A44)</f>
        <v>44</v>
      </c>
      <c r="B119">
        <v>92517638</v>
      </c>
      <c r="C119">
        <v>92517606</v>
      </c>
      <c r="D119">
        <v>91572263</v>
      </c>
      <c r="E119">
        <v>1</v>
      </c>
      <c r="F119">
        <v>1</v>
      </c>
      <c r="G119">
        <v>1</v>
      </c>
      <c r="H119">
        <v>3</v>
      </c>
      <c r="I119" t="s">
        <v>445</v>
      </c>
      <c r="J119" t="s">
        <v>446</v>
      </c>
      <c r="K119" t="s">
        <v>447</v>
      </c>
      <c r="L119">
        <v>1425</v>
      </c>
      <c r="N119">
        <v>1013</v>
      </c>
      <c r="O119" t="s">
        <v>155</v>
      </c>
      <c r="P119" t="s">
        <v>155</v>
      </c>
      <c r="Q119">
        <v>1</v>
      </c>
      <c r="X119">
        <v>1.4E-2</v>
      </c>
      <c r="Y119">
        <v>41.71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23</v>
      </c>
      <c r="AG119">
        <v>0</v>
      </c>
      <c r="AH119">
        <v>2</v>
      </c>
      <c r="AI119">
        <v>92517619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ROW(Source!A44)</f>
        <v>44</v>
      </c>
      <c r="B120">
        <v>92517639</v>
      </c>
      <c r="C120">
        <v>92517606</v>
      </c>
      <c r="D120">
        <v>91573319</v>
      </c>
      <c r="E120">
        <v>1</v>
      </c>
      <c r="F120">
        <v>1</v>
      </c>
      <c r="G120">
        <v>1</v>
      </c>
      <c r="H120">
        <v>3</v>
      </c>
      <c r="I120" t="s">
        <v>448</v>
      </c>
      <c r="J120" t="s">
        <v>449</v>
      </c>
      <c r="K120" t="s">
        <v>450</v>
      </c>
      <c r="L120">
        <v>1346</v>
      </c>
      <c r="N120">
        <v>1009</v>
      </c>
      <c r="O120" t="s">
        <v>407</v>
      </c>
      <c r="P120" t="s">
        <v>407</v>
      </c>
      <c r="Q120">
        <v>1</v>
      </c>
      <c r="X120">
        <v>2E-3</v>
      </c>
      <c r="Y120">
        <v>395.65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23</v>
      </c>
      <c r="AG120">
        <v>0</v>
      </c>
      <c r="AH120">
        <v>2</v>
      </c>
      <c r="AI120">
        <v>92517620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ROW(Source!A44)</f>
        <v>44</v>
      </c>
      <c r="B121">
        <v>92517640</v>
      </c>
      <c r="C121">
        <v>92517606</v>
      </c>
      <c r="D121">
        <v>91577340</v>
      </c>
      <c r="E121">
        <v>1</v>
      </c>
      <c r="F121">
        <v>1</v>
      </c>
      <c r="G121">
        <v>1</v>
      </c>
      <c r="H121">
        <v>3</v>
      </c>
      <c r="I121" t="s">
        <v>451</v>
      </c>
      <c r="J121" t="s">
        <v>452</v>
      </c>
      <c r="K121" t="s">
        <v>453</v>
      </c>
      <c r="L121">
        <v>1348</v>
      </c>
      <c r="N121">
        <v>1009</v>
      </c>
      <c r="O121" t="s">
        <v>191</v>
      </c>
      <c r="P121" t="s">
        <v>191</v>
      </c>
      <c r="Q121">
        <v>1000</v>
      </c>
      <c r="X121">
        <v>3.0000000000000001E-3</v>
      </c>
      <c r="Y121">
        <v>105278.81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23</v>
      </c>
      <c r="AG121">
        <v>0</v>
      </c>
      <c r="AH121">
        <v>2</v>
      </c>
      <c r="AI121">
        <v>92517621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ROW(Source!A44)</f>
        <v>44</v>
      </c>
      <c r="B122">
        <v>92517641</v>
      </c>
      <c r="C122">
        <v>92517606</v>
      </c>
      <c r="D122">
        <v>91589375</v>
      </c>
      <c r="E122">
        <v>1</v>
      </c>
      <c r="F122">
        <v>1</v>
      </c>
      <c r="G122">
        <v>1</v>
      </c>
      <c r="H122">
        <v>3</v>
      </c>
      <c r="I122" t="s">
        <v>454</v>
      </c>
      <c r="J122" t="s">
        <v>455</v>
      </c>
      <c r="K122" t="s">
        <v>456</v>
      </c>
      <c r="L122">
        <v>1346</v>
      </c>
      <c r="N122">
        <v>1009</v>
      </c>
      <c r="O122" t="s">
        <v>407</v>
      </c>
      <c r="P122" t="s">
        <v>407</v>
      </c>
      <c r="Q122">
        <v>1</v>
      </c>
      <c r="X122">
        <v>4.7E-2</v>
      </c>
      <c r="Y122">
        <v>79.88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23</v>
      </c>
      <c r="AG122">
        <v>0</v>
      </c>
      <c r="AH122">
        <v>2</v>
      </c>
      <c r="AI122">
        <v>92517622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ROW(Source!A44)</f>
        <v>44</v>
      </c>
      <c r="B123">
        <v>92517642</v>
      </c>
      <c r="C123">
        <v>92517606</v>
      </c>
      <c r="D123">
        <v>91589421</v>
      </c>
      <c r="E123">
        <v>1</v>
      </c>
      <c r="F123">
        <v>1</v>
      </c>
      <c r="G123">
        <v>1</v>
      </c>
      <c r="H123">
        <v>3</v>
      </c>
      <c r="I123" t="s">
        <v>457</v>
      </c>
      <c r="J123" t="s">
        <v>458</v>
      </c>
      <c r="K123" t="s">
        <v>459</v>
      </c>
      <c r="L123">
        <v>1346</v>
      </c>
      <c r="N123">
        <v>1009</v>
      </c>
      <c r="O123" t="s">
        <v>407</v>
      </c>
      <c r="P123" t="s">
        <v>407</v>
      </c>
      <c r="Q123">
        <v>1</v>
      </c>
      <c r="X123">
        <v>1.6E-2</v>
      </c>
      <c r="Y123">
        <v>157.44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23</v>
      </c>
      <c r="AG123">
        <v>0</v>
      </c>
      <c r="AH123">
        <v>2</v>
      </c>
      <c r="AI123">
        <v>92517623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ROW(Source!A44)</f>
        <v>44</v>
      </c>
      <c r="B124">
        <v>92517643</v>
      </c>
      <c r="C124">
        <v>92517606</v>
      </c>
      <c r="D124">
        <v>91596891</v>
      </c>
      <c r="E124">
        <v>1</v>
      </c>
      <c r="F124">
        <v>1</v>
      </c>
      <c r="G124">
        <v>1</v>
      </c>
      <c r="H124">
        <v>3</v>
      </c>
      <c r="I124" t="s">
        <v>460</v>
      </c>
      <c r="J124" t="s">
        <v>461</v>
      </c>
      <c r="K124" t="s">
        <v>462</v>
      </c>
      <c r="L124">
        <v>1455</v>
      </c>
      <c r="N124">
        <v>1013</v>
      </c>
      <c r="O124" t="s">
        <v>463</v>
      </c>
      <c r="P124" t="s">
        <v>463</v>
      </c>
      <c r="Q124">
        <v>1</v>
      </c>
      <c r="X124">
        <v>0.1</v>
      </c>
      <c r="Y124">
        <v>944.69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23</v>
      </c>
      <c r="AG124">
        <v>0</v>
      </c>
      <c r="AH124">
        <v>2</v>
      </c>
      <c r="AI124">
        <v>92517624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ROW(Source!A44)</f>
        <v>44</v>
      </c>
      <c r="B125">
        <v>92517644</v>
      </c>
      <c r="C125">
        <v>92517606</v>
      </c>
      <c r="D125">
        <v>91502383</v>
      </c>
      <c r="E125">
        <v>117</v>
      </c>
      <c r="F125">
        <v>1</v>
      </c>
      <c r="G125">
        <v>1</v>
      </c>
      <c r="H125">
        <v>3</v>
      </c>
      <c r="I125" t="s">
        <v>32</v>
      </c>
      <c r="J125" t="s">
        <v>3</v>
      </c>
      <c r="K125" t="s">
        <v>33</v>
      </c>
      <c r="L125">
        <v>3277935</v>
      </c>
      <c r="N125">
        <v>1013</v>
      </c>
      <c r="O125" t="s">
        <v>34</v>
      </c>
      <c r="P125" t="s">
        <v>34</v>
      </c>
      <c r="Q125">
        <v>1</v>
      </c>
      <c r="X125">
        <v>2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23</v>
      </c>
      <c r="AG125">
        <v>0</v>
      </c>
      <c r="AH125">
        <v>2</v>
      </c>
      <c r="AI125">
        <v>92517625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ROW(Source!A45)</f>
        <v>45</v>
      </c>
      <c r="B126">
        <v>92517626</v>
      </c>
      <c r="C126">
        <v>92517606</v>
      </c>
      <c r="D126">
        <v>91496391</v>
      </c>
      <c r="E126">
        <v>117</v>
      </c>
      <c r="F126">
        <v>1</v>
      </c>
      <c r="G126">
        <v>1</v>
      </c>
      <c r="H126">
        <v>1</v>
      </c>
      <c r="I126" t="s">
        <v>464</v>
      </c>
      <c r="J126" t="s">
        <v>3</v>
      </c>
      <c r="K126" t="s">
        <v>465</v>
      </c>
      <c r="L126">
        <v>1191</v>
      </c>
      <c r="N126">
        <v>1013</v>
      </c>
      <c r="O126" t="s">
        <v>392</v>
      </c>
      <c r="P126" t="s">
        <v>392</v>
      </c>
      <c r="Q126">
        <v>1</v>
      </c>
      <c r="X126">
        <v>2.38</v>
      </c>
      <c r="Y126">
        <v>0</v>
      </c>
      <c r="Z126">
        <v>0</v>
      </c>
      <c r="AA126">
        <v>0</v>
      </c>
      <c r="AB126">
        <v>579.96</v>
      </c>
      <c r="AC126">
        <v>0</v>
      </c>
      <c r="AD126">
        <v>1</v>
      </c>
      <c r="AE126">
        <v>1</v>
      </c>
      <c r="AF126" t="s">
        <v>24</v>
      </c>
      <c r="AG126">
        <v>0.71399999999999997</v>
      </c>
      <c r="AH126">
        <v>2</v>
      </c>
      <c r="AI126">
        <v>92517607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ROW(Source!A45)</f>
        <v>45</v>
      </c>
      <c r="B127">
        <v>92517627</v>
      </c>
      <c r="C127">
        <v>92517606</v>
      </c>
      <c r="D127">
        <v>91496549</v>
      </c>
      <c r="E127">
        <v>117</v>
      </c>
      <c r="F127">
        <v>1</v>
      </c>
      <c r="G127">
        <v>1</v>
      </c>
      <c r="H127">
        <v>1</v>
      </c>
      <c r="I127" t="s">
        <v>393</v>
      </c>
      <c r="J127" t="s">
        <v>3</v>
      </c>
      <c r="K127" t="s">
        <v>394</v>
      </c>
      <c r="L127">
        <v>1191</v>
      </c>
      <c r="N127">
        <v>1013</v>
      </c>
      <c r="O127" t="s">
        <v>392</v>
      </c>
      <c r="P127" t="s">
        <v>392</v>
      </c>
      <c r="Q127">
        <v>1</v>
      </c>
      <c r="X127">
        <v>0.02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24</v>
      </c>
      <c r="AG127">
        <v>6.0000000000000001E-3</v>
      </c>
      <c r="AH127">
        <v>2</v>
      </c>
      <c r="AI127">
        <v>92517608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ROW(Source!A45)</f>
        <v>45</v>
      </c>
      <c r="B128">
        <v>92517628</v>
      </c>
      <c r="C128">
        <v>92517606</v>
      </c>
      <c r="D128">
        <v>91503038</v>
      </c>
      <c r="E128">
        <v>1</v>
      </c>
      <c r="F128">
        <v>1</v>
      </c>
      <c r="G128">
        <v>1</v>
      </c>
      <c r="H128">
        <v>2</v>
      </c>
      <c r="I128" t="s">
        <v>395</v>
      </c>
      <c r="J128" t="s">
        <v>396</v>
      </c>
      <c r="K128" t="s">
        <v>397</v>
      </c>
      <c r="L128">
        <v>1368</v>
      </c>
      <c r="N128">
        <v>1011</v>
      </c>
      <c r="O128" t="s">
        <v>398</v>
      </c>
      <c r="P128" t="s">
        <v>398</v>
      </c>
      <c r="Q128">
        <v>1</v>
      </c>
      <c r="X128">
        <v>0.01</v>
      </c>
      <c r="Y128">
        <v>0</v>
      </c>
      <c r="Z128">
        <v>1626.29</v>
      </c>
      <c r="AA128">
        <v>724.95</v>
      </c>
      <c r="AB128">
        <v>0</v>
      </c>
      <c r="AC128">
        <v>0</v>
      </c>
      <c r="AD128">
        <v>1</v>
      </c>
      <c r="AE128">
        <v>0</v>
      </c>
      <c r="AF128" t="s">
        <v>24</v>
      </c>
      <c r="AG128">
        <v>3.0000000000000001E-3</v>
      </c>
      <c r="AH128">
        <v>2</v>
      </c>
      <c r="AI128">
        <v>92517609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ROW(Source!A45)</f>
        <v>45</v>
      </c>
      <c r="B129">
        <v>92517629</v>
      </c>
      <c r="C129">
        <v>92517606</v>
      </c>
      <c r="D129">
        <v>91503932</v>
      </c>
      <c r="E129">
        <v>1</v>
      </c>
      <c r="F129">
        <v>1</v>
      </c>
      <c r="G129">
        <v>1</v>
      </c>
      <c r="H129">
        <v>2</v>
      </c>
      <c r="I129" t="s">
        <v>400</v>
      </c>
      <c r="J129" t="s">
        <v>401</v>
      </c>
      <c r="K129" t="s">
        <v>402</v>
      </c>
      <c r="L129">
        <v>1368</v>
      </c>
      <c r="N129">
        <v>1011</v>
      </c>
      <c r="O129" t="s">
        <v>398</v>
      </c>
      <c r="P129" t="s">
        <v>398</v>
      </c>
      <c r="Q129">
        <v>1</v>
      </c>
      <c r="X129">
        <v>0.01</v>
      </c>
      <c r="Y129">
        <v>0</v>
      </c>
      <c r="Z129">
        <v>641.70000000000005</v>
      </c>
      <c r="AA129">
        <v>539.69000000000005</v>
      </c>
      <c r="AB129">
        <v>0</v>
      </c>
      <c r="AC129">
        <v>0</v>
      </c>
      <c r="AD129">
        <v>1</v>
      </c>
      <c r="AE129">
        <v>0</v>
      </c>
      <c r="AF129" t="s">
        <v>24</v>
      </c>
      <c r="AG129">
        <v>3.0000000000000001E-3</v>
      </c>
      <c r="AH129">
        <v>2</v>
      </c>
      <c r="AI129">
        <v>92517610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ROW(Source!A45)</f>
        <v>45</v>
      </c>
      <c r="B130">
        <v>92517630</v>
      </c>
      <c r="C130">
        <v>92517606</v>
      </c>
      <c r="D130">
        <v>91504128</v>
      </c>
      <c r="E130">
        <v>1</v>
      </c>
      <c r="F130">
        <v>1</v>
      </c>
      <c r="G130">
        <v>1</v>
      </c>
      <c r="H130">
        <v>2</v>
      </c>
      <c r="I130" t="s">
        <v>423</v>
      </c>
      <c r="J130" t="s">
        <v>424</v>
      </c>
      <c r="K130" t="s">
        <v>425</v>
      </c>
      <c r="L130">
        <v>1368</v>
      </c>
      <c r="N130">
        <v>1011</v>
      </c>
      <c r="O130" t="s">
        <v>398</v>
      </c>
      <c r="P130" t="s">
        <v>398</v>
      </c>
      <c r="Q130">
        <v>1</v>
      </c>
      <c r="X130">
        <v>0.108</v>
      </c>
      <c r="Y130">
        <v>0</v>
      </c>
      <c r="Z130">
        <v>34.61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24</v>
      </c>
      <c r="AG130">
        <v>3.2399999999999998E-2</v>
      </c>
      <c r="AH130">
        <v>2</v>
      </c>
      <c r="AI130">
        <v>92517611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ROW(Source!A45)</f>
        <v>45</v>
      </c>
      <c r="B131">
        <v>92517631</v>
      </c>
      <c r="C131">
        <v>92517606</v>
      </c>
      <c r="D131">
        <v>91504565</v>
      </c>
      <c r="E131">
        <v>1</v>
      </c>
      <c r="F131">
        <v>1</v>
      </c>
      <c r="G131">
        <v>1</v>
      </c>
      <c r="H131">
        <v>2</v>
      </c>
      <c r="I131" t="s">
        <v>426</v>
      </c>
      <c r="J131" t="s">
        <v>427</v>
      </c>
      <c r="K131" t="s">
        <v>428</v>
      </c>
      <c r="L131">
        <v>1368</v>
      </c>
      <c r="N131">
        <v>1011</v>
      </c>
      <c r="O131" t="s">
        <v>398</v>
      </c>
      <c r="P131" t="s">
        <v>398</v>
      </c>
      <c r="Q131">
        <v>1</v>
      </c>
      <c r="X131">
        <v>0.19800000000000001</v>
      </c>
      <c r="Y131">
        <v>0</v>
      </c>
      <c r="Z131">
        <v>15.84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24</v>
      </c>
      <c r="AG131">
        <v>5.9400000000000001E-2</v>
      </c>
      <c r="AH131">
        <v>2</v>
      </c>
      <c r="AI131">
        <v>92517612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ROW(Source!A45)</f>
        <v>45</v>
      </c>
      <c r="B132">
        <v>92517632</v>
      </c>
      <c r="C132">
        <v>92517606</v>
      </c>
      <c r="D132">
        <v>91568634</v>
      </c>
      <c r="E132">
        <v>1</v>
      </c>
      <c r="F132">
        <v>1</v>
      </c>
      <c r="G132">
        <v>1</v>
      </c>
      <c r="H132">
        <v>3</v>
      </c>
      <c r="I132" t="s">
        <v>429</v>
      </c>
      <c r="J132" t="s">
        <v>430</v>
      </c>
      <c r="K132" t="s">
        <v>431</v>
      </c>
      <c r="L132">
        <v>1346</v>
      </c>
      <c r="N132">
        <v>1009</v>
      </c>
      <c r="O132" t="s">
        <v>407</v>
      </c>
      <c r="P132" t="s">
        <v>407</v>
      </c>
      <c r="Q132">
        <v>1</v>
      </c>
      <c r="X132">
        <v>8.9999999999999993E-3</v>
      </c>
      <c r="Y132">
        <v>150.04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23</v>
      </c>
      <c r="AG132">
        <v>0</v>
      </c>
      <c r="AH132">
        <v>2</v>
      </c>
      <c r="AI132">
        <v>92517613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ROW(Source!A45)</f>
        <v>45</v>
      </c>
      <c r="B133">
        <v>92517633</v>
      </c>
      <c r="C133">
        <v>92517606</v>
      </c>
      <c r="D133">
        <v>91570676</v>
      </c>
      <c r="E133">
        <v>1</v>
      </c>
      <c r="F133">
        <v>1</v>
      </c>
      <c r="G133">
        <v>1</v>
      </c>
      <c r="H133">
        <v>3</v>
      </c>
      <c r="I133" t="s">
        <v>432</v>
      </c>
      <c r="J133" t="s">
        <v>433</v>
      </c>
      <c r="K133" t="s">
        <v>434</v>
      </c>
      <c r="L133">
        <v>1346</v>
      </c>
      <c r="N133">
        <v>1009</v>
      </c>
      <c r="O133" t="s">
        <v>407</v>
      </c>
      <c r="P133" t="s">
        <v>407</v>
      </c>
      <c r="Q133">
        <v>1</v>
      </c>
      <c r="X133">
        <v>4.0000000000000001E-3</v>
      </c>
      <c r="Y133">
        <v>187.38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23</v>
      </c>
      <c r="AG133">
        <v>0</v>
      </c>
      <c r="AH133">
        <v>2</v>
      </c>
      <c r="AI133">
        <v>92517614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ROW(Source!A45)</f>
        <v>45</v>
      </c>
      <c r="B134">
        <v>92517634</v>
      </c>
      <c r="C134">
        <v>92517606</v>
      </c>
      <c r="D134">
        <v>91570700</v>
      </c>
      <c r="E134">
        <v>1</v>
      </c>
      <c r="F134">
        <v>1</v>
      </c>
      <c r="G134">
        <v>1</v>
      </c>
      <c r="H134">
        <v>3</v>
      </c>
      <c r="I134" t="s">
        <v>435</v>
      </c>
      <c r="J134" t="s">
        <v>436</v>
      </c>
      <c r="K134" t="s">
        <v>437</v>
      </c>
      <c r="L134">
        <v>1383</v>
      </c>
      <c r="N134">
        <v>1013</v>
      </c>
      <c r="O134" t="s">
        <v>438</v>
      </c>
      <c r="P134" t="s">
        <v>438</v>
      </c>
      <c r="Q134">
        <v>1</v>
      </c>
      <c r="X134">
        <v>2.0799999999999999E-2</v>
      </c>
      <c r="Y134">
        <v>7.32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23</v>
      </c>
      <c r="AG134">
        <v>0</v>
      </c>
      <c r="AH134">
        <v>2</v>
      </c>
      <c r="AI134">
        <v>92517615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ROW(Source!A45)</f>
        <v>45</v>
      </c>
      <c r="B135">
        <v>92517635</v>
      </c>
      <c r="C135">
        <v>92517606</v>
      </c>
      <c r="D135">
        <v>91570859</v>
      </c>
      <c r="E135">
        <v>1</v>
      </c>
      <c r="F135">
        <v>1</v>
      </c>
      <c r="G135">
        <v>1</v>
      </c>
      <c r="H135">
        <v>3</v>
      </c>
      <c r="I135" t="s">
        <v>439</v>
      </c>
      <c r="J135" t="s">
        <v>440</v>
      </c>
      <c r="K135" t="s">
        <v>441</v>
      </c>
      <c r="L135">
        <v>1301</v>
      </c>
      <c r="N135">
        <v>1003</v>
      </c>
      <c r="O135" t="s">
        <v>282</v>
      </c>
      <c r="P135" t="s">
        <v>282</v>
      </c>
      <c r="Q135">
        <v>1</v>
      </c>
      <c r="X135">
        <v>3.5</v>
      </c>
      <c r="Y135">
        <v>5.87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23</v>
      </c>
      <c r="AG135">
        <v>0</v>
      </c>
      <c r="AH135">
        <v>2</v>
      </c>
      <c r="AI135">
        <v>92517616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ROW(Source!A45)</f>
        <v>45</v>
      </c>
      <c r="B136">
        <v>92517636</v>
      </c>
      <c r="C136">
        <v>92517606</v>
      </c>
      <c r="D136">
        <v>91571441</v>
      </c>
      <c r="E136">
        <v>1</v>
      </c>
      <c r="F136">
        <v>1</v>
      </c>
      <c r="G136">
        <v>1</v>
      </c>
      <c r="H136">
        <v>3</v>
      </c>
      <c r="I136" t="s">
        <v>442</v>
      </c>
      <c r="J136" t="s">
        <v>443</v>
      </c>
      <c r="K136" t="s">
        <v>444</v>
      </c>
      <c r="L136">
        <v>1346</v>
      </c>
      <c r="N136">
        <v>1009</v>
      </c>
      <c r="O136" t="s">
        <v>407</v>
      </c>
      <c r="P136" t="s">
        <v>407</v>
      </c>
      <c r="Q136">
        <v>1</v>
      </c>
      <c r="X136">
        <v>7.0000000000000007E-2</v>
      </c>
      <c r="Y136">
        <v>155.63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23</v>
      </c>
      <c r="AG136">
        <v>0</v>
      </c>
      <c r="AH136">
        <v>2</v>
      </c>
      <c r="AI136">
        <v>92517617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ROW(Source!A45)</f>
        <v>45</v>
      </c>
      <c r="B137">
        <v>92517637</v>
      </c>
      <c r="C137">
        <v>92517606</v>
      </c>
      <c r="D137">
        <v>91572197</v>
      </c>
      <c r="E137">
        <v>1</v>
      </c>
      <c r="F137">
        <v>1</v>
      </c>
      <c r="G137">
        <v>1</v>
      </c>
      <c r="H137">
        <v>3</v>
      </c>
      <c r="I137" t="s">
        <v>415</v>
      </c>
      <c r="J137" t="s">
        <v>416</v>
      </c>
      <c r="K137" t="s">
        <v>417</v>
      </c>
      <c r="L137">
        <v>1346</v>
      </c>
      <c r="N137">
        <v>1009</v>
      </c>
      <c r="O137" t="s">
        <v>407</v>
      </c>
      <c r="P137" t="s">
        <v>407</v>
      </c>
      <c r="Q137">
        <v>1</v>
      </c>
      <c r="X137">
        <v>0.43099999999999999</v>
      </c>
      <c r="Y137">
        <v>174.93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23</v>
      </c>
      <c r="AG137">
        <v>0</v>
      </c>
      <c r="AH137">
        <v>2</v>
      </c>
      <c r="AI137">
        <v>92517618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ROW(Source!A45)</f>
        <v>45</v>
      </c>
      <c r="B138">
        <v>92517638</v>
      </c>
      <c r="C138">
        <v>92517606</v>
      </c>
      <c r="D138">
        <v>91572263</v>
      </c>
      <c r="E138">
        <v>1</v>
      </c>
      <c r="F138">
        <v>1</v>
      </c>
      <c r="G138">
        <v>1</v>
      </c>
      <c r="H138">
        <v>3</v>
      </c>
      <c r="I138" t="s">
        <v>445</v>
      </c>
      <c r="J138" t="s">
        <v>446</v>
      </c>
      <c r="K138" t="s">
        <v>447</v>
      </c>
      <c r="L138">
        <v>1425</v>
      </c>
      <c r="N138">
        <v>1013</v>
      </c>
      <c r="O138" t="s">
        <v>155</v>
      </c>
      <c r="P138" t="s">
        <v>155</v>
      </c>
      <c r="Q138">
        <v>1</v>
      </c>
      <c r="X138">
        <v>1.4E-2</v>
      </c>
      <c r="Y138">
        <v>41.71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23</v>
      </c>
      <c r="AG138">
        <v>0</v>
      </c>
      <c r="AH138">
        <v>2</v>
      </c>
      <c r="AI138">
        <v>92517619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ROW(Source!A45)</f>
        <v>45</v>
      </c>
      <c r="B139">
        <v>92517639</v>
      </c>
      <c r="C139">
        <v>92517606</v>
      </c>
      <c r="D139">
        <v>91573319</v>
      </c>
      <c r="E139">
        <v>1</v>
      </c>
      <c r="F139">
        <v>1</v>
      </c>
      <c r="G139">
        <v>1</v>
      </c>
      <c r="H139">
        <v>3</v>
      </c>
      <c r="I139" t="s">
        <v>448</v>
      </c>
      <c r="J139" t="s">
        <v>449</v>
      </c>
      <c r="K139" t="s">
        <v>450</v>
      </c>
      <c r="L139">
        <v>1346</v>
      </c>
      <c r="N139">
        <v>1009</v>
      </c>
      <c r="O139" t="s">
        <v>407</v>
      </c>
      <c r="P139" t="s">
        <v>407</v>
      </c>
      <c r="Q139">
        <v>1</v>
      </c>
      <c r="X139">
        <v>2E-3</v>
      </c>
      <c r="Y139">
        <v>395.65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23</v>
      </c>
      <c r="AG139">
        <v>0</v>
      </c>
      <c r="AH139">
        <v>2</v>
      </c>
      <c r="AI139">
        <v>92517620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ROW(Source!A45)</f>
        <v>45</v>
      </c>
      <c r="B140">
        <v>92517640</v>
      </c>
      <c r="C140">
        <v>92517606</v>
      </c>
      <c r="D140">
        <v>91577340</v>
      </c>
      <c r="E140">
        <v>1</v>
      </c>
      <c r="F140">
        <v>1</v>
      </c>
      <c r="G140">
        <v>1</v>
      </c>
      <c r="H140">
        <v>3</v>
      </c>
      <c r="I140" t="s">
        <v>451</v>
      </c>
      <c r="J140" t="s">
        <v>452</v>
      </c>
      <c r="K140" t="s">
        <v>453</v>
      </c>
      <c r="L140">
        <v>1348</v>
      </c>
      <c r="N140">
        <v>1009</v>
      </c>
      <c r="O140" t="s">
        <v>191</v>
      </c>
      <c r="P140" t="s">
        <v>191</v>
      </c>
      <c r="Q140">
        <v>1000</v>
      </c>
      <c r="X140">
        <v>3.0000000000000001E-3</v>
      </c>
      <c r="Y140">
        <v>105278.81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23</v>
      </c>
      <c r="AG140">
        <v>0</v>
      </c>
      <c r="AH140">
        <v>2</v>
      </c>
      <c r="AI140">
        <v>92517621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ROW(Source!A45)</f>
        <v>45</v>
      </c>
      <c r="B141">
        <v>92517641</v>
      </c>
      <c r="C141">
        <v>92517606</v>
      </c>
      <c r="D141">
        <v>91589375</v>
      </c>
      <c r="E141">
        <v>1</v>
      </c>
      <c r="F141">
        <v>1</v>
      </c>
      <c r="G141">
        <v>1</v>
      </c>
      <c r="H141">
        <v>3</v>
      </c>
      <c r="I141" t="s">
        <v>454</v>
      </c>
      <c r="J141" t="s">
        <v>455</v>
      </c>
      <c r="K141" t="s">
        <v>456</v>
      </c>
      <c r="L141">
        <v>1346</v>
      </c>
      <c r="N141">
        <v>1009</v>
      </c>
      <c r="O141" t="s">
        <v>407</v>
      </c>
      <c r="P141" t="s">
        <v>407</v>
      </c>
      <c r="Q141">
        <v>1</v>
      </c>
      <c r="X141">
        <v>4.7E-2</v>
      </c>
      <c r="Y141">
        <v>79.88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23</v>
      </c>
      <c r="AG141">
        <v>0</v>
      </c>
      <c r="AH141">
        <v>2</v>
      </c>
      <c r="AI141">
        <v>92517622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ROW(Source!A45)</f>
        <v>45</v>
      </c>
      <c r="B142">
        <v>92517642</v>
      </c>
      <c r="C142">
        <v>92517606</v>
      </c>
      <c r="D142">
        <v>91589421</v>
      </c>
      <c r="E142">
        <v>1</v>
      </c>
      <c r="F142">
        <v>1</v>
      </c>
      <c r="G142">
        <v>1</v>
      </c>
      <c r="H142">
        <v>3</v>
      </c>
      <c r="I142" t="s">
        <v>457</v>
      </c>
      <c r="J142" t="s">
        <v>458</v>
      </c>
      <c r="K142" t="s">
        <v>459</v>
      </c>
      <c r="L142">
        <v>1346</v>
      </c>
      <c r="N142">
        <v>1009</v>
      </c>
      <c r="O142" t="s">
        <v>407</v>
      </c>
      <c r="P142" t="s">
        <v>407</v>
      </c>
      <c r="Q142">
        <v>1</v>
      </c>
      <c r="X142">
        <v>1.6E-2</v>
      </c>
      <c r="Y142">
        <v>157.44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23</v>
      </c>
      <c r="AG142">
        <v>0</v>
      </c>
      <c r="AH142">
        <v>2</v>
      </c>
      <c r="AI142">
        <v>92517623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ROW(Source!A45)</f>
        <v>45</v>
      </c>
      <c r="B143">
        <v>92517643</v>
      </c>
      <c r="C143">
        <v>92517606</v>
      </c>
      <c r="D143">
        <v>91596891</v>
      </c>
      <c r="E143">
        <v>1</v>
      </c>
      <c r="F143">
        <v>1</v>
      </c>
      <c r="G143">
        <v>1</v>
      </c>
      <c r="H143">
        <v>3</v>
      </c>
      <c r="I143" t="s">
        <v>460</v>
      </c>
      <c r="J143" t="s">
        <v>461</v>
      </c>
      <c r="K143" t="s">
        <v>462</v>
      </c>
      <c r="L143">
        <v>1455</v>
      </c>
      <c r="N143">
        <v>1013</v>
      </c>
      <c r="O143" t="s">
        <v>463</v>
      </c>
      <c r="P143" t="s">
        <v>463</v>
      </c>
      <c r="Q143">
        <v>1</v>
      </c>
      <c r="X143">
        <v>0.1</v>
      </c>
      <c r="Y143">
        <v>944.69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23</v>
      </c>
      <c r="AG143">
        <v>0</v>
      </c>
      <c r="AH143">
        <v>2</v>
      </c>
      <c r="AI143">
        <v>92517624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ROW(Source!A45)</f>
        <v>45</v>
      </c>
      <c r="B144">
        <v>92517644</v>
      </c>
      <c r="C144">
        <v>92517606</v>
      </c>
      <c r="D144">
        <v>91502383</v>
      </c>
      <c r="E144">
        <v>117</v>
      </c>
      <c r="F144">
        <v>1</v>
      </c>
      <c r="G144">
        <v>1</v>
      </c>
      <c r="H144">
        <v>3</v>
      </c>
      <c r="I144" t="s">
        <v>32</v>
      </c>
      <c r="J144" t="s">
        <v>3</v>
      </c>
      <c r="K144" t="s">
        <v>33</v>
      </c>
      <c r="L144">
        <v>3277935</v>
      </c>
      <c r="N144">
        <v>1013</v>
      </c>
      <c r="O144" t="s">
        <v>34</v>
      </c>
      <c r="P144" t="s">
        <v>34</v>
      </c>
      <c r="Q144">
        <v>1</v>
      </c>
      <c r="X144">
        <v>2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23</v>
      </c>
      <c r="AG144">
        <v>0</v>
      </c>
      <c r="AH144">
        <v>2</v>
      </c>
      <c r="AI144">
        <v>92517625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ROW(Source!A48)</f>
        <v>48</v>
      </c>
      <c r="B145">
        <v>92517666</v>
      </c>
      <c r="C145">
        <v>92517646</v>
      </c>
      <c r="D145">
        <v>91496377</v>
      </c>
      <c r="E145">
        <v>117</v>
      </c>
      <c r="F145">
        <v>1</v>
      </c>
      <c r="G145">
        <v>1</v>
      </c>
      <c r="H145">
        <v>1</v>
      </c>
      <c r="I145" t="s">
        <v>466</v>
      </c>
      <c r="J145" t="s">
        <v>3</v>
      </c>
      <c r="K145" t="s">
        <v>467</v>
      </c>
      <c r="L145">
        <v>1191</v>
      </c>
      <c r="N145">
        <v>1013</v>
      </c>
      <c r="O145" t="s">
        <v>392</v>
      </c>
      <c r="P145" t="s">
        <v>392</v>
      </c>
      <c r="Q145">
        <v>1</v>
      </c>
      <c r="X145">
        <v>2</v>
      </c>
      <c r="Y145">
        <v>0</v>
      </c>
      <c r="Z145">
        <v>0</v>
      </c>
      <c r="AA145">
        <v>0</v>
      </c>
      <c r="AB145">
        <v>533.64</v>
      </c>
      <c r="AC145">
        <v>0</v>
      </c>
      <c r="AD145">
        <v>1</v>
      </c>
      <c r="AE145">
        <v>1</v>
      </c>
      <c r="AF145" t="s">
        <v>24</v>
      </c>
      <c r="AG145">
        <v>0.6</v>
      </c>
      <c r="AH145">
        <v>2</v>
      </c>
      <c r="AI145">
        <v>92517647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ROW(Source!A48)</f>
        <v>48</v>
      </c>
      <c r="B146">
        <v>92517667</v>
      </c>
      <c r="C146">
        <v>92517646</v>
      </c>
      <c r="D146">
        <v>91496549</v>
      </c>
      <c r="E146">
        <v>117</v>
      </c>
      <c r="F146">
        <v>1</v>
      </c>
      <c r="G146">
        <v>1</v>
      </c>
      <c r="H146">
        <v>1</v>
      </c>
      <c r="I146" t="s">
        <v>393</v>
      </c>
      <c r="J146" t="s">
        <v>3</v>
      </c>
      <c r="K146" t="s">
        <v>394</v>
      </c>
      <c r="L146">
        <v>1191</v>
      </c>
      <c r="N146">
        <v>1013</v>
      </c>
      <c r="O146" t="s">
        <v>392</v>
      </c>
      <c r="P146" t="s">
        <v>392</v>
      </c>
      <c r="Q146">
        <v>1</v>
      </c>
      <c r="X146">
        <v>0.02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24</v>
      </c>
      <c r="AG146">
        <v>6.0000000000000001E-3</v>
      </c>
      <c r="AH146">
        <v>2</v>
      </c>
      <c r="AI146">
        <v>92517648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ROW(Source!A48)</f>
        <v>48</v>
      </c>
      <c r="B147">
        <v>92517668</v>
      </c>
      <c r="C147">
        <v>92517646</v>
      </c>
      <c r="D147">
        <v>91503038</v>
      </c>
      <c r="E147">
        <v>1</v>
      </c>
      <c r="F147">
        <v>1</v>
      </c>
      <c r="G147">
        <v>1</v>
      </c>
      <c r="H147">
        <v>2</v>
      </c>
      <c r="I147" t="s">
        <v>395</v>
      </c>
      <c r="J147" t="s">
        <v>396</v>
      </c>
      <c r="K147" t="s">
        <v>397</v>
      </c>
      <c r="L147">
        <v>1368</v>
      </c>
      <c r="N147">
        <v>1011</v>
      </c>
      <c r="O147" t="s">
        <v>398</v>
      </c>
      <c r="P147" t="s">
        <v>398</v>
      </c>
      <c r="Q147">
        <v>1</v>
      </c>
      <c r="X147">
        <v>0.01</v>
      </c>
      <c r="Y147">
        <v>0</v>
      </c>
      <c r="Z147">
        <v>1626.29</v>
      </c>
      <c r="AA147">
        <v>724.95</v>
      </c>
      <c r="AB147">
        <v>0</v>
      </c>
      <c r="AC147">
        <v>0</v>
      </c>
      <c r="AD147">
        <v>1</v>
      </c>
      <c r="AE147">
        <v>0</v>
      </c>
      <c r="AF147" t="s">
        <v>24</v>
      </c>
      <c r="AG147">
        <v>3.0000000000000001E-3</v>
      </c>
      <c r="AH147">
        <v>2</v>
      </c>
      <c r="AI147">
        <v>92517649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ROW(Source!A48)</f>
        <v>48</v>
      </c>
      <c r="B148">
        <v>92517669</v>
      </c>
      <c r="C148">
        <v>92517646</v>
      </c>
      <c r="D148">
        <v>91503932</v>
      </c>
      <c r="E148">
        <v>1</v>
      </c>
      <c r="F148">
        <v>1</v>
      </c>
      <c r="G148">
        <v>1</v>
      </c>
      <c r="H148">
        <v>2</v>
      </c>
      <c r="I148" t="s">
        <v>400</v>
      </c>
      <c r="J148" t="s">
        <v>401</v>
      </c>
      <c r="K148" t="s">
        <v>402</v>
      </c>
      <c r="L148">
        <v>1368</v>
      </c>
      <c r="N148">
        <v>1011</v>
      </c>
      <c r="O148" t="s">
        <v>398</v>
      </c>
      <c r="P148" t="s">
        <v>398</v>
      </c>
      <c r="Q148">
        <v>1</v>
      </c>
      <c r="X148">
        <v>0.01</v>
      </c>
      <c r="Y148">
        <v>0</v>
      </c>
      <c r="Z148">
        <v>641.70000000000005</v>
      </c>
      <c r="AA148">
        <v>539.69000000000005</v>
      </c>
      <c r="AB148">
        <v>0</v>
      </c>
      <c r="AC148">
        <v>0</v>
      </c>
      <c r="AD148">
        <v>1</v>
      </c>
      <c r="AE148">
        <v>0</v>
      </c>
      <c r="AF148" t="s">
        <v>24</v>
      </c>
      <c r="AG148">
        <v>3.0000000000000001E-3</v>
      </c>
      <c r="AH148">
        <v>2</v>
      </c>
      <c r="AI148">
        <v>92517650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ROW(Source!A48)</f>
        <v>48</v>
      </c>
      <c r="B149">
        <v>92517670</v>
      </c>
      <c r="C149">
        <v>92517646</v>
      </c>
      <c r="D149">
        <v>91504128</v>
      </c>
      <c r="E149">
        <v>1</v>
      </c>
      <c r="F149">
        <v>1</v>
      </c>
      <c r="G149">
        <v>1</v>
      </c>
      <c r="H149">
        <v>2</v>
      </c>
      <c r="I149" t="s">
        <v>423</v>
      </c>
      <c r="J149" t="s">
        <v>424</v>
      </c>
      <c r="K149" t="s">
        <v>425</v>
      </c>
      <c r="L149">
        <v>1368</v>
      </c>
      <c r="N149">
        <v>1011</v>
      </c>
      <c r="O149" t="s">
        <v>398</v>
      </c>
      <c r="P149" t="s">
        <v>398</v>
      </c>
      <c r="Q149">
        <v>1</v>
      </c>
      <c r="X149">
        <v>0.108</v>
      </c>
      <c r="Y149">
        <v>0</v>
      </c>
      <c r="Z149">
        <v>34.61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24</v>
      </c>
      <c r="AG149">
        <v>3.2399999999999998E-2</v>
      </c>
      <c r="AH149">
        <v>2</v>
      </c>
      <c r="AI149">
        <v>92517651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ROW(Source!A48)</f>
        <v>48</v>
      </c>
      <c r="B150">
        <v>92517671</v>
      </c>
      <c r="C150">
        <v>92517646</v>
      </c>
      <c r="D150">
        <v>91504565</v>
      </c>
      <c r="E150">
        <v>1</v>
      </c>
      <c r="F150">
        <v>1</v>
      </c>
      <c r="G150">
        <v>1</v>
      </c>
      <c r="H150">
        <v>2</v>
      </c>
      <c r="I150" t="s">
        <v>426</v>
      </c>
      <c r="J150" t="s">
        <v>427</v>
      </c>
      <c r="K150" t="s">
        <v>428</v>
      </c>
      <c r="L150">
        <v>1368</v>
      </c>
      <c r="N150">
        <v>1011</v>
      </c>
      <c r="O150" t="s">
        <v>398</v>
      </c>
      <c r="P150" t="s">
        <v>398</v>
      </c>
      <c r="Q150">
        <v>1</v>
      </c>
      <c r="X150">
        <v>0.17499999999999999</v>
      </c>
      <c r="Y150">
        <v>0</v>
      </c>
      <c r="Z150">
        <v>15.84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24</v>
      </c>
      <c r="AG150">
        <v>5.2499999999999998E-2</v>
      </c>
      <c r="AH150">
        <v>2</v>
      </c>
      <c r="AI150">
        <v>92517652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ROW(Source!A48)</f>
        <v>48</v>
      </c>
      <c r="B151">
        <v>92517672</v>
      </c>
      <c r="C151">
        <v>92517646</v>
      </c>
      <c r="D151">
        <v>91568634</v>
      </c>
      <c r="E151">
        <v>1</v>
      </c>
      <c r="F151">
        <v>1</v>
      </c>
      <c r="G151">
        <v>1</v>
      </c>
      <c r="H151">
        <v>3</v>
      </c>
      <c r="I151" t="s">
        <v>429</v>
      </c>
      <c r="J151" t="s">
        <v>430</v>
      </c>
      <c r="K151" t="s">
        <v>431</v>
      </c>
      <c r="L151">
        <v>1346</v>
      </c>
      <c r="N151">
        <v>1009</v>
      </c>
      <c r="O151" t="s">
        <v>407</v>
      </c>
      <c r="P151" t="s">
        <v>407</v>
      </c>
      <c r="Q151">
        <v>1</v>
      </c>
      <c r="X151">
        <v>8.9999999999999993E-3</v>
      </c>
      <c r="Y151">
        <v>150.04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23</v>
      </c>
      <c r="AG151">
        <v>0</v>
      </c>
      <c r="AH151">
        <v>2</v>
      </c>
      <c r="AI151">
        <v>92517653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ROW(Source!A48)</f>
        <v>48</v>
      </c>
      <c r="B152">
        <v>92517673</v>
      </c>
      <c r="C152">
        <v>92517646</v>
      </c>
      <c r="D152">
        <v>91570676</v>
      </c>
      <c r="E152">
        <v>1</v>
      </c>
      <c r="F152">
        <v>1</v>
      </c>
      <c r="G152">
        <v>1</v>
      </c>
      <c r="H152">
        <v>3</v>
      </c>
      <c r="I152" t="s">
        <v>432</v>
      </c>
      <c r="J152" t="s">
        <v>433</v>
      </c>
      <c r="K152" t="s">
        <v>434</v>
      </c>
      <c r="L152">
        <v>1346</v>
      </c>
      <c r="N152">
        <v>1009</v>
      </c>
      <c r="O152" t="s">
        <v>407</v>
      </c>
      <c r="P152" t="s">
        <v>407</v>
      </c>
      <c r="Q152">
        <v>1</v>
      </c>
      <c r="X152">
        <v>4.0000000000000001E-3</v>
      </c>
      <c r="Y152">
        <v>187.38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23</v>
      </c>
      <c r="AG152">
        <v>0</v>
      </c>
      <c r="AH152">
        <v>2</v>
      </c>
      <c r="AI152">
        <v>92517654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ROW(Source!A48)</f>
        <v>48</v>
      </c>
      <c r="B153">
        <v>92517674</v>
      </c>
      <c r="C153">
        <v>92517646</v>
      </c>
      <c r="D153">
        <v>91570700</v>
      </c>
      <c r="E153">
        <v>1</v>
      </c>
      <c r="F153">
        <v>1</v>
      </c>
      <c r="G153">
        <v>1</v>
      </c>
      <c r="H153">
        <v>3</v>
      </c>
      <c r="I153" t="s">
        <v>435</v>
      </c>
      <c r="J153" t="s">
        <v>436</v>
      </c>
      <c r="K153" t="s">
        <v>437</v>
      </c>
      <c r="L153">
        <v>1383</v>
      </c>
      <c r="N153">
        <v>1013</v>
      </c>
      <c r="O153" t="s">
        <v>438</v>
      </c>
      <c r="P153" t="s">
        <v>438</v>
      </c>
      <c r="Q153">
        <v>1</v>
      </c>
      <c r="X153">
        <v>2.0799999999999999E-2</v>
      </c>
      <c r="Y153">
        <v>7.32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23</v>
      </c>
      <c r="AG153">
        <v>0</v>
      </c>
      <c r="AH153">
        <v>2</v>
      </c>
      <c r="AI153">
        <v>92517655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ROW(Source!A48)</f>
        <v>48</v>
      </c>
      <c r="B154">
        <v>92517675</v>
      </c>
      <c r="C154">
        <v>92517646</v>
      </c>
      <c r="D154">
        <v>91570859</v>
      </c>
      <c r="E154">
        <v>1</v>
      </c>
      <c r="F154">
        <v>1</v>
      </c>
      <c r="G154">
        <v>1</v>
      </c>
      <c r="H154">
        <v>3</v>
      </c>
      <c r="I154" t="s">
        <v>439</v>
      </c>
      <c r="J154" t="s">
        <v>440</v>
      </c>
      <c r="K154" t="s">
        <v>441</v>
      </c>
      <c r="L154">
        <v>1301</v>
      </c>
      <c r="N154">
        <v>1003</v>
      </c>
      <c r="O154" t="s">
        <v>282</v>
      </c>
      <c r="P154" t="s">
        <v>282</v>
      </c>
      <c r="Q154">
        <v>1</v>
      </c>
      <c r="X154">
        <v>3</v>
      </c>
      <c r="Y154">
        <v>5.87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23</v>
      </c>
      <c r="AG154">
        <v>0</v>
      </c>
      <c r="AH154">
        <v>2</v>
      </c>
      <c r="AI154">
        <v>92517656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ROW(Source!A48)</f>
        <v>48</v>
      </c>
      <c r="B155">
        <v>92517676</v>
      </c>
      <c r="C155">
        <v>92517646</v>
      </c>
      <c r="D155">
        <v>91571441</v>
      </c>
      <c r="E155">
        <v>1</v>
      </c>
      <c r="F155">
        <v>1</v>
      </c>
      <c r="G155">
        <v>1</v>
      </c>
      <c r="H155">
        <v>3</v>
      </c>
      <c r="I155" t="s">
        <v>442</v>
      </c>
      <c r="J155" t="s">
        <v>443</v>
      </c>
      <c r="K155" t="s">
        <v>444</v>
      </c>
      <c r="L155">
        <v>1346</v>
      </c>
      <c r="N155">
        <v>1009</v>
      </c>
      <c r="O155" t="s">
        <v>407</v>
      </c>
      <c r="P155" t="s">
        <v>407</v>
      </c>
      <c r="Q155">
        <v>1</v>
      </c>
      <c r="X155">
        <v>7.0000000000000007E-2</v>
      </c>
      <c r="Y155">
        <v>155.63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23</v>
      </c>
      <c r="AG155">
        <v>0</v>
      </c>
      <c r="AH155">
        <v>2</v>
      </c>
      <c r="AI155">
        <v>92517657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ROW(Source!A48)</f>
        <v>48</v>
      </c>
      <c r="B156">
        <v>92517677</v>
      </c>
      <c r="C156">
        <v>92517646</v>
      </c>
      <c r="D156">
        <v>91572197</v>
      </c>
      <c r="E156">
        <v>1</v>
      </c>
      <c r="F156">
        <v>1</v>
      </c>
      <c r="G156">
        <v>1</v>
      </c>
      <c r="H156">
        <v>3</v>
      </c>
      <c r="I156" t="s">
        <v>415</v>
      </c>
      <c r="J156" t="s">
        <v>416</v>
      </c>
      <c r="K156" t="s">
        <v>417</v>
      </c>
      <c r="L156">
        <v>1346</v>
      </c>
      <c r="N156">
        <v>1009</v>
      </c>
      <c r="O156" t="s">
        <v>407</v>
      </c>
      <c r="P156" t="s">
        <v>407</v>
      </c>
      <c r="Q156">
        <v>1</v>
      </c>
      <c r="X156">
        <v>0.38</v>
      </c>
      <c r="Y156">
        <v>174.93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23</v>
      </c>
      <c r="AG156">
        <v>0</v>
      </c>
      <c r="AH156">
        <v>2</v>
      </c>
      <c r="AI156">
        <v>92517658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ROW(Source!A48)</f>
        <v>48</v>
      </c>
      <c r="B157">
        <v>92517678</v>
      </c>
      <c r="C157">
        <v>92517646</v>
      </c>
      <c r="D157">
        <v>91572263</v>
      </c>
      <c r="E157">
        <v>1</v>
      </c>
      <c r="F157">
        <v>1</v>
      </c>
      <c r="G157">
        <v>1</v>
      </c>
      <c r="H157">
        <v>3</v>
      </c>
      <c r="I157" t="s">
        <v>445</v>
      </c>
      <c r="J157" t="s">
        <v>446</v>
      </c>
      <c r="K157" t="s">
        <v>447</v>
      </c>
      <c r="L157">
        <v>1425</v>
      </c>
      <c r="N157">
        <v>1013</v>
      </c>
      <c r="O157" t="s">
        <v>155</v>
      </c>
      <c r="P157" t="s">
        <v>155</v>
      </c>
      <c r="Q157">
        <v>1</v>
      </c>
      <c r="X157">
        <v>1.4E-2</v>
      </c>
      <c r="Y157">
        <v>41.71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23</v>
      </c>
      <c r="AG157">
        <v>0</v>
      </c>
      <c r="AH157">
        <v>2</v>
      </c>
      <c r="AI157">
        <v>92517659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ROW(Source!A48)</f>
        <v>48</v>
      </c>
      <c r="B158">
        <v>92517679</v>
      </c>
      <c r="C158">
        <v>92517646</v>
      </c>
      <c r="D158">
        <v>91573319</v>
      </c>
      <c r="E158">
        <v>1</v>
      </c>
      <c r="F158">
        <v>1</v>
      </c>
      <c r="G158">
        <v>1</v>
      </c>
      <c r="H158">
        <v>3</v>
      </c>
      <c r="I158" t="s">
        <v>448</v>
      </c>
      <c r="J158" t="s">
        <v>449</v>
      </c>
      <c r="K158" t="s">
        <v>450</v>
      </c>
      <c r="L158">
        <v>1346</v>
      </c>
      <c r="N158">
        <v>1009</v>
      </c>
      <c r="O158" t="s">
        <v>407</v>
      </c>
      <c r="P158" t="s">
        <v>407</v>
      </c>
      <c r="Q158">
        <v>1</v>
      </c>
      <c r="X158">
        <v>2E-3</v>
      </c>
      <c r="Y158">
        <v>395.65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23</v>
      </c>
      <c r="AG158">
        <v>0</v>
      </c>
      <c r="AH158">
        <v>2</v>
      </c>
      <c r="AI158">
        <v>92517660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ROW(Source!A48)</f>
        <v>48</v>
      </c>
      <c r="B159">
        <v>92517680</v>
      </c>
      <c r="C159">
        <v>92517646</v>
      </c>
      <c r="D159">
        <v>91577340</v>
      </c>
      <c r="E159">
        <v>1</v>
      </c>
      <c r="F159">
        <v>1</v>
      </c>
      <c r="G159">
        <v>1</v>
      </c>
      <c r="H159">
        <v>3</v>
      </c>
      <c r="I159" t="s">
        <v>451</v>
      </c>
      <c r="J159" t="s">
        <v>452</v>
      </c>
      <c r="K159" t="s">
        <v>453</v>
      </c>
      <c r="L159">
        <v>1348</v>
      </c>
      <c r="N159">
        <v>1009</v>
      </c>
      <c r="O159" t="s">
        <v>191</v>
      </c>
      <c r="P159" t="s">
        <v>191</v>
      </c>
      <c r="Q159">
        <v>1000</v>
      </c>
      <c r="X159">
        <v>2E-3</v>
      </c>
      <c r="Y159">
        <v>105278.81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23</v>
      </c>
      <c r="AG159">
        <v>0</v>
      </c>
      <c r="AH159">
        <v>2</v>
      </c>
      <c r="AI159">
        <v>92517661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ROW(Source!A48)</f>
        <v>48</v>
      </c>
      <c r="B160">
        <v>92517681</v>
      </c>
      <c r="C160">
        <v>92517646</v>
      </c>
      <c r="D160">
        <v>91589375</v>
      </c>
      <c r="E160">
        <v>1</v>
      </c>
      <c r="F160">
        <v>1</v>
      </c>
      <c r="G160">
        <v>1</v>
      </c>
      <c r="H160">
        <v>3</v>
      </c>
      <c r="I160" t="s">
        <v>454</v>
      </c>
      <c r="J160" t="s">
        <v>455</v>
      </c>
      <c r="K160" t="s">
        <v>456</v>
      </c>
      <c r="L160">
        <v>1346</v>
      </c>
      <c r="N160">
        <v>1009</v>
      </c>
      <c r="O160" t="s">
        <v>407</v>
      </c>
      <c r="P160" t="s">
        <v>407</v>
      </c>
      <c r="Q160">
        <v>1</v>
      </c>
      <c r="X160">
        <v>4.7E-2</v>
      </c>
      <c r="Y160">
        <v>79.88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23</v>
      </c>
      <c r="AG160">
        <v>0</v>
      </c>
      <c r="AH160">
        <v>2</v>
      </c>
      <c r="AI160">
        <v>92517662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ROW(Source!A48)</f>
        <v>48</v>
      </c>
      <c r="B161">
        <v>92517682</v>
      </c>
      <c r="C161">
        <v>92517646</v>
      </c>
      <c r="D161">
        <v>91589421</v>
      </c>
      <c r="E161">
        <v>1</v>
      </c>
      <c r="F161">
        <v>1</v>
      </c>
      <c r="G161">
        <v>1</v>
      </c>
      <c r="H161">
        <v>3</v>
      </c>
      <c r="I161" t="s">
        <v>457</v>
      </c>
      <c r="J161" t="s">
        <v>458</v>
      </c>
      <c r="K161" t="s">
        <v>459</v>
      </c>
      <c r="L161">
        <v>1346</v>
      </c>
      <c r="N161">
        <v>1009</v>
      </c>
      <c r="O161" t="s">
        <v>407</v>
      </c>
      <c r="P161" t="s">
        <v>407</v>
      </c>
      <c r="Q161">
        <v>1</v>
      </c>
      <c r="X161">
        <v>1.4E-2</v>
      </c>
      <c r="Y161">
        <v>157.44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23</v>
      </c>
      <c r="AG161">
        <v>0</v>
      </c>
      <c r="AH161">
        <v>2</v>
      </c>
      <c r="AI161">
        <v>92517663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ROW(Source!A48)</f>
        <v>48</v>
      </c>
      <c r="B162">
        <v>92517683</v>
      </c>
      <c r="C162">
        <v>92517646</v>
      </c>
      <c r="D162">
        <v>91596891</v>
      </c>
      <c r="E162">
        <v>1</v>
      </c>
      <c r="F162">
        <v>1</v>
      </c>
      <c r="G162">
        <v>1</v>
      </c>
      <c r="H162">
        <v>3</v>
      </c>
      <c r="I162" t="s">
        <v>460</v>
      </c>
      <c r="J162" t="s">
        <v>461</v>
      </c>
      <c r="K162" t="s">
        <v>462</v>
      </c>
      <c r="L162">
        <v>1455</v>
      </c>
      <c r="N162">
        <v>1013</v>
      </c>
      <c r="O162" t="s">
        <v>463</v>
      </c>
      <c r="P162" t="s">
        <v>463</v>
      </c>
      <c r="Q162">
        <v>1</v>
      </c>
      <c r="X162">
        <v>0.1</v>
      </c>
      <c r="Y162">
        <v>944.69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23</v>
      </c>
      <c r="AG162">
        <v>0</v>
      </c>
      <c r="AH162">
        <v>2</v>
      </c>
      <c r="AI162">
        <v>92517664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ROW(Source!A48)</f>
        <v>48</v>
      </c>
      <c r="B163">
        <v>92517684</v>
      </c>
      <c r="C163">
        <v>92517646</v>
      </c>
      <c r="D163">
        <v>91502383</v>
      </c>
      <c r="E163">
        <v>117</v>
      </c>
      <c r="F163">
        <v>1</v>
      </c>
      <c r="G163">
        <v>1</v>
      </c>
      <c r="H163">
        <v>3</v>
      </c>
      <c r="I163" t="s">
        <v>32</v>
      </c>
      <c r="J163" t="s">
        <v>3</v>
      </c>
      <c r="K163" t="s">
        <v>33</v>
      </c>
      <c r="L163">
        <v>3277935</v>
      </c>
      <c r="N163">
        <v>1013</v>
      </c>
      <c r="O163" t="s">
        <v>34</v>
      </c>
      <c r="P163" t="s">
        <v>34</v>
      </c>
      <c r="Q163">
        <v>1</v>
      </c>
      <c r="X163">
        <v>2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23</v>
      </c>
      <c r="AG163">
        <v>0</v>
      </c>
      <c r="AH163">
        <v>2</v>
      </c>
      <c r="AI163">
        <v>92517665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ROW(Source!A49)</f>
        <v>49</v>
      </c>
      <c r="B164">
        <v>92517666</v>
      </c>
      <c r="C164">
        <v>92517646</v>
      </c>
      <c r="D164">
        <v>91496377</v>
      </c>
      <c r="E164">
        <v>117</v>
      </c>
      <c r="F164">
        <v>1</v>
      </c>
      <c r="G164">
        <v>1</v>
      </c>
      <c r="H164">
        <v>1</v>
      </c>
      <c r="I164" t="s">
        <v>466</v>
      </c>
      <c r="J164" t="s">
        <v>3</v>
      </c>
      <c r="K164" t="s">
        <v>467</v>
      </c>
      <c r="L164">
        <v>1191</v>
      </c>
      <c r="N164">
        <v>1013</v>
      </c>
      <c r="O164" t="s">
        <v>392</v>
      </c>
      <c r="P164" t="s">
        <v>392</v>
      </c>
      <c r="Q164">
        <v>1</v>
      </c>
      <c r="X164">
        <v>2</v>
      </c>
      <c r="Y164">
        <v>0</v>
      </c>
      <c r="Z164">
        <v>0</v>
      </c>
      <c r="AA164">
        <v>0</v>
      </c>
      <c r="AB164">
        <v>533.64</v>
      </c>
      <c r="AC164">
        <v>0</v>
      </c>
      <c r="AD164">
        <v>1</v>
      </c>
      <c r="AE164">
        <v>1</v>
      </c>
      <c r="AF164" t="s">
        <v>24</v>
      </c>
      <c r="AG164">
        <v>0.6</v>
      </c>
      <c r="AH164">
        <v>2</v>
      </c>
      <c r="AI164">
        <v>92517647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ROW(Source!A49)</f>
        <v>49</v>
      </c>
      <c r="B165">
        <v>92517667</v>
      </c>
      <c r="C165">
        <v>92517646</v>
      </c>
      <c r="D165">
        <v>91496549</v>
      </c>
      <c r="E165">
        <v>117</v>
      </c>
      <c r="F165">
        <v>1</v>
      </c>
      <c r="G165">
        <v>1</v>
      </c>
      <c r="H165">
        <v>1</v>
      </c>
      <c r="I165" t="s">
        <v>393</v>
      </c>
      <c r="J165" t="s">
        <v>3</v>
      </c>
      <c r="K165" t="s">
        <v>394</v>
      </c>
      <c r="L165">
        <v>1191</v>
      </c>
      <c r="N165">
        <v>1013</v>
      </c>
      <c r="O165" t="s">
        <v>392</v>
      </c>
      <c r="P165" t="s">
        <v>392</v>
      </c>
      <c r="Q165">
        <v>1</v>
      </c>
      <c r="X165">
        <v>0.02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2</v>
      </c>
      <c r="AF165" t="s">
        <v>24</v>
      </c>
      <c r="AG165">
        <v>6.0000000000000001E-3</v>
      </c>
      <c r="AH165">
        <v>2</v>
      </c>
      <c r="AI165">
        <v>92517648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ROW(Source!A49)</f>
        <v>49</v>
      </c>
      <c r="B166">
        <v>92517668</v>
      </c>
      <c r="C166">
        <v>92517646</v>
      </c>
      <c r="D166">
        <v>91503038</v>
      </c>
      <c r="E166">
        <v>1</v>
      </c>
      <c r="F166">
        <v>1</v>
      </c>
      <c r="G166">
        <v>1</v>
      </c>
      <c r="H166">
        <v>2</v>
      </c>
      <c r="I166" t="s">
        <v>395</v>
      </c>
      <c r="J166" t="s">
        <v>396</v>
      </c>
      <c r="K166" t="s">
        <v>397</v>
      </c>
      <c r="L166">
        <v>1368</v>
      </c>
      <c r="N166">
        <v>1011</v>
      </c>
      <c r="O166" t="s">
        <v>398</v>
      </c>
      <c r="P166" t="s">
        <v>398</v>
      </c>
      <c r="Q166">
        <v>1</v>
      </c>
      <c r="X166">
        <v>0.01</v>
      </c>
      <c r="Y166">
        <v>0</v>
      </c>
      <c r="Z166">
        <v>1626.29</v>
      </c>
      <c r="AA166">
        <v>724.95</v>
      </c>
      <c r="AB166">
        <v>0</v>
      </c>
      <c r="AC166">
        <v>0</v>
      </c>
      <c r="AD166">
        <v>1</v>
      </c>
      <c r="AE166">
        <v>0</v>
      </c>
      <c r="AF166" t="s">
        <v>24</v>
      </c>
      <c r="AG166">
        <v>3.0000000000000001E-3</v>
      </c>
      <c r="AH166">
        <v>2</v>
      </c>
      <c r="AI166">
        <v>92517649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ROW(Source!A49)</f>
        <v>49</v>
      </c>
      <c r="B167">
        <v>92517669</v>
      </c>
      <c r="C167">
        <v>92517646</v>
      </c>
      <c r="D167">
        <v>91503932</v>
      </c>
      <c r="E167">
        <v>1</v>
      </c>
      <c r="F167">
        <v>1</v>
      </c>
      <c r="G167">
        <v>1</v>
      </c>
      <c r="H167">
        <v>2</v>
      </c>
      <c r="I167" t="s">
        <v>400</v>
      </c>
      <c r="J167" t="s">
        <v>401</v>
      </c>
      <c r="K167" t="s">
        <v>402</v>
      </c>
      <c r="L167">
        <v>1368</v>
      </c>
      <c r="N167">
        <v>1011</v>
      </c>
      <c r="O167" t="s">
        <v>398</v>
      </c>
      <c r="P167" t="s">
        <v>398</v>
      </c>
      <c r="Q167">
        <v>1</v>
      </c>
      <c r="X167">
        <v>0.01</v>
      </c>
      <c r="Y167">
        <v>0</v>
      </c>
      <c r="Z167">
        <v>641.70000000000005</v>
      </c>
      <c r="AA167">
        <v>539.69000000000005</v>
      </c>
      <c r="AB167">
        <v>0</v>
      </c>
      <c r="AC167">
        <v>0</v>
      </c>
      <c r="AD167">
        <v>1</v>
      </c>
      <c r="AE167">
        <v>0</v>
      </c>
      <c r="AF167" t="s">
        <v>24</v>
      </c>
      <c r="AG167">
        <v>3.0000000000000001E-3</v>
      </c>
      <c r="AH167">
        <v>2</v>
      </c>
      <c r="AI167">
        <v>92517650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ROW(Source!A49)</f>
        <v>49</v>
      </c>
      <c r="B168">
        <v>92517670</v>
      </c>
      <c r="C168">
        <v>92517646</v>
      </c>
      <c r="D168">
        <v>91504128</v>
      </c>
      <c r="E168">
        <v>1</v>
      </c>
      <c r="F168">
        <v>1</v>
      </c>
      <c r="G168">
        <v>1</v>
      </c>
      <c r="H168">
        <v>2</v>
      </c>
      <c r="I168" t="s">
        <v>423</v>
      </c>
      <c r="J168" t="s">
        <v>424</v>
      </c>
      <c r="K168" t="s">
        <v>425</v>
      </c>
      <c r="L168">
        <v>1368</v>
      </c>
      <c r="N168">
        <v>1011</v>
      </c>
      <c r="O168" t="s">
        <v>398</v>
      </c>
      <c r="P168" t="s">
        <v>398</v>
      </c>
      <c r="Q168">
        <v>1</v>
      </c>
      <c r="X168">
        <v>0.108</v>
      </c>
      <c r="Y168">
        <v>0</v>
      </c>
      <c r="Z168">
        <v>34.61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24</v>
      </c>
      <c r="AG168">
        <v>3.2399999999999998E-2</v>
      </c>
      <c r="AH168">
        <v>2</v>
      </c>
      <c r="AI168">
        <v>92517651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ROW(Source!A49)</f>
        <v>49</v>
      </c>
      <c r="B169">
        <v>92517671</v>
      </c>
      <c r="C169">
        <v>92517646</v>
      </c>
      <c r="D169">
        <v>91504565</v>
      </c>
      <c r="E169">
        <v>1</v>
      </c>
      <c r="F169">
        <v>1</v>
      </c>
      <c r="G169">
        <v>1</v>
      </c>
      <c r="H169">
        <v>2</v>
      </c>
      <c r="I169" t="s">
        <v>426</v>
      </c>
      <c r="J169" t="s">
        <v>427</v>
      </c>
      <c r="K169" t="s">
        <v>428</v>
      </c>
      <c r="L169">
        <v>1368</v>
      </c>
      <c r="N169">
        <v>1011</v>
      </c>
      <c r="O169" t="s">
        <v>398</v>
      </c>
      <c r="P169" t="s">
        <v>398</v>
      </c>
      <c r="Q169">
        <v>1</v>
      </c>
      <c r="X169">
        <v>0.17499999999999999</v>
      </c>
      <c r="Y169">
        <v>0</v>
      </c>
      <c r="Z169">
        <v>15.84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24</v>
      </c>
      <c r="AG169">
        <v>5.2499999999999998E-2</v>
      </c>
      <c r="AH169">
        <v>2</v>
      </c>
      <c r="AI169">
        <v>92517652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ROW(Source!A49)</f>
        <v>49</v>
      </c>
      <c r="B170">
        <v>92517672</v>
      </c>
      <c r="C170">
        <v>92517646</v>
      </c>
      <c r="D170">
        <v>91568634</v>
      </c>
      <c r="E170">
        <v>1</v>
      </c>
      <c r="F170">
        <v>1</v>
      </c>
      <c r="G170">
        <v>1</v>
      </c>
      <c r="H170">
        <v>3</v>
      </c>
      <c r="I170" t="s">
        <v>429</v>
      </c>
      <c r="J170" t="s">
        <v>430</v>
      </c>
      <c r="K170" t="s">
        <v>431</v>
      </c>
      <c r="L170">
        <v>1346</v>
      </c>
      <c r="N170">
        <v>1009</v>
      </c>
      <c r="O170" t="s">
        <v>407</v>
      </c>
      <c r="P170" t="s">
        <v>407</v>
      </c>
      <c r="Q170">
        <v>1</v>
      </c>
      <c r="X170">
        <v>8.9999999999999993E-3</v>
      </c>
      <c r="Y170">
        <v>150.04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23</v>
      </c>
      <c r="AG170">
        <v>0</v>
      </c>
      <c r="AH170">
        <v>2</v>
      </c>
      <c r="AI170">
        <v>92517653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ROW(Source!A49)</f>
        <v>49</v>
      </c>
      <c r="B171">
        <v>92517673</v>
      </c>
      <c r="C171">
        <v>92517646</v>
      </c>
      <c r="D171">
        <v>91570676</v>
      </c>
      <c r="E171">
        <v>1</v>
      </c>
      <c r="F171">
        <v>1</v>
      </c>
      <c r="G171">
        <v>1</v>
      </c>
      <c r="H171">
        <v>3</v>
      </c>
      <c r="I171" t="s">
        <v>432</v>
      </c>
      <c r="J171" t="s">
        <v>433</v>
      </c>
      <c r="K171" t="s">
        <v>434</v>
      </c>
      <c r="L171">
        <v>1346</v>
      </c>
      <c r="N171">
        <v>1009</v>
      </c>
      <c r="O171" t="s">
        <v>407</v>
      </c>
      <c r="P171" t="s">
        <v>407</v>
      </c>
      <c r="Q171">
        <v>1</v>
      </c>
      <c r="X171">
        <v>4.0000000000000001E-3</v>
      </c>
      <c r="Y171">
        <v>187.38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23</v>
      </c>
      <c r="AG171">
        <v>0</v>
      </c>
      <c r="AH171">
        <v>2</v>
      </c>
      <c r="AI171">
        <v>92517654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ROW(Source!A49)</f>
        <v>49</v>
      </c>
      <c r="B172">
        <v>92517674</v>
      </c>
      <c r="C172">
        <v>92517646</v>
      </c>
      <c r="D172">
        <v>91570700</v>
      </c>
      <c r="E172">
        <v>1</v>
      </c>
      <c r="F172">
        <v>1</v>
      </c>
      <c r="G172">
        <v>1</v>
      </c>
      <c r="H172">
        <v>3</v>
      </c>
      <c r="I172" t="s">
        <v>435</v>
      </c>
      <c r="J172" t="s">
        <v>436</v>
      </c>
      <c r="K172" t="s">
        <v>437</v>
      </c>
      <c r="L172">
        <v>1383</v>
      </c>
      <c r="N172">
        <v>1013</v>
      </c>
      <c r="O172" t="s">
        <v>438</v>
      </c>
      <c r="P172" t="s">
        <v>438</v>
      </c>
      <c r="Q172">
        <v>1</v>
      </c>
      <c r="X172">
        <v>2.0799999999999999E-2</v>
      </c>
      <c r="Y172">
        <v>7.32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23</v>
      </c>
      <c r="AG172">
        <v>0</v>
      </c>
      <c r="AH172">
        <v>2</v>
      </c>
      <c r="AI172">
        <v>92517655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ROW(Source!A49)</f>
        <v>49</v>
      </c>
      <c r="B173">
        <v>92517675</v>
      </c>
      <c r="C173">
        <v>92517646</v>
      </c>
      <c r="D173">
        <v>91570859</v>
      </c>
      <c r="E173">
        <v>1</v>
      </c>
      <c r="F173">
        <v>1</v>
      </c>
      <c r="G173">
        <v>1</v>
      </c>
      <c r="H173">
        <v>3</v>
      </c>
      <c r="I173" t="s">
        <v>439</v>
      </c>
      <c r="J173" t="s">
        <v>440</v>
      </c>
      <c r="K173" t="s">
        <v>441</v>
      </c>
      <c r="L173">
        <v>1301</v>
      </c>
      <c r="N173">
        <v>1003</v>
      </c>
      <c r="O173" t="s">
        <v>282</v>
      </c>
      <c r="P173" t="s">
        <v>282</v>
      </c>
      <c r="Q173">
        <v>1</v>
      </c>
      <c r="X173">
        <v>3</v>
      </c>
      <c r="Y173">
        <v>5.87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23</v>
      </c>
      <c r="AG173">
        <v>0</v>
      </c>
      <c r="AH173">
        <v>2</v>
      </c>
      <c r="AI173">
        <v>92517656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ROW(Source!A49)</f>
        <v>49</v>
      </c>
      <c r="B174">
        <v>92517676</v>
      </c>
      <c r="C174">
        <v>92517646</v>
      </c>
      <c r="D174">
        <v>91571441</v>
      </c>
      <c r="E174">
        <v>1</v>
      </c>
      <c r="F174">
        <v>1</v>
      </c>
      <c r="G174">
        <v>1</v>
      </c>
      <c r="H174">
        <v>3</v>
      </c>
      <c r="I174" t="s">
        <v>442</v>
      </c>
      <c r="J174" t="s">
        <v>443</v>
      </c>
      <c r="K174" t="s">
        <v>444</v>
      </c>
      <c r="L174">
        <v>1346</v>
      </c>
      <c r="N174">
        <v>1009</v>
      </c>
      <c r="O174" t="s">
        <v>407</v>
      </c>
      <c r="P174" t="s">
        <v>407</v>
      </c>
      <c r="Q174">
        <v>1</v>
      </c>
      <c r="X174">
        <v>7.0000000000000007E-2</v>
      </c>
      <c r="Y174">
        <v>155.63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23</v>
      </c>
      <c r="AG174">
        <v>0</v>
      </c>
      <c r="AH174">
        <v>2</v>
      </c>
      <c r="AI174">
        <v>92517657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ROW(Source!A49)</f>
        <v>49</v>
      </c>
      <c r="B175">
        <v>92517677</v>
      </c>
      <c r="C175">
        <v>92517646</v>
      </c>
      <c r="D175">
        <v>91572197</v>
      </c>
      <c r="E175">
        <v>1</v>
      </c>
      <c r="F175">
        <v>1</v>
      </c>
      <c r="G175">
        <v>1</v>
      </c>
      <c r="H175">
        <v>3</v>
      </c>
      <c r="I175" t="s">
        <v>415</v>
      </c>
      <c r="J175" t="s">
        <v>416</v>
      </c>
      <c r="K175" t="s">
        <v>417</v>
      </c>
      <c r="L175">
        <v>1346</v>
      </c>
      <c r="N175">
        <v>1009</v>
      </c>
      <c r="O175" t="s">
        <v>407</v>
      </c>
      <c r="P175" t="s">
        <v>407</v>
      </c>
      <c r="Q175">
        <v>1</v>
      </c>
      <c r="X175">
        <v>0.38</v>
      </c>
      <c r="Y175">
        <v>174.93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23</v>
      </c>
      <c r="AG175">
        <v>0</v>
      </c>
      <c r="AH175">
        <v>2</v>
      </c>
      <c r="AI175">
        <v>92517658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ROW(Source!A49)</f>
        <v>49</v>
      </c>
      <c r="B176">
        <v>92517678</v>
      </c>
      <c r="C176">
        <v>92517646</v>
      </c>
      <c r="D176">
        <v>91572263</v>
      </c>
      <c r="E176">
        <v>1</v>
      </c>
      <c r="F176">
        <v>1</v>
      </c>
      <c r="G176">
        <v>1</v>
      </c>
      <c r="H176">
        <v>3</v>
      </c>
      <c r="I176" t="s">
        <v>445</v>
      </c>
      <c r="J176" t="s">
        <v>446</v>
      </c>
      <c r="K176" t="s">
        <v>447</v>
      </c>
      <c r="L176">
        <v>1425</v>
      </c>
      <c r="N176">
        <v>1013</v>
      </c>
      <c r="O176" t="s">
        <v>155</v>
      </c>
      <c r="P176" t="s">
        <v>155</v>
      </c>
      <c r="Q176">
        <v>1</v>
      </c>
      <c r="X176">
        <v>1.4E-2</v>
      </c>
      <c r="Y176">
        <v>41.71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23</v>
      </c>
      <c r="AG176">
        <v>0</v>
      </c>
      <c r="AH176">
        <v>2</v>
      </c>
      <c r="AI176">
        <v>92517659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ROW(Source!A49)</f>
        <v>49</v>
      </c>
      <c r="B177">
        <v>92517679</v>
      </c>
      <c r="C177">
        <v>92517646</v>
      </c>
      <c r="D177">
        <v>91573319</v>
      </c>
      <c r="E177">
        <v>1</v>
      </c>
      <c r="F177">
        <v>1</v>
      </c>
      <c r="G177">
        <v>1</v>
      </c>
      <c r="H177">
        <v>3</v>
      </c>
      <c r="I177" t="s">
        <v>448</v>
      </c>
      <c r="J177" t="s">
        <v>449</v>
      </c>
      <c r="K177" t="s">
        <v>450</v>
      </c>
      <c r="L177">
        <v>1346</v>
      </c>
      <c r="N177">
        <v>1009</v>
      </c>
      <c r="O177" t="s">
        <v>407</v>
      </c>
      <c r="P177" t="s">
        <v>407</v>
      </c>
      <c r="Q177">
        <v>1</v>
      </c>
      <c r="X177">
        <v>2E-3</v>
      </c>
      <c r="Y177">
        <v>395.65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23</v>
      </c>
      <c r="AG177">
        <v>0</v>
      </c>
      <c r="AH177">
        <v>2</v>
      </c>
      <c r="AI177">
        <v>92517660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ROW(Source!A49)</f>
        <v>49</v>
      </c>
      <c r="B178">
        <v>92517680</v>
      </c>
      <c r="C178">
        <v>92517646</v>
      </c>
      <c r="D178">
        <v>91577340</v>
      </c>
      <c r="E178">
        <v>1</v>
      </c>
      <c r="F178">
        <v>1</v>
      </c>
      <c r="G178">
        <v>1</v>
      </c>
      <c r="H178">
        <v>3</v>
      </c>
      <c r="I178" t="s">
        <v>451</v>
      </c>
      <c r="J178" t="s">
        <v>452</v>
      </c>
      <c r="K178" t="s">
        <v>453</v>
      </c>
      <c r="L178">
        <v>1348</v>
      </c>
      <c r="N178">
        <v>1009</v>
      </c>
      <c r="O178" t="s">
        <v>191</v>
      </c>
      <c r="P178" t="s">
        <v>191</v>
      </c>
      <c r="Q178">
        <v>1000</v>
      </c>
      <c r="X178">
        <v>2E-3</v>
      </c>
      <c r="Y178">
        <v>105278.81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23</v>
      </c>
      <c r="AG178">
        <v>0</v>
      </c>
      <c r="AH178">
        <v>2</v>
      </c>
      <c r="AI178">
        <v>92517661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ROW(Source!A49)</f>
        <v>49</v>
      </c>
      <c r="B179">
        <v>92517681</v>
      </c>
      <c r="C179">
        <v>92517646</v>
      </c>
      <c r="D179">
        <v>91589375</v>
      </c>
      <c r="E179">
        <v>1</v>
      </c>
      <c r="F179">
        <v>1</v>
      </c>
      <c r="G179">
        <v>1</v>
      </c>
      <c r="H179">
        <v>3</v>
      </c>
      <c r="I179" t="s">
        <v>454</v>
      </c>
      <c r="J179" t="s">
        <v>455</v>
      </c>
      <c r="K179" t="s">
        <v>456</v>
      </c>
      <c r="L179">
        <v>1346</v>
      </c>
      <c r="N179">
        <v>1009</v>
      </c>
      <c r="O179" t="s">
        <v>407</v>
      </c>
      <c r="P179" t="s">
        <v>407</v>
      </c>
      <c r="Q179">
        <v>1</v>
      </c>
      <c r="X179">
        <v>4.7E-2</v>
      </c>
      <c r="Y179">
        <v>79.88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23</v>
      </c>
      <c r="AG179">
        <v>0</v>
      </c>
      <c r="AH179">
        <v>2</v>
      </c>
      <c r="AI179">
        <v>92517662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ROW(Source!A49)</f>
        <v>49</v>
      </c>
      <c r="B180">
        <v>92517682</v>
      </c>
      <c r="C180">
        <v>92517646</v>
      </c>
      <c r="D180">
        <v>91589421</v>
      </c>
      <c r="E180">
        <v>1</v>
      </c>
      <c r="F180">
        <v>1</v>
      </c>
      <c r="G180">
        <v>1</v>
      </c>
      <c r="H180">
        <v>3</v>
      </c>
      <c r="I180" t="s">
        <v>457</v>
      </c>
      <c r="J180" t="s">
        <v>458</v>
      </c>
      <c r="K180" t="s">
        <v>459</v>
      </c>
      <c r="L180">
        <v>1346</v>
      </c>
      <c r="N180">
        <v>1009</v>
      </c>
      <c r="O180" t="s">
        <v>407</v>
      </c>
      <c r="P180" t="s">
        <v>407</v>
      </c>
      <c r="Q180">
        <v>1</v>
      </c>
      <c r="X180">
        <v>1.4E-2</v>
      </c>
      <c r="Y180">
        <v>157.44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23</v>
      </c>
      <c r="AG180">
        <v>0</v>
      </c>
      <c r="AH180">
        <v>2</v>
      </c>
      <c r="AI180">
        <v>92517663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ROW(Source!A49)</f>
        <v>49</v>
      </c>
      <c r="B181">
        <v>92517683</v>
      </c>
      <c r="C181">
        <v>92517646</v>
      </c>
      <c r="D181">
        <v>91596891</v>
      </c>
      <c r="E181">
        <v>1</v>
      </c>
      <c r="F181">
        <v>1</v>
      </c>
      <c r="G181">
        <v>1</v>
      </c>
      <c r="H181">
        <v>3</v>
      </c>
      <c r="I181" t="s">
        <v>460</v>
      </c>
      <c r="J181" t="s">
        <v>461</v>
      </c>
      <c r="K181" t="s">
        <v>462</v>
      </c>
      <c r="L181">
        <v>1455</v>
      </c>
      <c r="N181">
        <v>1013</v>
      </c>
      <c r="O181" t="s">
        <v>463</v>
      </c>
      <c r="P181" t="s">
        <v>463</v>
      </c>
      <c r="Q181">
        <v>1</v>
      </c>
      <c r="X181">
        <v>0.1</v>
      </c>
      <c r="Y181">
        <v>944.69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23</v>
      </c>
      <c r="AG181">
        <v>0</v>
      </c>
      <c r="AH181">
        <v>2</v>
      </c>
      <c r="AI181">
        <v>92517664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ROW(Source!A49)</f>
        <v>49</v>
      </c>
      <c r="B182">
        <v>92517684</v>
      </c>
      <c r="C182">
        <v>92517646</v>
      </c>
      <c r="D182">
        <v>91502383</v>
      </c>
      <c r="E182">
        <v>117</v>
      </c>
      <c r="F182">
        <v>1</v>
      </c>
      <c r="G182">
        <v>1</v>
      </c>
      <c r="H182">
        <v>3</v>
      </c>
      <c r="I182" t="s">
        <v>32</v>
      </c>
      <c r="J182" t="s">
        <v>3</v>
      </c>
      <c r="K182" t="s">
        <v>33</v>
      </c>
      <c r="L182">
        <v>3277935</v>
      </c>
      <c r="N182">
        <v>1013</v>
      </c>
      <c r="O182" t="s">
        <v>34</v>
      </c>
      <c r="P182" t="s">
        <v>34</v>
      </c>
      <c r="Q182">
        <v>1</v>
      </c>
      <c r="X182">
        <v>2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23</v>
      </c>
      <c r="AG182">
        <v>0</v>
      </c>
      <c r="AH182">
        <v>2</v>
      </c>
      <c r="AI182">
        <v>92517665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ROW(Source!A52)</f>
        <v>52</v>
      </c>
      <c r="B183">
        <v>92517695</v>
      </c>
      <c r="C183">
        <v>92517686</v>
      </c>
      <c r="D183">
        <v>91496379</v>
      </c>
      <c r="E183">
        <v>117</v>
      </c>
      <c r="F183">
        <v>1</v>
      </c>
      <c r="G183">
        <v>1</v>
      </c>
      <c r="H183">
        <v>1</v>
      </c>
      <c r="I183" t="s">
        <v>390</v>
      </c>
      <c r="J183" t="s">
        <v>3</v>
      </c>
      <c r="K183" t="s">
        <v>391</v>
      </c>
      <c r="L183">
        <v>1191</v>
      </c>
      <c r="N183">
        <v>1013</v>
      </c>
      <c r="O183" t="s">
        <v>392</v>
      </c>
      <c r="P183" t="s">
        <v>392</v>
      </c>
      <c r="Q183">
        <v>1</v>
      </c>
      <c r="X183">
        <v>2.15</v>
      </c>
      <c r="Y183">
        <v>0</v>
      </c>
      <c r="Z183">
        <v>0</v>
      </c>
      <c r="AA183">
        <v>0</v>
      </c>
      <c r="AB183">
        <v>539.69000000000005</v>
      </c>
      <c r="AC183">
        <v>0</v>
      </c>
      <c r="AD183">
        <v>1</v>
      </c>
      <c r="AE183">
        <v>1</v>
      </c>
      <c r="AF183" t="s">
        <v>24</v>
      </c>
      <c r="AG183">
        <v>0.64499999999999991</v>
      </c>
      <c r="AH183">
        <v>2</v>
      </c>
      <c r="AI183">
        <v>92517687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ROW(Source!A52)</f>
        <v>52</v>
      </c>
      <c r="B184">
        <v>92517696</v>
      </c>
      <c r="C184">
        <v>92517686</v>
      </c>
      <c r="D184">
        <v>91496549</v>
      </c>
      <c r="E184">
        <v>117</v>
      </c>
      <c r="F184">
        <v>1</v>
      </c>
      <c r="G184">
        <v>1</v>
      </c>
      <c r="H184">
        <v>1</v>
      </c>
      <c r="I184" t="s">
        <v>393</v>
      </c>
      <c r="J184" t="s">
        <v>3</v>
      </c>
      <c r="K184" t="s">
        <v>394</v>
      </c>
      <c r="L184">
        <v>1191</v>
      </c>
      <c r="N184">
        <v>1013</v>
      </c>
      <c r="O184" t="s">
        <v>392</v>
      </c>
      <c r="P184" t="s">
        <v>392</v>
      </c>
      <c r="Q184">
        <v>1</v>
      </c>
      <c r="X184">
        <v>0.09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2</v>
      </c>
      <c r="AF184" t="s">
        <v>24</v>
      </c>
      <c r="AG184">
        <v>2.7E-2</v>
      </c>
      <c r="AH184">
        <v>2</v>
      </c>
      <c r="AI184">
        <v>92517688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ROW(Source!A52)</f>
        <v>52</v>
      </c>
      <c r="B185">
        <v>92517697</v>
      </c>
      <c r="C185">
        <v>92517686</v>
      </c>
      <c r="D185">
        <v>91503038</v>
      </c>
      <c r="E185">
        <v>1</v>
      </c>
      <c r="F185">
        <v>1</v>
      </c>
      <c r="G185">
        <v>1</v>
      </c>
      <c r="H185">
        <v>2</v>
      </c>
      <c r="I185" t="s">
        <v>395</v>
      </c>
      <c r="J185" t="s">
        <v>396</v>
      </c>
      <c r="K185" t="s">
        <v>397</v>
      </c>
      <c r="L185">
        <v>1368</v>
      </c>
      <c r="N185">
        <v>1011</v>
      </c>
      <c r="O185" t="s">
        <v>398</v>
      </c>
      <c r="P185" t="s">
        <v>398</v>
      </c>
      <c r="Q185">
        <v>1</v>
      </c>
      <c r="X185">
        <v>3.5000000000000003E-2</v>
      </c>
      <c r="Y185">
        <v>0</v>
      </c>
      <c r="Z185">
        <v>1626.29</v>
      </c>
      <c r="AA185">
        <v>724.95</v>
      </c>
      <c r="AB185">
        <v>0</v>
      </c>
      <c r="AC185">
        <v>0</v>
      </c>
      <c r="AD185">
        <v>1</v>
      </c>
      <c r="AE185">
        <v>0</v>
      </c>
      <c r="AF185" t="s">
        <v>24</v>
      </c>
      <c r="AG185">
        <v>1.0500000000000001E-2</v>
      </c>
      <c r="AH185">
        <v>2</v>
      </c>
      <c r="AI185">
        <v>92517689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ROW(Source!A52)</f>
        <v>52</v>
      </c>
      <c r="B186">
        <v>92517698</v>
      </c>
      <c r="C186">
        <v>92517686</v>
      </c>
      <c r="D186">
        <v>91503175</v>
      </c>
      <c r="E186">
        <v>1</v>
      </c>
      <c r="F186">
        <v>1</v>
      </c>
      <c r="G186">
        <v>1</v>
      </c>
      <c r="H186">
        <v>2</v>
      </c>
      <c r="I186" t="s">
        <v>411</v>
      </c>
      <c r="J186" t="s">
        <v>412</v>
      </c>
      <c r="K186" t="s">
        <v>413</v>
      </c>
      <c r="L186">
        <v>1368</v>
      </c>
      <c r="N186">
        <v>1011</v>
      </c>
      <c r="O186" t="s">
        <v>398</v>
      </c>
      <c r="P186" t="s">
        <v>398</v>
      </c>
      <c r="Q186">
        <v>1</v>
      </c>
      <c r="X186">
        <v>0.02</v>
      </c>
      <c r="Y186">
        <v>0</v>
      </c>
      <c r="Z186">
        <v>55.78</v>
      </c>
      <c r="AA186">
        <v>479.27</v>
      </c>
      <c r="AB186">
        <v>0</v>
      </c>
      <c r="AC186">
        <v>0</v>
      </c>
      <c r="AD186">
        <v>1</v>
      </c>
      <c r="AE186">
        <v>0</v>
      </c>
      <c r="AF186" t="s">
        <v>24</v>
      </c>
      <c r="AG186">
        <v>6.0000000000000001E-3</v>
      </c>
      <c r="AH186">
        <v>2</v>
      </c>
      <c r="AI186">
        <v>92517690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ROW(Source!A52)</f>
        <v>52</v>
      </c>
      <c r="B187">
        <v>92517699</v>
      </c>
      <c r="C187">
        <v>92517686</v>
      </c>
      <c r="D187">
        <v>91503932</v>
      </c>
      <c r="E187">
        <v>1</v>
      </c>
      <c r="F187">
        <v>1</v>
      </c>
      <c r="G187">
        <v>1</v>
      </c>
      <c r="H187">
        <v>2</v>
      </c>
      <c r="I187" t="s">
        <v>400</v>
      </c>
      <c r="J187" t="s">
        <v>401</v>
      </c>
      <c r="K187" t="s">
        <v>402</v>
      </c>
      <c r="L187">
        <v>1368</v>
      </c>
      <c r="N187">
        <v>1011</v>
      </c>
      <c r="O187" t="s">
        <v>398</v>
      </c>
      <c r="P187" t="s">
        <v>398</v>
      </c>
      <c r="Q187">
        <v>1</v>
      </c>
      <c r="X187">
        <v>3.5000000000000003E-2</v>
      </c>
      <c r="Y187">
        <v>0</v>
      </c>
      <c r="Z187">
        <v>641.70000000000005</v>
      </c>
      <c r="AA187">
        <v>539.69000000000005</v>
      </c>
      <c r="AB187">
        <v>0</v>
      </c>
      <c r="AC187">
        <v>0</v>
      </c>
      <c r="AD187">
        <v>1</v>
      </c>
      <c r="AE187">
        <v>0</v>
      </c>
      <c r="AF187" t="s">
        <v>24</v>
      </c>
      <c r="AG187">
        <v>1.0500000000000001E-2</v>
      </c>
      <c r="AH187">
        <v>2</v>
      </c>
      <c r="AI187">
        <v>92517691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ROW(Source!A52)</f>
        <v>52</v>
      </c>
      <c r="B188">
        <v>92517700</v>
      </c>
      <c r="C188">
        <v>92517686</v>
      </c>
      <c r="D188">
        <v>91572197</v>
      </c>
      <c r="E188">
        <v>1</v>
      </c>
      <c r="F188">
        <v>1</v>
      </c>
      <c r="G188">
        <v>1</v>
      </c>
      <c r="H188">
        <v>3</v>
      </c>
      <c r="I188" t="s">
        <v>415</v>
      </c>
      <c r="J188" t="s">
        <v>416</v>
      </c>
      <c r="K188" t="s">
        <v>417</v>
      </c>
      <c r="L188">
        <v>1346</v>
      </c>
      <c r="N188">
        <v>1009</v>
      </c>
      <c r="O188" t="s">
        <v>407</v>
      </c>
      <c r="P188" t="s">
        <v>407</v>
      </c>
      <c r="Q188">
        <v>1</v>
      </c>
      <c r="X188">
        <v>0.39</v>
      </c>
      <c r="Y188">
        <v>174.93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23</v>
      </c>
      <c r="AG188">
        <v>0</v>
      </c>
      <c r="AH188">
        <v>2</v>
      </c>
      <c r="AI188">
        <v>92517692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ROW(Source!A52)</f>
        <v>52</v>
      </c>
      <c r="B189">
        <v>92517701</v>
      </c>
      <c r="C189">
        <v>92517686</v>
      </c>
      <c r="D189">
        <v>91596891</v>
      </c>
      <c r="E189">
        <v>1</v>
      </c>
      <c r="F189">
        <v>1</v>
      </c>
      <c r="G189">
        <v>1</v>
      </c>
      <c r="H189">
        <v>3</v>
      </c>
      <c r="I189" t="s">
        <v>460</v>
      </c>
      <c r="J189" t="s">
        <v>461</v>
      </c>
      <c r="K189" t="s">
        <v>462</v>
      </c>
      <c r="L189">
        <v>1455</v>
      </c>
      <c r="N189">
        <v>1013</v>
      </c>
      <c r="O189" t="s">
        <v>463</v>
      </c>
      <c r="P189" t="s">
        <v>463</v>
      </c>
      <c r="Q189">
        <v>1</v>
      </c>
      <c r="X189">
        <v>0.1</v>
      </c>
      <c r="Y189">
        <v>944.69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23</v>
      </c>
      <c r="AG189">
        <v>0</v>
      </c>
      <c r="AH189">
        <v>2</v>
      </c>
      <c r="AI189">
        <v>92517693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ROW(Source!A52)</f>
        <v>52</v>
      </c>
      <c r="B190">
        <v>92517702</v>
      </c>
      <c r="C190">
        <v>92517686</v>
      </c>
      <c r="D190">
        <v>91502383</v>
      </c>
      <c r="E190">
        <v>117</v>
      </c>
      <c r="F190">
        <v>1</v>
      </c>
      <c r="G190">
        <v>1</v>
      </c>
      <c r="H190">
        <v>3</v>
      </c>
      <c r="I190" t="s">
        <v>32</v>
      </c>
      <c r="J190" t="s">
        <v>3</v>
      </c>
      <c r="K190" t="s">
        <v>33</v>
      </c>
      <c r="L190">
        <v>3277935</v>
      </c>
      <c r="N190">
        <v>1013</v>
      </c>
      <c r="O190" t="s">
        <v>34</v>
      </c>
      <c r="P190" t="s">
        <v>34</v>
      </c>
      <c r="Q190">
        <v>1</v>
      </c>
      <c r="X190">
        <v>2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23</v>
      </c>
      <c r="AG190">
        <v>0</v>
      </c>
      <c r="AH190">
        <v>2</v>
      </c>
      <c r="AI190">
        <v>92517694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ROW(Source!A53)</f>
        <v>53</v>
      </c>
      <c r="B191">
        <v>92517695</v>
      </c>
      <c r="C191">
        <v>92517686</v>
      </c>
      <c r="D191">
        <v>91496379</v>
      </c>
      <c r="E191">
        <v>117</v>
      </c>
      <c r="F191">
        <v>1</v>
      </c>
      <c r="G191">
        <v>1</v>
      </c>
      <c r="H191">
        <v>1</v>
      </c>
      <c r="I191" t="s">
        <v>390</v>
      </c>
      <c r="J191" t="s">
        <v>3</v>
      </c>
      <c r="K191" t="s">
        <v>391</v>
      </c>
      <c r="L191">
        <v>1191</v>
      </c>
      <c r="N191">
        <v>1013</v>
      </c>
      <c r="O191" t="s">
        <v>392</v>
      </c>
      <c r="P191" t="s">
        <v>392</v>
      </c>
      <c r="Q191">
        <v>1</v>
      </c>
      <c r="X191">
        <v>2.15</v>
      </c>
      <c r="Y191">
        <v>0</v>
      </c>
      <c r="Z191">
        <v>0</v>
      </c>
      <c r="AA191">
        <v>0</v>
      </c>
      <c r="AB191">
        <v>539.69000000000005</v>
      </c>
      <c r="AC191">
        <v>0</v>
      </c>
      <c r="AD191">
        <v>1</v>
      </c>
      <c r="AE191">
        <v>1</v>
      </c>
      <c r="AF191" t="s">
        <v>24</v>
      </c>
      <c r="AG191">
        <v>0.64499999999999991</v>
      </c>
      <c r="AH191">
        <v>2</v>
      </c>
      <c r="AI191">
        <v>92517687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ROW(Source!A53)</f>
        <v>53</v>
      </c>
      <c r="B192">
        <v>92517696</v>
      </c>
      <c r="C192">
        <v>92517686</v>
      </c>
      <c r="D192">
        <v>91496549</v>
      </c>
      <c r="E192">
        <v>117</v>
      </c>
      <c r="F192">
        <v>1</v>
      </c>
      <c r="G192">
        <v>1</v>
      </c>
      <c r="H192">
        <v>1</v>
      </c>
      <c r="I192" t="s">
        <v>393</v>
      </c>
      <c r="J192" t="s">
        <v>3</v>
      </c>
      <c r="K192" t="s">
        <v>394</v>
      </c>
      <c r="L192">
        <v>1191</v>
      </c>
      <c r="N192">
        <v>1013</v>
      </c>
      <c r="O192" t="s">
        <v>392</v>
      </c>
      <c r="P192" t="s">
        <v>392</v>
      </c>
      <c r="Q192">
        <v>1</v>
      </c>
      <c r="X192">
        <v>0.09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2</v>
      </c>
      <c r="AF192" t="s">
        <v>24</v>
      </c>
      <c r="AG192">
        <v>2.7E-2</v>
      </c>
      <c r="AH192">
        <v>2</v>
      </c>
      <c r="AI192">
        <v>92517688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ROW(Source!A53)</f>
        <v>53</v>
      </c>
      <c r="B193">
        <v>92517697</v>
      </c>
      <c r="C193">
        <v>92517686</v>
      </c>
      <c r="D193">
        <v>91503038</v>
      </c>
      <c r="E193">
        <v>1</v>
      </c>
      <c r="F193">
        <v>1</v>
      </c>
      <c r="G193">
        <v>1</v>
      </c>
      <c r="H193">
        <v>2</v>
      </c>
      <c r="I193" t="s">
        <v>395</v>
      </c>
      <c r="J193" t="s">
        <v>396</v>
      </c>
      <c r="K193" t="s">
        <v>397</v>
      </c>
      <c r="L193">
        <v>1368</v>
      </c>
      <c r="N193">
        <v>1011</v>
      </c>
      <c r="O193" t="s">
        <v>398</v>
      </c>
      <c r="P193" t="s">
        <v>398</v>
      </c>
      <c r="Q193">
        <v>1</v>
      </c>
      <c r="X193">
        <v>3.5000000000000003E-2</v>
      </c>
      <c r="Y193">
        <v>0</v>
      </c>
      <c r="Z193">
        <v>1626.29</v>
      </c>
      <c r="AA193">
        <v>724.95</v>
      </c>
      <c r="AB193">
        <v>0</v>
      </c>
      <c r="AC193">
        <v>0</v>
      </c>
      <c r="AD193">
        <v>1</v>
      </c>
      <c r="AE193">
        <v>0</v>
      </c>
      <c r="AF193" t="s">
        <v>24</v>
      </c>
      <c r="AG193">
        <v>1.0500000000000001E-2</v>
      </c>
      <c r="AH193">
        <v>2</v>
      </c>
      <c r="AI193">
        <v>92517689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ROW(Source!A53)</f>
        <v>53</v>
      </c>
      <c r="B194">
        <v>92517698</v>
      </c>
      <c r="C194">
        <v>92517686</v>
      </c>
      <c r="D194">
        <v>91503175</v>
      </c>
      <c r="E194">
        <v>1</v>
      </c>
      <c r="F194">
        <v>1</v>
      </c>
      <c r="G194">
        <v>1</v>
      </c>
      <c r="H194">
        <v>2</v>
      </c>
      <c r="I194" t="s">
        <v>411</v>
      </c>
      <c r="J194" t="s">
        <v>412</v>
      </c>
      <c r="K194" t="s">
        <v>413</v>
      </c>
      <c r="L194">
        <v>1368</v>
      </c>
      <c r="N194">
        <v>1011</v>
      </c>
      <c r="O194" t="s">
        <v>398</v>
      </c>
      <c r="P194" t="s">
        <v>398</v>
      </c>
      <c r="Q194">
        <v>1</v>
      </c>
      <c r="X194">
        <v>0.02</v>
      </c>
      <c r="Y194">
        <v>0</v>
      </c>
      <c r="Z194">
        <v>55.78</v>
      </c>
      <c r="AA194">
        <v>479.27</v>
      </c>
      <c r="AB194">
        <v>0</v>
      </c>
      <c r="AC194">
        <v>0</v>
      </c>
      <c r="AD194">
        <v>1</v>
      </c>
      <c r="AE194">
        <v>0</v>
      </c>
      <c r="AF194" t="s">
        <v>24</v>
      </c>
      <c r="AG194">
        <v>6.0000000000000001E-3</v>
      </c>
      <c r="AH194">
        <v>2</v>
      </c>
      <c r="AI194">
        <v>92517690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ROW(Source!A53)</f>
        <v>53</v>
      </c>
      <c r="B195">
        <v>92517699</v>
      </c>
      <c r="C195">
        <v>92517686</v>
      </c>
      <c r="D195">
        <v>91503932</v>
      </c>
      <c r="E195">
        <v>1</v>
      </c>
      <c r="F195">
        <v>1</v>
      </c>
      <c r="G195">
        <v>1</v>
      </c>
      <c r="H195">
        <v>2</v>
      </c>
      <c r="I195" t="s">
        <v>400</v>
      </c>
      <c r="J195" t="s">
        <v>401</v>
      </c>
      <c r="K195" t="s">
        <v>402</v>
      </c>
      <c r="L195">
        <v>1368</v>
      </c>
      <c r="N195">
        <v>1011</v>
      </c>
      <c r="O195" t="s">
        <v>398</v>
      </c>
      <c r="P195" t="s">
        <v>398</v>
      </c>
      <c r="Q195">
        <v>1</v>
      </c>
      <c r="X195">
        <v>3.5000000000000003E-2</v>
      </c>
      <c r="Y195">
        <v>0</v>
      </c>
      <c r="Z195">
        <v>641.70000000000005</v>
      </c>
      <c r="AA195">
        <v>539.69000000000005</v>
      </c>
      <c r="AB195">
        <v>0</v>
      </c>
      <c r="AC195">
        <v>0</v>
      </c>
      <c r="AD195">
        <v>1</v>
      </c>
      <c r="AE195">
        <v>0</v>
      </c>
      <c r="AF195" t="s">
        <v>24</v>
      </c>
      <c r="AG195">
        <v>1.0500000000000001E-2</v>
      </c>
      <c r="AH195">
        <v>2</v>
      </c>
      <c r="AI195">
        <v>92517691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ROW(Source!A53)</f>
        <v>53</v>
      </c>
      <c r="B196">
        <v>92517700</v>
      </c>
      <c r="C196">
        <v>92517686</v>
      </c>
      <c r="D196">
        <v>91572197</v>
      </c>
      <c r="E196">
        <v>1</v>
      </c>
      <c r="F196">
        <v>1</v>
      </c>
      <c r="G196">
        <v>1</v>
      </c>
      <c r="H196">
        <v>3</v>
      </c>
      <c r="I196" t="s">
        <v>415</v>
      </c>
      <c r="J196" t="s">
        <v>416</v>
      </c>
      <c r="K196" t="s">
        <v>417</v>
      </c>
      <c r="L196">
        <v>1346</v>
      </c>
      <c r="N196">
        <v>1009</v>
      </c>
      <c r="O196" t="s">
        <v>407</v>
      </c>
      <c r="P196" t="s">
        <v>407</v>
      </c>
      <c r="Q196">
        <v>1</v>
      </c>
      <c r="X196">
        <v>0.39</v>
      </c>
      <c r="Y196">
        <v>174.93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23</v>
      </c>
      <c r="AG196">
        <v>0</v>
      </c>
      <c r="AH196">
        <v>2</v>
      </c>
      <c r="AI196">
        <v>92517692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ROW(Source!A53)</f>
        <v>53</v>
      </c>
      <c r="B197">
        <v>92517701</v>
      </c>
      <c r="C197">
        <v>92517686</v>
      </c>
      <c r="D197">
        <v>91596891</v>
      </c>
      <c r="E197">
        <v>1</v>
      </c>
      <c r="F197">
        <v>1</v>
      </c>
      <c r="G197">
        <v>1</v>
      </c>
      <c r="H197">
        <v>3</v>
      </c>
      <c r="I197" t="s">
        <v>460</v>
      </c>
      <c r="J197" t="s">
        <v>461</v>
      </c>
      <c r="K197" t="s">
        <v>462</v>
      </c>
      <c r="L197">
        <v>1455</v>
      </c>
      <c r="N197">
        <v>1013</v>
      </c>
      <c r="O197" t="s">
        <v>463</v>
      </c>
      <c r="P197" t="s">
        <v>463</v>
      </c>
      <c r="Q197">
        <v>1</v>
      </c>
      <c r="X197">
        <v>0.1</v>
      </c>
      <c r="Y197">
        <v>944.69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23</v>
      </c>
      <c r="AG197">
        <v>0</v>
      </c>
      <c r="AH197">
        <v>2</v>
      </c>
      <c r="AI197">
        <v>92517693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ROW(Source!A53)</f>
        <v>53</v>
      </c>
      <c r="B198">
        <v>92517702</v>
      </c>
      <c r="C198">
        <v>92517686</v>
      </c>
      <c r="D198">
        <v>91502383</v>
      </c>
      <c r="E198">
        <v>117</v>
      </c>
      <c r="F198">
        <v>1</v>
      </c>
      <c r="G198">
        <v>1</v>
      </c>
      <c r="H198">
        <v>3</v>
      </c>
      <c r="I198" t="s">
        <v>32</v>
      </c>
      <c r="J198" t="s">
        <v>3</v>
      </c>
      <c r="K198" t="s">
        <v>33</v>
      </c>
      <c r="L198">
        <v>3277935</v>
      </c>
      <c r="N198">
        <v>1013</v>
      </c>
      <c r="O198" t="s">
        <v>34</v>
      </c>
      <c r="P198" t="s">
        <v>34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23</v>
      </c>
      <c r="AG198">
        <v>0</v>
      </c>
      <c r="AH198">
        <v>2</v>
      </c>
      <c r="AI198">
        <v>92517694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ROW(Source!A56)</f>
        <v>56</v>
      </c>
      <c r="B199">
        <v>92517708</v>
      </c>
      <c r="C199">
        <v>92517704</v>
      </c>
      <c r="D199">
        <v>91496315</v>
      </c>
      <c r="E199">
        <v>117</v>
      </c>
      <c r="F199">
        <v>1</v>
      </c>
      <c r="G199">
        <v>1</v>
      </c>
      <c r="H199">
        <v>1</v>
      </c>
      <c r="I199" t="s">
        <v>468</v>
      </c>
      <c r="J199" t="s">
        <v>3</v>
      </c>
      <c r="K199" t="s">
        <v>469</v>
      </c>
      <c r="L199">
        <v>1191</v>
      </c>
      <c r="N199">
        <v>1013</v>
      </c>
      <c r="O199" t="s">
        <v>392</v>
      </c>
      <c r="P199" t="s">
        <v>392</v>
      </c>
      <c r="Q199">
        <v>1</v>
      </c>
      <c r="X199">
        <v>9.64</v>
      </c>
      <c r="Y199">
        <v>0</v>
      </c>
      <c r="Z199">
        <v>0</v>
      </c>
      <c r="AA199">
        <v>0</v>
      </c>
      <c r="AB199">
        <v>439</v>
      </c>
      <c r="AC199">
        <v>0</v>
      </c>
      <c r="AD199">
        <v>1</v>
      </c>
      <c r="AE199">
        <v>1</v>
      </c>
      <c r="AF199" t="s">
        <v>3</v>
      </c>
      <c r="AG199">
        <v>9.64</v>
      </c>
      <c r="AH199">
        <v>2</v>
      </c>
      <c r="AI199">
        <v>92517705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ROW(Source!A56)</f>
        <v>56</v>
      </c>
      <c r="B200">
        <v>92517709</v>
      </c>
      <c r="C200">
        <v>92517704</v>
      </c>
      <c r="D200">
        <v>91496549</v>
      </c>
      <c r="E200">
        <v>117</v>
      </c>
      <c r="F200">
        <v>1</v>
      </c>
      <c r="G200">
        <v>1</v>
      </c>
      <c r="H200">
        <v>1</v>
      </c>
      <c r="I200" t="s">
        <v>393</v>
      </c>
      <c r="J200" t="s">
        <v>3</v>
      </c>
      <c r="K200" t="s">
        <v>394</v>
      </c>
      <c r="L200">
        <v>1191</v>
      </c>
      <c r="N200">
        <v>1013</v>
      </c>
      <c r="O200" t="s">
        <v>392</v>
      </c>
      <c r="P200" t="s">
        <v>392</v>
      </c>
      <c r="Q200">
        <v>1</v>
      </c>
      <c r="X200">
        <v>0.01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3</v>
      </c>
      <c r="AG200">
        <v>0.01</v>
      </c>
      <c r="AH200">
        <v>2</v>
      </c>
      <c r="AI200">
        <v>92517706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ROW(Source!A56)</f>
        <v>56</v>
      </c>
      <c r="B201">
        <v>92517710</v>
      </c>
      <c r="C201">
        <v>92517704</v>
      </c>
      <c r="D201">
        <v>91503225</v>
      </c>
      <c r="E201">
        <v>1</v>
      </c>
      <c r="F201">
        <v>1</v>
      </c>
      <c r="G201">
        <v>1</v>
      </c>
      <c r="H201">
        <v>2</v>
      </c>
      <c r="I201" t="s">
        <v>470</v>
      </c>
      <c r="J201" t="s">
        <v>471</v>
      </c>
      <c r="K201" t="s">
        <v>472</v>
      </c>
      <c r="L201">
        <v>1368</v>
      </c>
      <c r="N201">
        <v>1011</v>
      </c>
      <c r="O201" t="s">
        <v>398</v>
      </c>
      <c r="P201" t="s">
        <v>398</v>
      </c>
      <c r="Q201">
        <v>1</v>
      </c>
      <c r="X201">
        <v>0.01</v>
      </c>
      <c r="Y201">
        <v>0</v>
      </c>
      <c r="Z201">
        <v>37.32</v>
      </c>
      <c r="AA201">
        <v>479.27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0.01</v>
      </c>
      <c r="AH201">
        <v>2</v>
      </c>
      <c r="AI201">
        <v>92517707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ROW(Source!A57)</f>
        <v>57</v>
      </c>
      <c r="B202">
        <v>92517708</v>
      </c>
      <c r="C202">
        <v>92517704</v>
      </c>
      <c r="D202">
        <v>91496315</v>
      </c>
      <c r="E202">
        <v>117</v>
      </c>
      <c r="F202">
        <v>1</v>
      </c>
      <c r="G202">
        <v>1</v>
      </c>
      <c r="H202">
        <v>1</v>
      </c>
      <c r="I202" t="s">
        <v>468</v>
      </c>
      <c r="J202" t="s">
        <v>3</v>
      </c>
      <c r="K202" t="s">
        <v>469</v>
      </c>
      <c r="L202">
        <v>1191</v>
      </c>
      <c r="N202">
        <v>1013</v>
      </c>
      <c r="O202" t="s">
        <v>392</v>
      </c>
      <c r="P202" t="s">
        <v>392</v>
      </c>
      <c r="Q202">
        <v>1</v>
      </c>
      <c r="X202">
        <v>9.64</v>
      </c>
      <c r="Y202">
        <v>0</v>
      </c>
      <c r="Z202">
        <v>0</v>
      </c>
      <c r="AA202">
        <v>0</v>
      </c>
      <c r="AB202">
        <v>439</v>
      </c>
      <c r="AC202">
        <v>0</v>
      </c>
      <c r="AD202">
        <v>1</v>
      </c>
      <c r="AE202">
        <v>1</v>
      </c>
      <c r="AF202" t="s">
        <v>3</v>
      </c>
      <c r="AG202">
        <v>9.64</v>
      </c>
      <c r="AH202">
        <v>2</v>
      </c>
      <c r="AI202">
        <v>92517705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ROW(Source!A57)</f>
        <v>57</v>
      </c>
      <c r="B203">
        <v>92517709</v>
      </c>
      <c r="C203">
        <v>92517704</v>
      </c>
      <c r="D203">
        <v>91496549</v>
      </c>
      <c r="E203">
        <v>117</v>
      </c>
      <c r="F203">
        <v>1</v>
      </c>
      <c r="G203">
        <v>1</v>
      </c>
      <c r="H203">
        <v>1</v>
      </c>
      <c r="I203" t="s">
        <v>393</v>
      </c>
      <c r="J203" t="s">
        <v>3</v>
      </c>
      <c r="K203" t="s">
        <v>394</v>
      </c>
      <c r="L203">
        <v>1191</v>
      </c>
      <c r="N203">
        <v>1013</v>
      </c>
      <c r="O203" t="s">
        <v>392</v>
      </c>
      <c r="P203" t="s">
        <v>392</v>
      </c>
      <c r="Q203">
        <v>1</v>
      </c>
      <c r="X203">
        <v>0.01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3</v>
      </c>
      <c r="AG203">
        <v>0.01</v>
      </c>
      <c r="AH203">
        <v>2</v>
      </c>
      <c r="AI203">
        <v>92517706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ROW(Source!A57)</f>
        <v>57</v>
      </c>
      <c r="B204">
        <v>92517710</v>
      </c>
      <c r="C204">
        <v>92517704</v>
      </c>
      <c r="D204">
        <v>91503225</v>
      </c>
      <c r="E204">
        <v>1</v>
      </c>
      <c r="F204">
        <v>1</v>
      </c>
      <c r="G204">
        <v>1</v>
      </c>
      <c r="H204">
        <v>2</v>
      </c>
      <c r="I204" t="s">
        <v>470</v>
      </c>
      <c r="J204" t="s">
        <v>471</v>
      </c>
      <c r="K204" t="s">
        <v>472</v>
      </c>
      <c r="L204">
        <v>1368</v>
      </c>
      <c r="N204">
        <v>1011</v>
      </c>
      <c r="O204" t="s">
        <v>398</v>
      </c>
      <c r="P204" t="s">
        <v>398</v>
      </c>
      <c r="Q204">
        <v>1</v>
      </c>
      <c r="X204">
        <v>0.01</v>
      </c>
      <c r="Y204">
        <v>0</v>
      </c>
      <c r="Z204">
        <v>37.32</v>
      </c>
      <c r="AA204">
        <v>479.27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0.01</v>
      </c>
      <c r="AH204">
        <v>2</v>
      </c>
      <c r="AI204">
        <v>92517707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ROW(Source!A93)</f>
        <v>93</v>
      </c>
      <c r="B205">
        <v>92517719</v>
      </c>
      <c r="C205">
        <v>92517711</v>
      </c>
      <c r="D205">
        <v>91496379</v>
      </c>
      <c r="E205">
        <v>117</v>
      </c>
      <c r="F205">
        <v>1</v>
      </c>
      <c r="G205">
        <v>1</v>
      </c>
      <c r="H205">
        <v>1</v>
      </c>
      <c r="I205" t="s">
        <v>390</v>
      </c>
      <c r="J205" t="s">
        <v>3</v>
      </c>
      <c r="K205" t="s">
        <v>391</v>
      </c>
      <c r="L205">
        <v>1191</v>
      </c>
      <c r="N205">
        <v>1013</v>
      </c>
      <c r="O205" t="s">
        <v>392</v>
      </c>
      <c r="P205" t="s">
        <v>392</v>
      </c>
      <c r="Q205">
        <v>1</v>
      </c>
      <c r="X205">
        <v>19.7</v>
      </c>
      <c r="Y205">
        <v>0</v>
      </c>
      <c r="Z205">
        <v>0</v>
      </c>
      <c r="AA205">
        <v>0</v>
      </c>
      <c r="AB205">
        <v>539.69000000000005</v>
      </c>
      <c r="AC205">
        <v>0</v>
      </c>
      <c r="AD205">
        <v>1</v>
      </c>
      <c r="AE205">
        <v>1</v>
      </c>
      <c r="AF205" t="s">
        <v>3</v>
      </c>
      <c r="AG205">
        <v>19.7</v>
      </c>
      <c r="AH205">
        <v>2</v>
      </c>
      <c r="AI205">
        <v>92517712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ROW(Source!A93)</f>
        <v>93</v>
      </c>
      <c r="B206">
        <v>92517720</v>
      </c>
      <c r="C206">
        <v>92517711</v>
      </c>
      <c r="D206">
        <v>91496549</v>
      </c>
      <c r="E206">
        <v>117</v>
      </c>
      <c r="F206">
        <v>1</v>
      </c>
      <c r="G206">
        <v>1</v>
      </c>
      <c r="H206">
        <v>1</v>
      </c>
      <c r="I206" t="s">
        <v>393</v>
      </c>
      <c r="J206" t="s">
        <v>3</v>
      </c>
      <c r="K206" t="s">
        <v>394</v>
      </c>
      <c r="L206">
        <v>1191</v>
      </c>
      <c r="N206">
        <v>1013</v>
      </c>
      <c r="O206" t="s">
        <v>392</v>
      </c>
      <c r="P206" t="s">
        <v>392</v>
      </c>
      <c r="Q206">
        <v>1</v>
      </c>
      <c r="X206">
        <v>1.88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3</v>
      </c>
      <c r="AG206">
        <v>1.88</v>
      </c>
      <c r="AH206">
        <v>2</v>
      </c>
      <c r="AI206">
        <v>92517713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ROW(Source!A93)</f>
        <v>93</v>
      </c>
      <c r="B207">
        <v>92517721</v>
      </c>
      <c r="C207">
        <v>92517711</v>
      </c>
      <c r="D207">
        <v>91503038</v>
      </c>
      <c r="E207">
        <v>1</v>
      </c>
      <c r="F207">
        <v>1</v>
      </c>
      <c r="G207">
        <v>1</v>
      </c>
      <c r="H207">
        <v>2</v>
      </c>
      <c r="I207" t="s">
        <v>395</v>
      </c>
      <c r="J207" t="s">
        <v>396</v>
      </c>
      <c r="K207" t="s">
        <v>397</v>
      </c>
      <c r="L207">
        <v>1368</v>
      </c>
      <c r="N207">
        <v>1011</v>
      </c>
      <c r="O207" t="s">
        <v>398</v>
      </c>
      <c r="P207" t="s">
        <v>398</v>
      </c>
      <c r="Q207">
        <v>1</v>
      </c>
      <c r="X207">
        <v>0.9</v>
      </c>
      <c r="Y207">
        <v>0</v>
      </c>
      <c r="Z207">
        <v>1626.29</v>
      </c>
      <c r="AA207">
        <v>724.95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0.9</v>
      </c>
      <c r="AH207">
        <v>2</v>
      </c>
      <c r="AI207">
        <v>92517714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ROW(Source!A93)</f>
        <v>93</v>
      </c>
      <c r="B208">
        <v>92517722</v>
      </c>
      <c r="C208">
        <v>92517711</v>
      </c>
      <c r="D208">
        <v>91503932</v>
      </c>
      <c r="E208">
        <v>1</v>
      </c>
      <c r="F208">
        <v>1</v>
      </c>
      <c r="G208">
        <v>1</v>
      </c>
      <c r="H208">
        <v>2</v>
      </c>
      <c r="I208" t="s">
        <v>400</v>
      </c>
      <c r="J208" t="s">
        <v>401</v>
      </c>
      <c r="K208" t="s">
        <v>402</v>
      </c>
      <c r="L208">
        <v>1368</v>
      </c>
      <c r="N208">
        <v>1011</v>
      </c>
      <c r="O208" t="s">
        <v>398</v>
      </c>
      <c r="P208" t="s">
        <v>398</v>
      </c>
      <c r="Q208">
        <v>1</v>
      </c>
      <c r="X208">
        <v>0.98</v>
      </c>
      <c r="Y208">
        <v>0</v>
      </c>
      <c r="Z208">
        <v>641.70000000000005</v>
      </c>
      <c r="AA208">
        <v>539.69000000000005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0.98</v>
      </c>
      <c r="AH208">
        <v>2</v>
      </c>
      <c r="AI208">
        <v>92517715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ROW(Source!A93)</f>
        <v>93</v>
      </c>
      <c r="B209">
        <v>92517723</v>
      </c>
      <c r="C209">
        <v>92517711</v>
      </c>
      <c r="D209">
        <v>91572343</v>
      </c>
      <c r="E209">
        <v>1</v>
      </c>
      <c r="F209">
        <v>1</v>
      </c>
      <c r="G209">
        <v>1</v>
      </c>
      <c r="H209">
        <v>3</v>
      </c>
      <c r="I209" t="s">
        <v>404</v>
      </c>
      <c r="J209" t="s">
        <v>405</v>
      </c>
      <c r="K209" t="s">
        <v>406</v>
      </c>
      <c r="L209">
        <v>1346</v>
      </c>
      <c r="N209">
        <v>1009</v>
      </c>
      <c r="O209" t="s">
        <v>407</v>
      </c>
      <c r="P209" t="s">
        <v>407</v>
      </c>
      <c r="Q209">
        <v>1</v>
      </c>
      <c r="X209">
        <v>7</v>
      </c>
      <c r="Y209">
        <v>176.2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7</v>
      </c>
      <c r="AH209">
        <v>2</v>
      </c>
      <c r="AI209">
        <v>92517716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ROW(Source!A93)</f>
        <v>93</v>
      </c>
      <c r="B210">
        <v>92517724</v>
      </c>
      <c r="C210">
        <v>92517711</v>
      </c>
      <c r="D210">
        <v>91614636</v>
      </c>
      <c r="E210">
        <v>1</v>
      </c>
      <c r="F210">
        <v>1</v>
      </c>
      <c r="G210">
        <v>1</v>
      </c>
      <c r="H210">
        <v>3</v>
      </c>
      <c r="I210" t="s">
        <v>408</v>
      </c>
      <c r="J210" t="s">
        <v>409</v>
      </c>
      <c r="K210" t="s">
        <v>410</v>
      </c>
      <c r="L210">
        <v>1371</v>
      </c>
      <c r="N210">
        <v>1013</v>
      </c>
      <c r="O210" t="s">
        <v>20</v>
      </c>
      <c r="P210" t="s">
        <v>20</v>
      </c>
      <c r="Q210">
        <v>1</v>
      </c>
      <c r="X210">
        <v>10</v>
      </c>
      <c r="Y210">
        <v>705.5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10</v>
      </c>
      <c r="AH210">
        <v>2</v>
      </c>
      <c r="AI210">
        <v>92517717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ROW(Source!A93)</f>
        <v>93</v>
      </c>
      <c r="B211">
        <v>92517725</v>
      </c>
      <c r="C211">
        <v>92517711</v>
      </c>
      <c r="D211">
        <v>91502383</v>
      </c>
      <c r="E211">
        <v>117</v>
      </c>
      <c r="F211">
        <v>1</v>
      </c>
      <c r="G211">
        <v>1</v>
      </c>
      <c r="H211">
        <v>3</v>
      </c>
      <c r="I211" t="s">
        <v>32</v>
      </c>
      <c r="J211" t="s">
        <v>3</v>
      </c>
      <c r="K211" t="s">
        <v>33</v>
      </c>
      <c r="L211">
        <v>3277935</v>
      </c>
      <c r="N211">
        <v>1013</v>
      </c>
      <c r="O211" t="s">
        <v>34</v>
      </c>
      <c r="P211" t="s">
        <v>34</v>
      </c>
      <c r="Q211">
        <v>1</v>
      </c>
      <c r="X211">
        <v>2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 t="s">
        <v>3</v>
      </c>
      <c r="AG211">
        <v>2</v>
      </c>
      <c r="AH211">
        <v>2</v>
      </c>
      <c r="AI211">
        <v>92517718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ROW(Source!A94)</f>
        <v>94</v>
      </c>
      <c r="B212">
        <v>92517719</v>
      </c>
      <c r="C212">
        <v>92517711</v>
      </c>
      <c r="D212">
        <v>91496379</v>
      </c>
      <c r="E212">
        <v>117</v>
      </c>
      <c r="F212">
        <v>1</v>
      </c>
      <c r="G212">
        <v>1</v>
      </c>
      <c r="H212">
        <v>1</v>
      </c>
      <c r="I212" t="s">
        <v>390</v>
      </c>
      <c r="J212" t="s">
        <v>3</v>
      </c>
      <c r="K212" t="s">
        <v>391</v>
      </c>
      <c r="L212">
        <v>1191</v>
      </c>
      <c r="N212">
        <v>1013</v>
      </c>
      <c r="O212" t="s">
        <v>392</v>
      </c>
      <c r="P212" t="s">
        <v>392</v>
      </c>
      <c r="Q212">
        <v>1</v>
      </c>
      <c r="X212">
        <v>19.7</v>
      </c>
      <c r="Y212">
        <v>0</v>
      </c>
      <c r="Z212">
        <v>0</v>
      </c>
      <c r="AA212">
        <v>0</v>
      </c>
      <c r="AB212">
        <v>539.69000000000005</v>
      </c>
      <c r="AC212">
        <v>0</v>
      </c>
      <c r="AD212">
        <v>1</v>
      </c>
      <c r="AE212">
        <v>1</v>
      </c>
      <c r="AF212" t="s">
        <v>3</v>
      </c>
      <c r="AG212">
        <v>19.7</v>
      </c>
      <c r="AH212">
        <v>2</v>
      </c>
      <c r="AI212">
        <v>92517712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ROW(Source!A94)</f>
        <v>94</v>
      </c>
      <c r="B213">
        <v>92517720</v>
      </c>
      <c r="C213">
        <v>92517711</v>
      </c>
      <c r="D213">
        <v>91496549</v>
      </c>
      <c r="E213">
        <v>117</v>
      </c>
      <c r="F213">
        <v>1</v>
      </c>
      <c r="G213">
        <v>1</v>
      </c>
      <c r="H213">
        <v>1</v>
      </c>
      <c r="I213" t="s">
        <v>393</v>
      </c>
      <c r="J213" t="s">
        <v>3</v>
      </c>
      <c r="K213" t="s">
        <v>394</v>
      </c>
      <c r="L213">
        <v>1191</v>
      </c>
      <c r="N213">
        <v>1013</v>
      </c>
      <c r="O213" t="s">
        <v>392</v>
      </c>
      <c r="P213" t="s">
        <v>392</v>
      </c>
      <c r="Q213">
        <v>1</v>
      </c>
      <c r="X213">
        <v>1.88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2</v>
      </c>
      <c r="AF213" t="s">
        <v>3</v>
      </c>
      <c r="AG213">
        <v>1.88</v>
      </c>
      <c r="AH213">
        <v>2</v>
      </c>
      <c r="AI213">
        <v>92517713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ROW(Source!A94)</f>
        <v>94</v>
      </c>
      <c r="B214">
        <v>92517721</v>
      </c>
      <c r="C214">
        <v>92517711</v>
      </c>
      <c r="D214">
        <v>91503038</v>
      </c>
      <c r="E214">
        <v>1</v>
      </c>
      <c r="F214">
        <v>1</v>
      </c>
      <c r="G214">
        <v>1</v>
      </c>
      <c r="H214">
        <v>2</v>
      </c>
      <c r="I214" t="s">
        <v>395</v>
      </c>
      <c r="J214" t="s">
        <v>396</v>
      </c>
      <c r="K214" t="s">
        <v>397</v>
      </c>
      <c r="L214">
        <v>1368</v>
      </c>
      <c r="N214">
        <v>1011</v>
      </c>
      <c r="O214" t="s">
        <v>398</v>
      </c>
      <c r="P214" t="s">
        <v>398</v>
      </c>
      <c r="Q214">
        <v>1</v>
      </c>
      <c r="X214">
        <v>0.9</v>
      </c>
      <c r="Y214">
        <v>0</v>
      </c>
      <c r="Z214">
        <v>1626.29</v>
      </c>
      <c r="AA214">
        <v>724.95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0.9</v>
      </c>
      <c r="AH214">
        <v>2</v>
      </c>
      <c r="AI214">
        <v>92517714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ROW(Source!A94)</f>
        <v>94</v>
      </c>
      <c r="B215">
        <v>92517722</v>
      </c>
      <c r="C215">
        <v>92517711</v>
      </c>
      <c r="D215">
        <v>91503932</v>
      </c>
      <c r="E215">
        <v>1</v>
      </c>
      <c r="F215">
        <v>1</v>
      </c>
      <c r="G215">
        <v>1</v>
      </c>
      <c r="H215">
        <v>2</v>
      </c>
      <c r="I215" t="s">
        <v>400</v>
      </c>
      <c r="J215" t="s">
        <v>401</v>
      </c>
      <c r="K215" t="s">
        <v>402</v>
      </c>
      <c r="L215">
        <v>1368</v>
      </c>
      <c r="N215">
        <v>1011</v>
      </c>
      <c r="O215" t="s">
        <v>398</v>
      </c>
      <c r="P215" t="s">
        <v>398</v>
      </c>
      <c r="Q215">
        <v>1</v>
      </c>
      <c r="X215">
        <v>0.98</v>
      </c>
      <c r="Y215">
        <v>0</v>
      </c>
      <c r="Z215">
        <v>641.70000000000005</v>
      </c>
      <c r="AA215">
        <v>539.69000000000005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0.98</v>
      </c>
      <c r="AH215">
        <v>2</v>
      </c>
      <c r="AI215">
        <v>92517715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ROW(Source!A94)</f>
        <v>94</v>
      </c>
      <c r="B216">
        <v>92517723</v>
      </c>
      <c r="C216">
        <v>92517711</v>
      </c>
      <c r="D216">
        <v>91572343</v>
      </c>
      <c r="E216">
        <v>1</v>
      </c>
      <c r="F216">
        <v>1</v>
      </c>
      <c r="G216">
        <v>1</v>
      </c>
      <c r="H216">
        <v>3</v>
      </c>
      <c r="I216" t="s">
        <v>404</v>
      </c>
      <c r="J216" t="s">
        <v>405</v>
      </c>
      <c r="K216" t="s">
        <v>406</v>
      </c>
      <c r="L216">
        <v>1346</v>
      </c>
      <c r="N216">
        <v>1009</v>
      </c>
      <c r="O216" t="s">
        <v>407</v>
      </c>
      <c r="P216" t="s">
        <v>407</v>
      </c>
      <c r="Q216">
        <v>1</v>
      </c>
      <c r="X216">
        <v>7</v>
      </c>
      <c r="Y216">
        <v>176.2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7</v>
      </c>
      <c r="AH216">
        <v>2</v>
      </c>
      <c r="AI216">
        <v>92517716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ROW(Source!A94)</f>
        <v>94</v>
      </c>
      <c r="B217">
        <v>92517724</v>
      </c>
      <c r="C217">
        <v>92517711</v>
      </c>
      <c r="D217">
        <v>91614636</v>
      </c>
      <c r="E217">
        <v>1</v>
      </c>
      <c r="F217">
        <v>1</v>
      </c>
      <c r="G217">
        <v>1</v>
      </c>
      <c r="H217">
        <v>3</v>
      </c>
      <c r="I217" t="s">
        <v>408</v>
      </c>
      <c r="J217" t="s">
        <v>409</v>
      </c>
      <c r="K217" t="s">
        <v>410</v>
      </c>
      <c r="L217">
        <v>1371</v>
      </c>
      <c r="N217">
        <v>1013</v>
      </c>
      <c r="O217" t="s">
        <v>20</v>
      </c>
      <c r="P217" t="s">
        <v>20</v>
      </c>
      <c r="Q217">
        <v>1</v>
      </c>
      <c r="X217">
        <v>10</v>
      </c>
      <c r="Y217">
        <v>705.5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10</v>
      </c>
      <c r="AH217">
        <v>2</v>
      </c>
      <c r="AI217">
        <v>92517717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ROW(Source!A94)</f>
        <v>94</v>
      </c>
      <c r="B218">
        <v>92517725</v>
      </c>
      <c r="C218">
        <v>92517711</v>
      </c>
      <c r="D218">
        <v>91502383</v>
      </c>
      <c r="E218">
        <v>117</v>
      </c>
      <c r="F218">
        <v>1</v>
      </c>
      <c r="G218">
        <v>1</v>
      </c>
      <c r="H218">
        <v>3</v>
      </c>
      <c r="I218" t="s">
        <v>32</v>
      </c>
      <c r="J218" t="s">
        <v>3</v>
      </c>
      <c r="K218" t="s">
        <v>33</v>
      </c>
      <c r="L218">
        <v>3277935</v>
      </c>
      <c r="N218">
        <v>1013</v>
      </c>
      <c r="O218" t="s">
        <v>34</v>
      </c>
      <c r="P218" t="s">
        <v>34</v>
      </c>
      <c r="Q218">
        <v>1</v>
      </c>
      <c r="X218">
        <v>2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2</v>
      </c>
      <c r="AH218">
        <v>2</v>
      </c>
      <c r="AI218">
        <v>92517718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ROW(Source!A97)</f>
        <v>97</v>
      </c>
      <c r="B219">
        <v>92517735</v>
      </c>
      <c r="C219">
        <v>92517727</v>
      </c>
      <c r="D219">
        <v>91496379</v>
      </c>
      <c r="E219">
        <v>117</v>
      </c>
      <c r="F219">
        <v>1</v>
      </c>
      <c r="G219">
        <v>1</v>
      </c>
      <c r="H219">
        <v>1</v>
      </c>
      <c r="I219" t="s">
        <v>390</v>
      </c>
      <c r="J219" t="s">
        <v>3</v>
      </c>
      <c r="K219" t="s">
        <v>391</v>
      </c>
      <c r="L219">
        <v>1191</v>
      </c>
      <c r="N219">
        <v>1013</v>
      </c>
      <c r="O219" t="s">
        <v>392</v>
      </c>
      <c r="P219" t="s">
        <v>392</v>
      </c>
      <c r="Q219">
        <v>1</v>
      </c>
      <c r="X219">
        <v>27.6</v>
      </c>
      <c r="Y219">
        <v>0</v>
      </c>
      <c r="Z219">
        <v>0</v>
      </c>
      <c r="AA219">
        <v>0</v>
      </c>
      <c r="AB219">
        <v>539.69000000000005</v>
      </c>
      <c r="AC219">
        <v>0</v>
      </c>
      <c r="AD219">
        <v>1</v>
      </c>
      <c r="AE219">
        <v>1</v>
      </c>
      <c r="AF219" t="s">
        <v>3</v>
      </c>
      <c r="AG219">
        <v>27.6</v>
      </c>
      <c r="AH219">
        <v>2</v>
      </c>
      <c r="AI219">
        <v>92517728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ROW(Source!A97)</f>
        <v>97</v>
      </c>
      <c r="B220">
        <v>92517736</v>
      </c>
      <c r="C220">
        <v>92517727</v>
      </c>
      <c r="D220">
        <v>91496549</v>
      </c>
      <c r="E220">
        <v>117</v>
      </c>
      <c r="F220">
        <v>1</v>
      </c>
      <c r="G220">
        <v>1</v>
      </c>
      <c r="H220">
        <v>1</v>
      </c>
      <c r="I220" t="s">
        <v>393</v>
      </c>
      <c r="J220" t="s">
        <v>3</v>
      </c>
      <c r="K220" t="s">
        <v>394</v>
      </c>
      <c r="L220">
        <v>1191</v>
      </c>
      <c r="N220">
        <v>1013</v>
      </c>
      <c r="O220" t="s">
        <v>392</v>
      </c>
      <c r="P220" t="s">
        <v>392</v>
      </c>
      <c r="Q220">
        <v>1</v>
      </c>
      <c r="X220">
        <v>6.98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6.98</v>
      </c>
      <c r="AH220">
        <v>2</v>
      </c>
      <c r="AI220">
        <v>92517729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ROW(Source!A97)</f>
        <v>97</v>
      </c>
      <c r="B221">
        <v>92517737</v>
      </c>
      <c r="C221">
        <v>92517727</v>
      </c>
      <c r="D221">
        <v>91503038</v>
      </c>
      <c r="E221">
        <v>1</v>
      </c>
      <c r="F221">
        <v>1</v>
      </c>
      <c r="G221">
        <v>1</v>
      </c>
      <c r="H221">
        <v>2</v>
      </c>
      <c r="I221" t="s">
        <v>395</v>
      </c>
      <c r="J221" t="s">
        <v>396</v>
      </c>
      <c r="K221" t="s">
        <v>397</v>
      </c>
      <c r="L221">
        <v>1368</v>
      </c>
      <c r="N221">
        <v>1011</v>
      </c>
      <c r="O221" t="s">
        <v>398</v>
      </c>
      <c r="P221" t="s">
        <v>398</v>
      </c>
      <c r="Q221">
        <v>1</v>
      </c>
      <c r="X221">
        <v>3.34</v>
      </c>
      <c r="Y221">
        <v>0</v>
      </c>
      <c r="Z221">
        <v>1626.29</v>
      </c>
      <c r="AA221">
        <v>724.95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3.34</v>
      </c>
      <c r="AH221">
        <v>2</v>
      </c>
      <c r="AI221">
        <v>92517730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ROW(Source!A97)</f>
        <v>97</v>
      </c>
      <c r="B222">
        <v>92517738</v>
      </c>
      <c r="C222">
        <v>92517727</v>
      </c>
      <c r="D222">
        <v>91503932</v>
      </c>
      <c r="E222">
        <v>1</v>
      </c>
      <c r="F222">
        <v>1</v>
      </c>
      <c r="G222">
        <v>1</v>
      </c>
      <c r="H222">
        <v>2</v>
      </c>
      <c r="I222" t="s">
        <v>400</v>
      </c>
      <c r="J222" t="s">
        <v>401</v>
      </c>
      <c r="K222" t="s">
        <v>402</v>
      </c>
      <c r="L222">
        <v>1368</v>
      </c>
      <c r="N222">
        <v>1011</v>
      </c>
      <c r="O222" t="s">
        <v>398</v>
      </c>
      <c r="P222" t="s">
        <v>398</v>
      </c>
      <c r="Q222">
        <v>1</v>
      </c>
      <c r="X222">
        <v>3.64</v>
      </c>
      <c r="Y222">
        <v>0</v>
      </c>
      <c r="Z222">
        <v>641.70000000000005</v>
      </c>
      <c r="AA222">
        <v>539.69000000000005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3.64</v>
      </c>
      <c r="AH222">
        <v>2</v>
      </c>
      <c r="AI222">
        <v>92517731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ROW(Source!A97)</f>
        <v>97</v>
      </c>
      <c r="B223">
        <v>92517739</v>
      </c>
      <c r="C223">
        <v>92517727</v>
      </c>
      <c r="D223">
        <v>91572343</v>
      </c>
      <c r="E223">
        <v>1</v>
      </c>
      <c r="F223">
        <v>1</v>
      </c>
      <c r="G223">
        <v>1</v>
      </c>
      <c r="H223">
        <v>3</v>
      </c>
      <c r="I223" t="s">
        <v>404</v>
      </c>
      <c r="J223" t="s">
        <v>405</v>
      </c>
      <c r="K223" t="s">
        <v>406</v>
      </c>
      <c r="L223">
        <v>1346</v>
      </c>
      <c r="N223">
        <v>1009</v>
      </c>
      <c r="O223" t="s">
        <v>407</v>
      </c>
      <c r="P223" t="s">
        <v>407</v>
      </c>
      <c r="Q223">
        <v>1</v>
      </c>
      <c r="X223">
        <v>10.5</v>
      </c>
      <c r="Y223">
        <v>176.2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10.5</v>
      </c>
      <c r="AH223">
        <v>2</v>
      </c>
      <c r="AI223">
        <v>92517732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ROW(Source!A97)</f>
        <v>97</v>
      </c>
      <c r="B224">
        <v>92517740</v>
      </c>
      <c r="C224">
        <v>92517727</v>
      </c>
      <c r="D224">
        <v>91614636</v>
      </c>
      <c r="E224">
        <v>1</v>
      </c>
      <c r="F224">
        <v>1</v>
      </c>
      <c r="G224">
        <v>1</v>
      </c>
      <c r="H224">
        <v>3</v>
      </c>
      <c r="I224" t="s">
        <v>408</v>
      </c>
      <c r="J224" t="s">
        <v>409</v>
      </c>
      <c r="K224" t="s">
        <v>410</v>
      </c>
      <c r="L224">
        <v>1371</v>
      </c>
      <c r="N224">
        <v>1013</v>
      </c>
      <c r="O224" t="s">
        <v>20</v>
      </c>
      <c r="P224" t="s">
        <v>20</v>
      </c>
      <c r="Q224">
        <v>1</v>
      </c>
      <c r="X224">
        <v>15</v>
      </c>
      <c r="Y224">
        <v>705.5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15</v>
      </c>
      <c r="AH224">
        <v>2</v>
      </c>
      <c r="AI224">
        <v>92517733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ROW(Source!A97)</f>
        <v>97</v>
      </c>
      <c r="B225">
        <v>92517741</v>
      </c>
      <c r="C225">
        <v>92517727</v>
      </c>
      <c r="D225">
        <v>91502383</v>
      </c>
      <c r="E225">
        <v>117</v>
      </c>
      <c r="F225">
        <v>1</v>
      </c>
      <c r="G225">
        <v>1</v>
      </c>
      <c r="H225">
        <v>3</v>
      </c>
      <c r="I225" t="s">
        <v>32</v>
      </c>
      <c r="J225" t="s">
        <v>3</v>
      </c>
      <c r="K225" t="s">
        <v>33</v>
      </c>
      <c r="L225">
        <v>3277935</v>
      </c>
      <c r="N225">
        <v>1013</v>
      </c>
      <c r="O225" t="s">
        <v>34</v>
      </c>
      <c r="P225" t="s">
        <v>34</v>
      </c>
      <c r="Q225">
        <v>1</v>
      </c>
      <c r="X225">
        <v>2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3</v>
      </c>
      <c r="AG225">
        <v>2</v>
      </c>
      <c r="AH225">
        <v>2</v>
      </c>
      <c r="AI225">
        <v>92517734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ROW(Source!A98)</f>
        <v>98</v>
      </c>
      <c r="B226">
        <v>92517735</v>
      </c>
      <c r="C226">
        <v>92517727</v>
      </c>
      <c r="D226">
        <v>91496379</v>
      </c>
      <c r="E226">
        <v>117</v>
      </c>
      <c r="F226">
        <v>1</v>
      </c>
      <c r="G226">
        <v>1</v>
      </c>
      <c r="H226">
        <v>1</v>
      </c>
      <c r="I226" t="s">
        <v>390</v>
      </c>
      <c r="J226" t="s">
        <v>3</v>
      </c>
      <c r="K226" t="s">
        <v>391</v>
      </c>
      <c r="L226">
        <v>1191</v>
      </c>
      <c r="N226">
        <v>1013</v>
      </c>
      <c r="O226" t="s">
        <v>392</v>
      </c>
      <c r="P226" t="s">
        <v>392</v>
      </c>
      <c r="Q226">
        <v>1</v>
      </c>
      <c r="X226">
        <v>27.6</v>
      </c>
      <c r="Y226">
        <v>0</v>
      </c>
      <c r="Z226">
        <v>0</v>
      </c>
      <c r="AA226">
        <v>0</v>
      </c>
      <c r="AB226">
        <v>539.69000000000005</v>
      </c>
      <c r="AC226">
        <v>0</v>
      </c>
      <c r="AD226">
        <v>1</v>
      </c>
      <c r="AE226">
        <v>1</v>
      </c>
      <c r="AF226" t="s">
        <v>3</v>
      </c>
      <c r="AG226">
        <v>27.6</v>
      </c>
      <c r="AH226">
        <v>2</v>
      </c>
      <c r="AI226">
        <v>92517728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ROW(Source!A98)</f>
        <v>98</v>
      </c>
      <c r="B227">
        <v>92517736</v>
      </c>
      <c r="C227">
        <v>92517727</v>
      </c>
      <c r="D227">
        <v>91496549</v>
      </c>
      <c r="E227">
        <v>117</v>
      </c>
      <c r="F227">
        <v>1</v>
      </c>
      <c r="G227">
        <v>1</v>
      </c>
      <c r="H227">
        <v>1</v>
      </c>
      <c r="I227" t="s">
        <v>393</v>
      </c>
      <c r="J227" t="s">
        <v>3</v>
      </c>
      <c r="K227" t="s">
        <v>394</v>
      </c>
      <c r="L227">
        <v>1191</v>
      </c>
      <c r="N227">
        <v>1013</v>
      </c>
      <c r="O227" t="s">
        <v>392</v>
      </c>
      <c r="P227" t="s">
        <v>392</v>
      </c>
      <c r="Q227">
        <v>1</v>
      </c>
      <c r="X227">
        <v>6.98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3</v>
      </c>
      <c r="AG227">
        <v>6.98</v>
      </c>
      <c r="AH227">
        <v>2</v>
      </c>
      <c r="AI227">
        <v>92517729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ROW(Source!A98)</f>
        <v>98</v>
      </c>
      <c r="B228">
        <v>92517737</v>
      </c>
      <c r="C228">
        <v>92517727</v>
      </c>
      <c r="D228">
        <v>91503038</v>
      </c>
      <c r="E228">
        <v>1</v>
      </c>
      <c r="F228">
        <v>1</v>
      </c>
      <c r="G228">
        <v>1</v>
      </c>
      <c r="H228">
        <v>2</v>
      </c>
      <c r="I228" t="s">
        <v>395</v>
      </c>
      <c r="J228" t="s">
        <v>396</v>
      </c>
      <c r="K228" t="s">
        <v>397</v>
      </c>
      <c r="L228">
        <v>1368</v>
      </c>
      <c r="N228">
        <v>1011</v>
      </c>
      <c r="O228" t="s">
        <v>398</v>
      </c>
      <c r="P228" t="s">
        <v>398</v>
      </c>
      <c r="Q228">
        <v>1</v>
      </c>
      <c r="X228">
        <v>3.34</v>
      </c>
      <c r="Y228">
        <v>0</v>
      </c>
      <c r="Z228">
        <v>1626.29</v>
      </c>
      <c r="AA228">
        <v>724.95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3.34</v>
      </c>
      <c r="AH228">
        <v>2</v>
      </c>
      <c r="AI228">
        <v>92517730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ROW(Source!A98)</f>
        <v>98</v>
      </c>
      <c r="B229">
        <v>92517738</v>
      </c>
      <c r="C229">
        <v>92517727</v>
      </c>
      <c r="D229">
        <v>91503932</v>
      </c>
      <c r="E229">
        <v>1</v>
      </c>
      <c r="F229">
        <v>1</v>
      </c>
      <c r="G229">
        <v>1</v>
      </c>
      <c r="H229">
        <v>2</v>
      </c>
      <c r="I229" t="s">
        <v>400</v>
      </c>
      <c r="J229" t="s">
        <v>401</v>
      </c>
      <c r="K229" t="s">
        <v>402</v>
      </c>
      <c r="L229">
        <v>1368</v>
      </c>
      <c r="N229">
        <v>1011</v>
      </c>
      <c r="O229" t="s">
        <v>398</v>
      </c>
      <c r="P229" t="s">
        <v>398</v>
      </c>
      <c r="Q229">
        <v>1</v>
      </c>
      <c r="X229">
        <v>3.64</v>
      </c>
      <c r="Y229">
        <v>0</v>
      </c>
      <c r="Z229">
        <v>641.70000000000005</v>
      </c>
      <c r="AA229">
        <v>539.69000000000005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3.64</v>
      </c>
      <c r="AH229">
        <v>2</v>
      </c>
      <c r="AI229">
        <v>92517731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ROW(Source!A98)</f>
        <v>98</v>
      </c>
      <c r="B230">
        <v>92517739</v>
      </c>
      <c r="C230">
        <v>92517727</v>
      </c>
      <c r="D230">
        <v>91572343</v>
      </c>
      <c r="E230">
        <v>1</v>
      </c>
      <c r="F230">
        <v>1</v>
      </c>
      <c r="G230">
        <v>1</v>
      </c>
      <c r="H230">
        <v>3</v>
      </c>
      <c r="I230" t="s">
        <v>404</v>
      </c>
      <c r="J230" t="s">
        <v>405</v>
      </c>
      <c r="K230" t="s">
        <v>406</v>
      </c>
      <c r="L230">
        <v>1346</v>
      </c>
      <c r="N230">
        <v>1009</v>
      </c>
      <c r="O230" t="s">
        <v>407</v>
      </c>
      <c r="P230" t="s">
        <v>407</v>
      </c>
      <c r="Q230">
        <v>1</v>
      </c>
      <c r="X230">
        <v>10.5</v>
      </c>
      <c r="Y230">
        <v>176.2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10.5</v>
      </c>
      <c r="AH230">
        <v>2</v>
      </c>
      <c r="AI230">
        <v>92517732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ROW(Source!A98)</f>
        <v>98</v>
      </c>
      <c r="B231">
        <v>92517740</v>
      </c>
      <c r="C231">
        <v>92517727</v>
      </c>
      <c r="D231">
        <v>91614636</v>
      </c>
      <c r="E231">
        <v>1</v>
      </c>
      <c r="F231">
        <v>1</v>
      </c>
      <c r="G231">
        <v>1</v>
      </c>
      <c r="H231">
        <v>3</v>
      </c>
      <c r="I231" t="s">
        <v>408</v>
      </c>
      <c r="J231" t="s">
        <v>409</v>
      </c>
      <c r="K231" t="s">
        <v>410</v>
      </c>
      <c r="L231">
        <v>1371</v>
      </c>
      <c r="N231">
        <v>1013</v>
      </c>
      <c r="O231" t="s">
        <v>20</v>
      </c>
      <c r="P231" t="s">
        <v>20</v>
      </c>
      <c r="Q231">
        <v>1</v>
      </c>
      <c r="X231">
        <v>15</v>
      </c>
      <c r="Y231">
        <v>705.5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15</v>
      </c>
      <c r="AH231">
        <v>2</v>
      </c>
      <c r="AI231">
        <v>92517733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ROW(Source!A98)</f>
        <v>98</v>
      </c>
      <c r="B232">
        <v>92517741</v>
      </c>
      <c r="C232">
        <v>92517727</v>
      </c>
      <c r="D232">
        <v>91502383</v>
      </c>
      <c r="E232">
        <v>117</v>
      </c>
      <c r="F232">
        <v>1</v>
      </c>
      <c r="G232">
        <v>1</v>
      </c>
      <c r="H232">
        <v>3</v>
      </c>
      <c r="I232" t="s">
        <v>32</v>
      </c>
      <c r="J232" t="s">
        <v>3</v>
      </c>
      <c r="K232" t="s">
        <v>33</v>
      </c>
      <c r="L232">
        <v>3277935</v>
      </c>
      <c r="N232">
        <v>1013</v>
      </c>
      <c r="O232" t="s">
        <v>34</v>
      </c>
      <c r="P232" t="s">
        <v>34</v>
      </c>
      <c r="Q232">
        <v>1</v>
      </c>
      <c r="X232">
        <v>2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3</v>
      </c>
      <c r="AG232">
        <v>2</v>
      </c>
      <c r="AH232">
        <v>2</v>
      </c>
      <c r="AI232">
        <v>92517734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ROW(Source!A101)</f>
        <v>101</v>
      </c>
      <c r="B233">
        <v>92517752</v>
      </c>
      <c r="C233">
        <v>92517743</v>
      </c>
      <c r="D233">
        <v>91496379</v>
      </c>
      <c r="E233">
        <v>117</v>
      </c>
      <c r="F233">
        <v>1</v>
      </c>
      <c r="G233">
        <v>1</v>
      </c>
      <c r="H233">
        <v>1</v>
      </c>
      <c r="I233" t="s">
        <v>390</v>
      </c>
      <c r="J233" t="s">
        <v>3</v>
      </c>
      <c r="K233" t="s">
        <v>391</v>
      </c>
      <c r="L233">
        <v>1191</v>
      </c>
      <c r="N233">
        <v>1013</v>
      </c>
      <c r="O233" t="s">
        <v>392</v>
      </c>
      <c r="P233" t="s">
        <v>392</v>
      </c>
      <c r="Q233">
        <v>1</v>
      </c>
      <c r="X233">
        <v>1.1299999999999999</v>
      </c>
      <c r="Y233">
        <v>0</v>
      </c>
      <c r="Z233">
        <v>0</v>
      </c>
      <c r="AA233">
        <v>0</v>
      </c>
      <c r="AB233">
        <v>539.69000000000005</v>
      </c>
      <c r="AC233">
        <v>0</v>
      </c>
      <c r="AD233">
        <v>1</v>
      </c>
      <c r="AE233">
        <v>1</v>
      </c>
      <c r="AF233" t="s">
        <v>3</v>
      </c>
      <c r="AG233">
        <v>1.1299999999999999</v>
      </c>
      <c r="AH233">
        <v>2</v>
      </c>
      <c r="AI233">
        <v>92517744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ROW(Source!A101)</f>
        <v>101</v>
      </c>
      <c r="B234">
        <v>92517753</v>
      </c>
      <c r="C234">
        <v>92517743</v>
      </c>
      <c r="D234">
        <v>91496549</v>
      </c>
      <c r="E234">
        <v>117</v>
      </c>
      <c r="F234">
        <v>1</v>
      </c>
      <c r="G234">
        <v>1</v>
      </c>
      <c r="H234">
        <v>1</v>
      </c>
      <c r="I234" t="s">
        <v>393</v>
      </c>
      <c r="J234" t="s">
        <v>3</v>
      </c>
      <c r="K234" t="s">
        <v>394</v>
      </c>
      <c r="L234">
        <v>1191</v>
      </c>
      <c r="N234">
        <v>1013</v>
      </c>
      <c r="O234" t="s">
        <v>392</v>
      </c>
      <c r="P234" t="s">
        <v>392</v>
      </c>
      <c r="Q234">
        <v>1</v>
      </c>
      <c r="X234">
        <v>0.05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3</v>
      </c>
      <c r="AG234">
        <v>0.05</v>
      </c>
      <c r="AH234">
        <v>2</v>
      </c>
      <c r="AI234">
        <v>92517745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ROW(Source!A101)</f>
        <v>101</v>
      </c>
      <c r="B235">
        <v>92517754</v>
      </c>
      <c r="C235">
        <v>92517743</v>
      </c>
      <c r="D235">
        <v>91503038</v>
      </c>
      <c r="E235">
        <v>1</v>
      </c>
      <c r="F235">
        <v>1</v>
      </c>
      <c r="G235">
        <v>1</v>
      </c>
      <c r="H235">
        <v>2</v>
      </c>
      <c r="I235" t="s">
        <v>395</v>
      </c>
      <c r="J235" t="s">
        <v>396</v>
      </c>
      <c r="K235" t="s">
        <v>397</v>
      </c>
      <c r="L235">
        <v>1368</v>
      </c>
      <c r="N235">
        <v>1011</v>
      </c>
      <c r="O235" t="s">
        <v>398</v>
      </c>
      <c r="P235" t="s">
        <v>398</v>
      </c>
      <c r="Q235">
        <v>1</v>
      </c>
      <c r="X235">
        <v>0.02</v>
      </c>
      <c r="Y235">
        <v>0</v>
      </c>
      <c r="Z235">
        <v>1626.29</v>
      </c>
      <c r="AA235">
        <v>724.95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0.02</v>
      </c>
      <c r="AH235">
        <v>2</v>
      </c>
      <c r="AI235">
        <v>92517746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ROW(Source!A101)</f>
        <v>101</v>
      </c>
      <c r="B236">
        <v>92517755</v>
      </c>
      <c r="C236">
        <v>92517743</v>
      </c>
      <c r="D236">
        <v>91503175</v>
      </c>
      <c r="E236">
        <v>1</v>
      </c>
      <c r="F236">
        <v>1</v>
      </c>
      <c r="G236">
        <v>1</v>
      </c>
      <c r="H236">
        <v>2</v>
      </c>
      <c r="I236" t="s">
        <v>411</v>
      </c>
      <c r="J236" t="s">
        <v>412</v>
      </c>
      <c r="K236" t="s">
        <v>413</v>
      </c>
      <c r="L236">
        <v>1368</v>
      </c>
      <c r="N236">
        <v>1011</v>
      </c>
      <c r="O236" t="s">
        <v>398</v>
      </c>
      <c r="P236" t="s">
        <v>398</v>
      </c>
      <c r="Q236">
        <v>1</v>
      </c>
      <c r="X236">
        <v>0.01</v>
      </c>
      <c r="Y236">
        <v>0</v>
      </c>
      <c r="Z236">
        <v>55.78</v>
      </c>
      <c r="AA236">
        <v>479.27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0.01</v>
      </c>
      <c r="AH236">
        <v>2</v>
      </c>
      <c r="AI236">
        <v>92517747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ROW(Source!A101)</f>
        <v>101</v>
      </c>
      <c r="B237">
        <v>92517756</v>
      </c>
      <c r="C237">
        <v>92517743</v>
      </c>
      <c r="D237">
        <v>91503932</v>
      </c>
      <c r="E237">
        <v>1</v>
      </c>
      <c r="F237">
        <v>1</v>
      </c>
      <c r="G237">
        <v>1</v>
      </c>
      <c r="H237">
        <v>2</v>
      </c>
      <c r="I237" t="s">
        <v>400</v>
      </c>
      <c r="J237" t="s">
        <v>401</v>
      </c>
      <c r="K237" t="s">
        <v>402</v>
      </c>
      <c r="L237">
        <v>1368</v>
      </c>
      <c r="N237">
        <v>1011</v>
      </c>
      <c r="O237" t="s">
        <v>398</v>
      </c>
      <c r="P237" t="s">
        <v>398</v>
      </c>
      <c r="Q237">
        <v>1</v>
      </c>
      <c r="X237">
        <v>0.02</v>
      </c>
      <c r="Y237">
        <v>0</v>
      </c>
      <c r="Z237">
        <v>641.70000000000005</v>
      </c>
      <c r="AA237">
        <v>539.69000000000005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0.02</v>
      </c>
      <c r="AH237">
        <v>2</v>
      </c>
      <c r="AI237">
        <v>92517748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ROW(Source!A101)</f>
        <v>101</v>
      </c>
      <c r="B238">
        <v>92517757</v>
      </c>
      <c r="C238">
        <v>92517743</v>
      </c>
      <c r="D238">
        <v>91572197</v>
      </c>
      <c r="E238">
        <v>1</v>
      </c>
      <c r="F238">
        <v>1</v>
      </c>
      <c r="G238">
        <v>1</v>
      </c>
      <c r="H238">
        <v>3</v>
      </c>
      <c r="I238" t="s">
        <v>415</v>
      </c>
      <c r="J238" t="s">
        <v>416</v>
      </c>
      <c r="K238" t="s">
        <v>417</v>
      </c>
      <c r="L238">
        <v>1346</v>
      </c>
      <c r="N238">
        <v>1009</v>
      </c>
      <c r="O238" t="s">
        <v>407</v>
      </c>
      <c r="P238" t="s">
        <v>407</v>
      </c>
      <c r="Q238">
        <v>1</v>
      </c>
      <c r="X238">
        <v>0.14000000000000001</v>
      </c>
      <c r="Y238">
        <v>174.93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0.14000000000000001</v>
      </c>
      <c r="AH238">
        <v>2</v>
      </c>
      <c r="AI238">
        <v>92517749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ROW(Source!A101)</f>
        <v>101</v>
      </c>
      <c r="B239">
        <v>92517758</v>
      </c>
      <c r="C239">
        <v>92517743</v>
      </c>
      <c r="D239">
        <v>91579766</v>
      </c>
      <c r="E239">
        <v>1</v>
      </c>
      <c r="F239">
        <v>1</v>
      </c>
      <c r="G239">
        <v>1</v>
      </c>
      <c r="H239">
        <v>3</v>
      </c>
      <c r="I239" t="s">
        <v>418</v>
      </c>
      <c r="J239" t="s">
        <v>419</v>
      </c>
      <c r="K239" t="s">
        <v>420</v>
      </c>
      <c r="L239">
        <v>1348</v>
      </c>
      <c r="N239">
        <v>1009</v>
      </c>
      <c r="O239" t="s">
        <v>191</v>
      </c>
      <c r="P239" t="s">
        <v>191</v>
      </c>
      <c r="Q239">
        <v>1000</v>
      </c>
      <c r="X239">
        <v>2.0999999999999999E-3</v>
      </c>
      <c r="Y239">
        <v>41746.199999999997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2.0999999999999999E-3</v>
      </c>
      <c r="AH239">
        <v>2</v>
      </c>
      <c r="AI239">
        <v>92517750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ROW(Source!A101)</f>
        <v>101</v>
      </c>
      <c r="B240">
        <v>92517759</v>
      </c>
      <c r="C240">
        <v>92517743</v>
      </c>
      <c r="D240">
        <v>91502383</v>
      </c>
      <c r="E240">
        <v>117</v>
      </c>
      <c r="F240">
        <v>1</v>
      </c>
      <c r="G240">
        <v>1</v>
      </c>
      <c r="H240">
        <v>3</v>
      </c>
      <c r="I240" t="s">
        <v>32</v>
      </c>
      <c r="J240" t="s">
        <v>3</v>
      </c>
      <c r="K240" t="s">
        <v>33</v>
      </c>
      <c r="L240">
        <v>3277935</v>
      </c>
      <c r="N240">
        <v>1013</v>
      </c>
      <c r="O240" t="s">
        <v>34</v>
      </c>
      <c r="P240" t="s">
        <v>34</v>
      </c>
      <c r="Q240">
        <v>1</v>
      </c>
      <c r="X240">
        <v>2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 t="s">
        <v>3</v>
      </c>
      <c r="AG240">
        <v>2</v>
      </c>
      <c r="AH240">
        <v>2</v>
      </c>
      <c r="AI240">
        <v>92517751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ROW(Source!A102)</f>
        <v>102</v>
      </c>
      <c r="B241">
        <v>92517752</v>
      </c>
      <c r="C241">
        <v>92517743</v>
      </c>
      <c r="D241">
        <v>91496379</v>
      </c>
      <c r="E241">
        <v>117</v>
      </c>
      <c r="F241">
        <v>1</v>
      </c>
      <c r="G241">
        <v>1</v>
      </c>
      <c r="H241">
        <v>1</v>
      </c>
      <c r="I241" t="s">
        <v>390</v>
      </c>
      <c r="J241" t="s">
        <v>3</v>
      </c>
      <c r="K241" t="s">
        <v>391</v>
      </c>
      <c r="L241">
        <v>1191</v>
      </c>
      <c r="N241">
        <v>1013</v>
      </c>
      <c r="O241" t="s">
        <v>392</v>
      </c>
      <c r="P241" t="s">
        <v>392</v>
      </c>
      <c r="Q241">
        <v>1</v>
      </c>
      <c r="X241">
        <v>1.1299999999999999</v>
      </c>
      <c r="Y241">
        <v>0</v>
      </c>
      <c r="Z241">
        <v>0</v>
      </c>
      <c r="AA241">
        <v>0</v>
      </c>
      <c r="AB241">
        <v>539.69000000000005</v>
      </c>
      <c r="AC241">
        <v>0</v>
      </c>
      <c r="AD241">
        <v>1</v>
      </c>
      <c r="AE241">
        <v>1</v>
      </c>
      <c r="AF241" t="s">
        <v>3</v>
      </c>
      <c r="AG241">
        <v>1.1299999999999999</v>
      </c>
      <c r="AH241">
        <v>2</v>
      </c>
      <c r="AI241">
        <v>92517744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ROW(Source!A102)</f>
        <v>102</v>
      </c>
      <c r="B242">
        <v>92517753</v>
      </c>
      <c r="C242">
        <v>92517743</v>
      </c>
      <c r="D242">
        <v>91496549</v>
      </c>
      <c r="E242">
        <v>117</v>
      </c>
      <c r="F242">
        <v>1</v>
      </c>
      <c r="G242">
        <v>1</v>
      </c>
      <c r="H242">
        <v>1</v>
      </c>
      <c r="I242" t="s">
        <v>393</v>
      </c>
      <c r="J242" t="s">
        <v>3</v>
      </c>
      <c r="K242" t="s">
        <v>394</v>
      </c>
      <c r="L242">
        <v>1191</v>
      </c>
      <c r="N242">
        <v>1013</v>
      </c>
      <c r="O242" t="s">
        <v>392</v>
      </c>
      <c r="P242" t="s">
        <v>392</v>
      </c>
      <c r="Q242">
        <v>1</v>
      </c>
      <c r="X242">
        <v>0.05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3</v>
      </c>
      <c r="AG242">
        <v>0.05</v>
      </c>
      <c r="AH242">
        <v>2</v>
      </c>
      <c r="AI242">
        <v>92517745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ROW(Source!A102)</f>
        <v>102</v>
      </c>
      <c r="B243">
        <v>92517754</v>
      </c>
      <c r="C243">
        <v>92517743</v>
      </c>
      <c r="D243">
        <v>91503038</v>
      </c>
      <c r="E243">
        <v>1</v>
      </c>
      <c r="F243">
        <v>1</v>
      </c>
      <c r="G243">
        <v>1</v>
      </c>
      <c r="H243">
        <v>2</v>
      </c>
      <c r="I243" t="s">
        <v>395</v>
      </c>
      <c r="J243" t="s">
        <v>396</v>
      </c>
      <c r="K243" t="s">
        <v>397</v>
      </c>
      <c r="L243">
        <v>1368</v>
      </c>
      <c r="N243">
        <v>1011</v>
      </c>
      <c r="O243" t="s">
        <v>398</v>
      </c>
      <c r="P243" t="s">
        <v>398</v>
      </c>
      <c r="Q243">
        <v>1</v>
      </c>
      <c r="X243">
        <v>0.02</v>
      </c>
      <c r="Y243">
        <v>0</v>
      </c>
      <c r="Z243">
        <v>1626.29</v>
      </c>
      <c r="AA243">
        <v>724.95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0.02</v>
      </c>
      <c r="AH243">
        <v>2</v>
      </c>
      <c r="AI243">
        <v>92517746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ROW(Source!A102)</f>
        <v>102</v>
      </c>
      <c r="B244">
        <v>92517755</v>
      </c>
      <c r="C244">
        <v>92517743</v>
      </c>
      <c r="D244">
        <v>91503175</v>
      </c>
      <c r="E244">
        <v>1</v>
      </c>
      <c r="F244">
        <v>1</v>
      </c>
      <c r="G244">
        <v>1</v>
      </c>
      <c r="H244">
        <v>2</v>
      </c>
      <c r="I244" t="s">
        <v>411</v>
      </c>
      <c r="J244" t="s">
        <v>412</v>
      </c>
      <c r="K244" t="s">
        <v>413</v>
      </c>
      <c r="L244">
        <v>1368</v>
      </c>
      <c r="N244">
        <v>1011</v>
      </c>
      <c r="O244" t="s">
        <v>398</v>
      </c>
      <c r="P244" t="s">
        <v>398</v>
      </c>
      <c r="Q244">
        <v>1</v>
      </c>
      <c r="X244">
        <v>0.01</v>
      </c>
      <c r="Y244">
        <v>0</v>
      </c>
      <c r="Z244">
        <v>55.78</v>
      </c>
      <c r="AA244">
        <v>479.27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0.01</v>
      </c>
      <c r="AH244">
        <v>2</v>
      </c>
      <c r="AI244">
        <v>92517747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ROW(Source!A102)</f>
        <v>102</v>
      </c>
      <c r="B245">
        <v>92517756</v>
      </c>
      <c r="C245">
        <v>92517743</v>
      </c>
      <c r="D245">
        <v>91503932</v>
      </c>
      <c r="E245">
        <v>1</v>
      </c>
      <c r="F245">
        <v>1</v>
      </c>
      <c r="G245">
        <v>1</v>
      </c>
      <c r="H245">
        <v>2</v>
      </c>
      <c r="I245" t="s">
        <v>400</v>
      </c>
      <c r="J245" t="s">
        <v>401</v>
      </c>
      <c r="K245" t="s">
        <v>402</v>
      </c>
      <c r="L245">
        <v>1368</v>
      </c>
      <c r="N245">
        <v>1011</v>
      </c>
      <c r="O245" t="s">
        <v>398</v>
      </c>
      <c r="P245" t="s">
        <v>398</v>
      </c>
      <c r="Q245">
        <v>1</v>
      </c>
      <c r="X245">
        <v>0.02</v>
      </c>
      <c r="Y245">
        <v>0</v>
      </c>
      <c r="Z245">
        <v>641.70000000000005</v>
      </c>
      <c r="AA245">
        <v>539.69000000000005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0.02</v>
      </c>
      <c r="AH245">
        <v>2</v>
      </c>
      <c r="AI245">
        <v>92517748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ROW(Source!A102)</f>
        <v>102</v>
      </c>
      <c r="B246">
        <v>92517757</v>
      </c>
      <c r="C246">
        <v>92517743</v>
      </c>
      <c r="D246">
        <v>91572197</v>
      </c>
      <c r="E246">
        <v>1</v>
      </c>
      <c r="F246">
        <v>1</v>
      </c>
      <c r="G246">
        <v>1</v>
      </c>
      <c r="H246">
        <v>3</v>
      </c>
      <c r="I246" t="s">
        <v>415</v>
      </c>
      <c r="J246" t="s">
        <v>416</v>
      </c>
      <c r="K246" t="s">
        <v>417</v>
      </c>
      <c r="L246">
        <v>1346</v>
      </c>
      <c r="N246">
        <v>1009</v>
      </c>
      <c r="O246" t="s">
        <v>407</v>
      </c>
      <c r="P246" t="s">
        <v>407</v>
      </c>
      <c r="Q246">
        <v>1</v>
      </c>
      <c r="X246">
        <v>0.14000000000000001</v>
      </c>
      <c r="Y246">
        <v>174.93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0.14000000000000001</v>
      </c>
      <c r="AH246">
        <v>2</v>
      </c>
      <c r="AI246">
        <v>92517749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ROW(Source!A102)</f>
        <v>102</v>
      </c>
      <c r="B247">
        <v>92517758</v>
      </c>
      <c r="C247">
        <v>92517743</v>
      </c>
      <c r="D247">
        <v>91579766</v>
      </c>
      <c r="E247">
        <v>1</v>
      </c>
      <c r="F247">
        <v>1</v>
      </c>
      <c r="G247">
        <v>1</v>
      </c>
      <c r="H247">
        <v>3</v>
      </c>
      <c r="I247" t="s">
        <v>418</v>
      </c>
      <c r="J247" t="s">
        <v>419</v>
      </c>
      <c r="K247" t="s">
        <v>420</v>
      </c>
      <c r="L247">
        <v>1348</v>
      </c>
      <c r="N247">
        <v>1009</v>
      </c>
      <c r="O247" t="s">
        <v>191</v>
      </c>
      <c r="P247" t="s">
        <v>191</v>
      </c>
      <c r="Q247">
        <v>1000</v>
      </c>
      <c r="X247">
        <v>2.0999999999999999E-3</v>
      </c>
      <c r="Y247">
        <v>41746.199999999997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2.0999999999999999E-3</v>
      </c>
      <c r="AH247">
        <v>2</v>
      </c>
      <c r="AI247">
        <v>92517750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ROW(Source!A102)</f>
        <v>102</v>
      </c>
      <c r="B248">
        <v>92517759</v>
      </c>
      <c r="C248">
        <v>92517743</v>
      </c>
      <c r="D248">
        <v>91502383</v>
      </c>
      <c r="E248">
        <v>117</v>
      </c>
      <c r="F248">
        <v>1</v>
      </c>
      <c r="G248">
        <v>1</v>
      </c>
      <c r="H248">
        <v>3</v>
      </c>
      <c r="I248" t="s">
        <v>32</v>
      </c>
      <c r="J248" t="s">
        <v>3</v>
      </c>
      <c r="K248" t="s">
        <v>33</v>
      </c>
      <c r="L248">
        <v>3277935</v>
      </c>
      <c r="N248">
        <v>1013</v>
      </c>
      <c r="O248" t="s">
        <v>34</v>
      </c>
      <c r="P248" t="s">
        <v>34</v>
      </c>
      <c r="Q248">
        <v>1</v>
      </c>
      <c r="X248">
        <v>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3</v>
      </c>
      <c r="AG248">
        <v>2</v>
      </c>
      <c r="AH248">
        <v>2</v>
      </c>
      <c r="AI248">
        <v>92517751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ROW(Source!A105)</f>
        <v>105</v>
      </c>
      <c r="B249">
        <v>92517770</v>
      </c>
      <c r="C249">
        <v>92517761</v>
      </c>
      <c r="D249">
        <v>91496379</v>
      </c>
      <c r="E249">
        <v>117</v>
      </c>
      <c r="F249">
        <v>1</v>
      </c>
      <c r="G249">
        <v>1</v>
      </c>
      <c r="H249">
        <v>1</v>
      </c>
      <c r="I249" t="s">
        <v>390</v>
      </c>
      <c r="J249" t="s">
        <v>3</v>
      </c>
      <c r="K249" t="s">
        <v>391</v>
      </c>
      <c r="L249">
        <v>1191</v>
      </c>
      <c r="N249">
        <v>1013</v>
      </c>
      <c r="O249" t="s">
        <v>392</v>
      </c>
      <c r="P249" t="s">
        <v>392</v>
      </c>
      <c r="Q249">
        <v>1</v>
      </c>
      <c r="X249">
        <v>2.15</v>
      </c>
      <c r="Y249">
        <v>0</v>
      </c>
      <c r="Z249">
        <v>0</v>
      </c>
      <c r="AA249">
        <v>0</v>
      </c>
      <c r="AB249">
        <v>539.69000000000005</v>
      </c>
      <c r="AC249">
        <v>0</v>
      </c>
      <c r="AD249">
        <v>1</v>
      </c>
      <c r="AE249">
        <v>1</v>
      </c>
      <c r="AF249" t="s">
        <v>3</v>
      </c>
      <c r="AG249">
        <v>2.15</v>
      </c>
      <c r="AH249">
        <v>2</v>
      </c>
      <c r="AI249">
        <v>92517762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ROW(Source!A105)</f>
        <v>105</v>
      </c>
      <c r="B250">
        <v>92517771</v>
      </c>
      <c r="C250">
        <v>92517761</v>
      </c>
      <c r="D250">
        <v>91496549</v>
      </c>
      <c r="E250">
        <v>117</v>
      </c>
      <c r="F250">
        <v>1</v>
      </c>
      <c r="G250">
        <v>1</v>
      </c>
      <c r="H250">
        <v>1</v>
      </c>
      <c r="I250" t="s">
        <v>393</v>
      </c>
      <c r="J250" t="s">
        <v>3</v>
      </c>
      <c r="K250" t="s">
        <v>394</v>
      </c>
      <c r="L250">
        <v>1191</v>
      </c>
      <c r="N250">
        <v>1013</v>
      </c>
      <c r="O250" t="s">
        <v>392</v>
      </c>
      <c r="P250" t="s">
        <v>392</v>
      </c>
      <c r="Q250">
        <v>1</v>
      </c>
      <c r="X250">
        <v>0.09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2</v>
      </c>
      <c r="AF250" t="s">
        <v>3</v>
      </c>
      <c r="AG250">
        <v>0.09</v>
      </c>
      <c r="AH250">
        <v>2</v>
      </c>
      <c r="AI250">
        <v>92517763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ROW(Source!A105)</f>
        <v>105</v>
      </c>
      <c r="B251">
        <v>92517772</v>
      </c>
      <c r="C251">
        <v>92517761</v>
      </c>
      <c r="D251">
        <v>91503038</v>
      </c>
      <c r="E251">
        <v>1</v>
      </c>
      <c r="F251">
        <v>1</v>
      </c>
      <c r="G251">
        <v>1</v>
      </c>
      <c r="H251">
        <v>2</v>
      </c>
      <c r="I251" t="s">
        <v>395</v>
      </c>
      <c r="J251" t="s">
        <v>396</v>
      </c>
      <c r="K251" t="s">
        <v>397</v>
      </c>
      <c r="L251">
        <v>1368</v>
      </c>
      <c r="N251">
        <v>1011</v>
      </c>
      <c r="O251" t="s">
        <v>398</v>
      </c>
      <c r="P251" t="s">
        <v>398</v>
      </c>
      <c r="Q251">
        <v>1</v>
      </c>
      <c r="X251">
        <v>3.5000000000000003E-2</v>
      </c>
      <c r="Y251">
        <v>0</v>
      </c>
      <c r="Z251">
        <v>1626.29</v>
      </c>
      <c r="AA251">
        <v>724.95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3.5000000000000003E-2</v>
      </c>
      <c r="AH251">
        <v>2</v>
      </c>
      <c r="AI251">
        <v>92517764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ROW(Source!A105)</f>
        <v>105</v>
      </c>
      <c r="B252">
        <v>92517773</v>
      </c>
      <c r="C252">
        <v>92517761</v>
      </c>
      <c r="D252">
        <v>91503175</v>
      </c>
      <c r="E252">
        <v>1</v>
      </c>
      <c r="F252">
        <v>1</v>
      </c>
      <c r="G252">
        <v>1</v>
      </c>
      <c r="H252">
        <v>2</v>
      </c>
      <c r="I252" t="s">
        <v>411</v>
      </c>
      <c r="J252" t="s">
        <v>412</v>
      </c>
      <c r="K252" t="s">
        <v>413</v>
      </c>
      <c r="L252">
        <v>1368</v>
      </c>
      <c r="N252">
        <v>1011</v>
      </c>
      <c r="O252" t="s">
        <v>398</v>
      </c>
      <c r="P252" t="s">
        <v>398</v>
      </c>
      <c r="Q252">
        <v>1</v>
      </c>
      <c r="X252">
        <v>0.02</v>
      </c>
      <c r="Y252">
        <v>0</v>
      </c>
      <c r="Z252">
        <v>55.78</v>
      </c>
      <c r="AA252">
        <v>479.27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92517765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ROW(Source!A105)</f>
        <v>105</v>
      </c>
      <c r="B253">
        <v>92517774</v>
      </c>
      <c r="C253">
        <v>92517761</v>
      </c>
      <c r="D253">
        <v>91503932</v>
      </c>
      <c r="E253">
        <v>1</v>
      </c>
      <c r="F253">
        <v>1</v>
      </c>
      <c r="G253">
        <v>1</v>
      </c>
      <c r="H253">
        <v>2</v>
      </c>
      <c r="I253" t="s">
        <v>400</v>
      </c>
      <c r="J253" t="s">
        <v>401</v>
      </c>
      <c r="K253" t="s">
        <v>402</v>
      </c>
      <c r="L253">
        <v>1368</v>
      </c>
      <c r="N253">
        <v>1011</v>
      </c>
      <c r="O253" t="s">
        <v>398</v>
      </c>
      <c r="P253" t="s">
        <v>398</v>
      </c>
      <c r="Q253">
        <v>1</v>
      </c>
      <c r="X253">
        <v>3.5000000000000003E-2</v>
      </c>
      <c r="Y253">
        <v>0</v>
      </c>
      <c r="Z253">
        <v>641.70000000000005</v>
      </c>
      <c r="AA253">
        <v>539.69000000000005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3.5000000000000003E-2</v>
      </c>
      <c r="AH253">
        <v>2</v>
      </c>
      <c r="AI253">
        <v>92517766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ROW(Source!A105)</f>
        <v>105</v>
      </c>
      <c r="B254">
        <v>92517775</v>
      </c>
      <c r="C254">
        <v>92517761</v>
      </c>
      <c r="D254">
        <v>91572197</v>
      </c>
      <c r="E254">
        <v>1</v>
      </c>
      <c r="F254">
        <v>1</v>
      </c>
      <c r="G254">
        <v>1</v>
      </c>
      <c r="H254">
        <v>3</v>
      </c>
      <c r="I254" t="s">
        <v>415</v>
      </c>
      <c r="J254" t="s">
        <v>416</v>
      </c>
      <c r="K254" t="s">
        <v>417</v>
      </c>
      <c r="L254">
        <v>1346</v>
      </c>
      <c r="N254">
        <v>1009</v>
      </c>
      <c r="O254" t="s">
        <v>407</v>
      </c>
      <c r="P254" t="s">
        <v>407</v>
      </c>
      <c r="Q254">
        <v>1</v>
      </c>
      <c r="X254">
        <v>0.39</v>
      </c>
      <c r="Y254">
        <v>174.93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0.39</v>
      </c>
      <c r="AH254">
        <v>2</v>
      </c>
      <c r="AI254">
        <v>92517767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ROW(Source!A105)</f>
        <v>105</v>
      </c>
      <c r="B255">
        <v>92517776</v>
      </c>
      <c r="C255">
        <v>92517761</v>
      </c>
      <c r="D255">
        <v>91596891</v>
      </c>
      <c r="E255">
        <v>1</v>
      </c>
      <c r="F255">
        <v>1</v>
      </c>
      <c r="G255">
        <v>1</v>
      </c>
      <c r="H255">
        <v>3</v>
      </c>
      <c r="I255" t="s">
        <v>460</v>
      </c>
      <c r="J255" t="s">
        <v>461</v>
      </c>
      <c r="K255" t="s">
        <v>462</v>
      </c>
      <c r="L255">
        <v>1455</v>
      </c>
      <c r="N255">
        <v>1013</v>
      </c>
      <c r="O255" t="s">
        <v>463</v>
      </c>
      <c r="P255" t="s">
        <v>463</v>
      </c>
      <c r="Q255">
        <v>1</v>
      </c>
      <c r="X255">
        <v>0.1</v>
      </c>
      <c r="Y255">
        <v>944.69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0.1</v>
      </c>
      <c r="AH255">
        <v>2</v>
      </c>
      <c r="AI255">
        <v>92517768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ROW(Source!A105)</f>
        <v>105</v>
      </c>
      <c r="B256">
        <v>92517777</v>
      </c>
      <c r="C256">
        <v>92517761</v>
      </c>
      <c r="D256">
        <v>91502383</v>
      </c>
      <c r="E256">
        <v>117</v>
      </c>
      <c r="F256">
        <v>1</v>
      </c>
      <c r="G256">
        <v>1</v>
      </c>
      <c r="H256">
        <v>3</v>
      </c>
      <c r="I256" t="s">
        <v>32</v>
      </c>
      <c r="J256" t="s">
        <v>3</v>
      </c>
      <c r="K256" t="s">
        <v>33</v>
      </c>
      <c r="L256">
        <v>3277935</v>
      </c>
      <c r="N256">
        <v>1013</v>
      </c>
      <c r="O256" t="s">
        <v>34</v>
      </c>
      <c r="P256" t="s">
        <v>34</v>
      </c>
      <c r="Q256">
        <v>1</v>
      </c>
      <c r="X256">
        <v>2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2</v>
      </c>
      <c r="AH256">
        <v>2</v>
      </c>
      <c r="AI256">
        <v>92517769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ROW(Source!A106)</f>
        <v>106</v>
      </c>
      <c r="B257">
        <v>92517770</v>
      </c>
      <c r="C257">
        <v>92517761</v>
      </c>
      <c r="D257">
        <v>91496379</v>
      </c>
      <c r="E257">
        <v>117</v>
      </c>
      <c r="F257">
        <v>1</v>
      </c>
      <c r="G257">
        <v>1</v>
      </c>
      <c r="H257">
        <v>1</v>
      </c>
      <c r="I257" t="s">
        <v>390</v>
      </c>
      <c r="J257" t="s">
        <v>3</v>
      </c>
      <c r="K257" t="s">
        <v>391</v>
      </c>
      <c r="L257">
        <v>1191</v>
      </c>
      <c r="N257">
        <v>1013</v>
      </c>
      <c r="O257" t="s">
        <v>392</v>
      </c>
      <c r="P257" t="s">
        <v>392</v>
      </c>
      <c r="Q257">
        <v>1</v>
      </c>
      <c r="X257">
        <v>2.15</v>
      </c>
      <c r="Y257">
        <v>0</v>
      </c>
      <c r="Z257">
        <v>0</v>
      </c>
      <c r="AA257">
        <v>0</v>
      </c>
      <c r="AB257">
        <v>539.69000000000005</v>
      </c>
      <c r="AC257">
        <v>0</v>
      </c>
      <c r="AD257">
        <v>1</v>
      </c>
      <c r="AE257">
        <v>1</v>
      </c>
      <c r="AF257" t="s">
        <v>3</v>
      </c>
      <c r="AG257">
        <v>2.15</v>
      </c>
      <c r="AH257">
        <v>2</v>
      </c>
      <c r="AI257">
        <v>92517762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ROW(Source!A106)</f>
        <v>106</v>
      </c>
      <c r="B258">
        <v>92517771</v>
      </c>
      <c r="C258">
        <v>92517761</v>
      </c>
      <c r="D258">
        <v>91496549</v>
      </c>
      <c r="E258">
        <v>117</v>
      </c>
      <c r="F258">
        <v>1</v>
      </c>
      <c r="G258">
        <v>1</v>
      </c>
      <c r="H258">
        <v>1</v>
      </c>
      <c r="I258" t="s">
        <v>393</v>
      </c>
      <c r="J258" t="s">
        <v>3</v>
      </c>
      <c r="K258" t="s">
        <v>394</v>
      </c>
      <c r="L258">
        <v>1191</v>
      </c>
      <c r="N258">
        <v>1013</v>
      </c>
      <c r="O258" t="s">
        <v>392</v>
      </c>
      <c r="P258" t="s">
        <v>392</v>
      </c>
      <c r="Q258">
        <v>1</v>
      </c>
      <c r="X258">
        <v>0.09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2</v>
      </c>
      <c r="AF258" t="s">
        <v>3</v>
      </c>
      <c r="AG258">
        <v>0.09</v>
      </c>
      <c r="AH258">
        <v>2</v>
      </c>
      <c r="AI258">
        <v>92517763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ROW(Source!A106)</f>
        <v>106</v>
      </c>
      <c r="B259">
        <v>92517772</v>
      </c>
      <c r="C259">
        <v>92517761</v>
      </c>
      <c r="D259">
        <v>91503038</v>
      </c>
      <c r="E259">
        <v>1</v>
      </c>
      <c r="F259">
        <v>1</v>
      </c>
      <c r="G259">
        <v>1</v>
      </c>
      <c r="H259">
        <v>2</v>
      </c>
      <c r="I259" t="s">
        <v>395</v>
      </c>
      <c r="J259" t="s">
        <v>396</v>
      </c>
      <c r="K259" t="s">
        <v>397</v>
      </c>
      <c r="L259">
        <v>1368</v>
      </c>
      <c r="N259">
        <v>1011</v>
      </c>
      <c r="O259" t="s">
        <v>398</v>
      </c>
      <c r="P259" t="s">
        <v>398</v>
      </c>
      <c r="Q259">
        <v>1</v>
      </c>
      <c r="X259">
        <v>3.5000000000000003E-2</v>
      </c>
      <c r="Y259">
        <v>0</v>
      </c>
      <c r="Z259">
        <v>1626.29</v>
      </c>
      <c r="AA259">
        <v>724.95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3.5000000000000003E-2</v>
      </c>
      <c r="AH259">
        <v>2</v>
      </c>
      <c r="AI259">
        <v>92517764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ROW(Source!A106)</f>
        <v>106</v>
      </c>
      <c r="B260">
        <v>92517773</v>
      </c>
      <c r="C260">
        <v>92517761</v>
      </c>
      <c r="D260">
        <v>91503175</v>
      </c>
      <c r="E260">
        <v>1</v>
      </c>
      <c r="F260">
        <v>1</v>
      </c>
      <c r="G260">
        <v>1</v>
      </c>
      <c r="H260">
        <v>2</v>
      </c>
      <c r="I260" t="s">
        <v>411</v>
      </c>
      <c r="J260" t="s">
        <v>412</v>
      </c>
      <c r="K260" t="s">
        <v>413</v>
      </c>
      <c r="L260">
        <v>1368</v>
      </c>
      <c r="N260">
        <v>1011</v>
      </c>
      <c r="O260" t="s">
        <v>398</v>
      </c>
      <c r="P260" t="s">
        <v>398</v>
      </c>
      <c r="Q260">
        <v>1</v>
      </c>
      <c r="X260">
        <v>0.02</v>
      </c>
      <c r="Y260">
        <v>0</v>
      </c>
      <c r="Z260">
        <v>55.78</v>
      </c>
      <c r="AA260">
        <v>479.27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0.02</v>
      </c>
      <c r="AH260">
        <v>2</v>
      </c>
      <c r="AI260">
        <v>92517765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ROW(Source!A106)</f>
        <v>106</v>
      </c>
      <c r="B261">
        <v>92517774</v>
      </c>
      <c r="C261">
        <v>92517761</v>
      </c>
      <c r="D261">
        <v>91503932</v>
      </c>
      <c r="E261">
        <v>1</v>
      </c>
      <c r="F261">
        <v>1</v>
      </c>
      <c r="G261">
        <v>1</v>
      </c>
      <c r="H261">
        <v>2</v>
      </c>
      <c r="I261" t="s">
        <v>400</v>
      </c>
      <c r="J261" t="s">
        <v>401</v>
      </c>
      <c r="K261" t="s">
        <v>402</v>
      </c>
      <c r="L261">
        <v>1368</v>
      </c>
      <c r="N261">
        <v>1011</v>
      </c>
      <c r="O261" t="s">
        <v>398</v>
      </c>
      <c r="P261" t="s">
        <v>398</v>
      </c>
      <c r="Q261">
        <v>1</v>
      </c>
      <c r="X261">
        <v>3.5000000000000003E-2</v>
      </c>
      <c r="Y261">
        <v>0</v>
      </c>
      <c r="Z261">
        <v>641.70000000000005</v>
      </c>
      <c r="AA261">
        <v>539.69000000000005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3.5000000000000003E-2</v>
      </c>
      <c r="AH261">
        <v>2</v>
      </c>
      <c r="AI261">
        <v>92517766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ROW(Source!A106)</f>
        <v>106</v>
      </c>
      <c r="B262">
        <v>92517775</v>
      </c>
      <c r="C262">
        <v>92517761</v>
      </c>
      <c r="D262">
        <v>91572197</v>
      </c>
      <c r="E262">
        <v>1</v>
      </c>
      <c r="F262">
        <v>1</v>
      </c>
      <c r="G262">
        <v>1</v>
      </c>
      <c r="H262">
        <v>3</v>
      </c>
      <c r="I262" t="s">
        <v>415</v>
      </c>
      <c r="J262" t="s">
        <v>416</v>
      </c>
      <c r="K262" t="s">
        <v>417</v>
      </c>
      <c r="L262">
        <v>1346</v>
      </c>
      <c r="N262">
        <v>1009</v>
      </c>
      <c r="O262" t="s">
        <v>407</v>
      </c>
      <c r="P262" t="s">
        <v>407</v>
      </c>
      <c r="Q262">
        <v>1</v>
      </c>
      <c r="X262">
        <v>0.39</v>
      </c>
      <c r="Y262">
        <v>174.93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0.39</v>
      </c>
      <c r="AH262">
        <v>2</v>
      </c>
      <c r="AI262">
        <v>92517767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ROW(Source!A106)</f>
        <v>106</v>
      </c>
      <c r="B263">
        <v>92517776</v>
      </c>
      <c r="C263">
        <v>92517761</v>
      </c>
      <c r="D263">
        <v>91596891</v>
      </c>
      <c r="E263">
        <v>1</v>
      </c>
      <c r="F263">
        <v>1</v>
      </c>
      <c r="G263">
        <v>1</v>
      </c>
      <c r="H263">
        <v>3</v>
      </c>
      <c r="I263" t="s">
        <v>460</v>
      </c>
      <c r="J263" t="s">
        <v>461</v>
      </c>
      <c r="K263" t="s">
        <v>462</v>
      </c>
      <c r="L263">
        <v>1455</v>
      </c>
      <c r="N263">
        <v>1013</v>
      </c>
      <c r="O263" t="s">
        <v>463</v>
      </c>
      <c r="P263" t="s">
        <v>463</v>
      </c>
      <c r="Q263">
        <v>1</v>
      </c>
      <c r="X263">
        <v>0.1</v>
      </c>
      <c r="Y263">
        <v>944.69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0.1</v>
      </c>
      <c r="AH263">
        <v>2</v>
      </c>
      <c r="AI263">
        <v>92517768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ROW(Source!A106)</f>
        <v>106</v>
      </c>
      <c r="B264">
        <v>92517777</v>
      </c>
      <c r="C264">
        <v>92517761</v>
      </c>
      <c r="D264">
        <v>91502383</v>
      </c>
      <c r="E264">
        <v>117</v>
      </c>
      <c r="F264">
        <v>1</v>
      </c>
      <c r="G264">
        <v>1</v>
      </c>
      <c r="H264">
        <v>3</v>
      </c>
      <c r="I264" t="s">
        <v>32</v>
      </c>
      <c r="J264" t="s">
        <v>3</v>
      </c>
      <c r="K264" t="s">
        <v>33</v>
      </c>
      <c r="L264">
        <v>3277935</v>
      </c>
      <c r="N264">
        <v>1013</v>
      </c>
      <c r="O264" t="s">
        <v>34</v>
      </c>
      <c r="P264" t="s">
        <v>34</v>
      </c>
      <c r="Q264">
        <v>1</v>
      </c>
      <c r="X264">
        <v>2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</v>
      </c>
      <c r="AG264">
        <v>2</v>
      </c>
      <c r="AH264">
        <v>2</v>
      </c>
      <c r="AI264">
        <v>92517769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ROW(Source!A109)</f>
        <v>109</v>
      </c>
      <c r="B265">
        <v>92517799</v>
      </c>
      <c r="C265">
        <v>92517779</v>
      </c>
      <c r="D265">
        <v>91496401</v>
      </c>
      <c r="E265">
        <v>117</v>
      </c>
      <c r="F265">
        <v>1</v>
      </c>
      <c r="G265">
        <v>1</v>
      </c>
      <c r="H265">
        <v>1</v>
      </c>
      <c r="I265" t="s">
        <v>421</v>
      </c>
      <c r="J265" t="s">
        <v>3</v>
      </c>
      <c r="K265" t="s">
        <v>422</v>
      </c>
      <c r="L265">
        <v>1191</v>
      </c>
      <c r="N265">
        <v>1013</v>
      </c>
      <c r="O265" t="s">
        <v>392</v>
      </c>
      <c r="P265" t="s">
        <v>392</v>
      </c>
      <c r="Q265">
        <v>1</v>
      </c>
      <c r="X265">
        <v>4</v>
      </c>
      <c r="Y265">
        <v>0</v>
      </c>
      <c r="Z265">
        <v>0</v>
      </c>
      <c r="AA265">
        <v>0</v>
      </c>
      <c r="AB265">
        <v>596.07000000000005</v>
      </c>
      <c r="AC265">
        <v>0</v>
      </c>
      <c r="AD265">
        <v>1</v>
      </c>
      <c r="AE265">
        <v>1</v>
      </c>
      <c r="AF265" t="s">
        <v>3</v>
      </c>
      <c r="AG265">
        <v>4</v>
      </c>
      <c r="AH265">
        <v>2</v>
      </c>
      <c r="AI265">
        <v>92517780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ROW(Source!A109)</f>
        <v>109</v>
      </c>
      <c r="B266">
        <v>92517800</v>
      </c>
      <c r="C266">
        <v>92517779</v>
      </c>
      <c r="D266">
        <v>91496549</v>
      </c>
      <c r="E266">
        <v>117</v>
      </c>
      <c r="F266">
        <v>1</v>
      </c>
      <c r="G266">
        <v>1</v>
      </c>
      <c r="H266">
        <v>1</v>
      </c>
      <c r="I266" t="s">
        <v>393</v>
      </c>
      <c r="J266" t="s">
        <v>3</v>
      </c>
      <c r="K266" t="s">
        <v>394</v>
      </c>
      <c r="L266">
        <v>1191</v>
      </c>
      <c r="N266">
        <v>1013</v>
      </c>
      <c r="O266" t="s">
        <v>392</v>
      </c>
      <c r="P266" t="s">
        <v>392</v>
      </c>
      <c r="Q266">
        <v>1</v>
      </c>
      <c r="X266">
        <v>0.02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2</v>
      </c>
      <c r="AF266" t="s">
        <v>3</v>
      </c>
      <c r="AG266">
        <v>0.02</v>
      </c>
      <c r="AH266">
        <v>2</v>
      </c>
      <c r="AI266">
        <v>92517781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ROW(Source!A109)</f>
        <v>109</v>
      </c>
      <c r="B267">
        <v>92517801</v>
      </c>
      <c r="C267">
        <v>92517779</v>
      </c>
      <c r="D267">
        <v>91503038</v>
      </c>
      <c r="E267">
        <v>1</v>
      </c>
      <c r="F267">
        <v>1</v>
      </c>
      <c r="G267">
        <v>1</v>
      </c>
      <c r="H267">
        <v>2</v>
      </c>
      <c r="I267" t="s">
        <v>395</v>
      </c>
      <c r="J267" t="s">
        <v>396</v>
      </c>
      <c r="K267" t="s">
        <v>397</v>
      </c>
      <c r="L267">
        <v>1368</v>
      </c>
      <c r="N267">
        <v>1011</v>
      </c>
      <c r="O267" t="s">
        <v>398</v>
      </c>
      <c r="P267" t="s">
        <v>398</v>
      </c>
      <c r="Q267">
        <v>1</v>
      </c>
      <c r="X267">
        <v>0.01</v>
      </c>
      <c r="Y267">
        <v>0</v>
      </c>
      <c r="Z267">
        <v>1626.29</v>
      </c>
      <c r="AA267">
        <v>724.95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0.01</v>
      </c>
      <c r="AH267">
        <v>2</v>
      </c>
      <c r="AI267">
        <v>92517782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ROW(Source!A109)</f>
        <v>109</v>
      </c>
      <c r="B268">
        <v>92517802</v>
      </c>
      <c r="C268">
        <v>92517779</v>
      </c>
      <c r="D268">
        <v>91503932</v>
      </c>
      <c r="E268">
        <v>1</v>
      </c>
      <c r="F268">
        <v>1</v>
      </c>
      <c r="G268">
        <v>1</v>
      </c>
      <c r="H268">
        <v>2</v>
      </c>
      <c r="I268" t="s">
        <v>400</v>
      </c>
      <c r="J268" t="s">
        <v>401</v>
      </c>
      <c r="K268" t="s">
        <v>402</v>
      </c>
      <c r="L268">
        <v>1368</v>
      </c>
      <c r="N268">
        <v>1011</v>
      </c>
      <c r="O268" t="s">
        <v>398</v>
      </c>
      <c r="P268" t="s">
        <v>398</v>
      </c>
      <c r="Q268">
        <v>1</v>
      </c>
      <c r="X268">
        <v>0.01</v>
      </c>
      <c r="Y268">
        <v>0</v>
      </c>
      <c r="Z268">
        <v>641.70000000000005</v>
      </c>
      <c r="AA268">
        <v>539.69000000000005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0.01</v>
      </c>
      <c r="AH268">
        <v>2</v>
      </c>
      <c r="AI268">
        <v>92517783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ROW(Source!A109)</f>
        <v>109</v>
      </c>
      <c r="B269">
        <v>92517803</v>
      </c>
      <c r="C269">
        <v>92517779</v>
      </c>
      <c r="D269">
        <v>91504128</v>
      </c>
      <c r="E269">
        <v>1</v>
      </c>
      <c r="F269">
        <v>1</v>
      </c>
      <c r="G269">
        <v>1</v>
      </c>
      <c r="H269">
        <v>2</v>
      </c>
      <c r="I269" t="s">
        <v>423</v>
      </c>
      <c r="J269" t="s">
        <v>424</v>
      </c>
      <c r="K269" t="s">
        <v>425</v>
      </c>
      <c r="L269">
        <v>1368</v>
      </c>
      <c r="N269">
        <v>1011</v>
      </c>
      <c r="O269" t="s">
        <v>398</v>
      </c>
      <c r="P269" t="s">
        <v>398</v>
      </c>
      <c r="Q269">
        <v>1</v>
      </c>
      <c r="X269">
        <v>0.108</v>
      </c>
      <c r="Y269">
        <v>0</v>
      </c>
      <c r="Z269">
        <v>34.61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0.108</v>
      </c>
      <c r="AH269">
        <v>2</v>
      </c>
      <c r="AI269">
        <v>92517784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ROW(Source!A109)</f>
        <v>109</v>
      </c>
      <c r="B270">
        <v>92517804</v>
      </c>
      <c r="C270">
        <v>92517779</v>
      </c>
      <c r="D270">
        <v>91504565</v>
      </c>
      <c r="E270">
        <v>1</v>
      </c>
      <c r="F270">
        <v>1</v>
      </c>
      <c r="G270">
        <v>1</v>
      </c>
      <c r="H270">
        <v>2</v>
      </c>
      <c r="I270" t="s">
        <v>426</v>
      </c>
      <c r="J270" t="s">
        <v>427</v>
      </c>
      <c r="K270" t="s">
        <v>428</v>
      </c>
      <c r="L270">
        <v>1368</v>
      </c>
      <c r="N270">
        <v>1011</v>
      </c>
      <c r="O270" t="s">
        <v>398</v>
      </c>
      <c r="P270" t="s">
        <v>398</v>
      </c>
      <c r="Q270">
        <v>1</v>
      </c>
      <c r="X270">
        <v>0.505</v>
      </c>
      <c r="Y270">
        <v>0</v>
      </c>
      <c r="Z270">
        <v>15.84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0.505</v>
      </c>
      <c r="AH270">
        <v>2</v>
      </c>
      <c r="AI270">
        <v>92517785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ROW(Source!A109)</f>
        <v>109</v>
      </c>
      <c r="B271">
        <v>92517805</v>
      </c>
      <c r="C271">
        <v>92517779</v>
      </c>
      <c r="D271">
        <v>91568634</v>
      </c>
      <c r="E271">
        <v>1</v>
      </c>
      <c r="F271">
        <v>1</v>
      </c>
      <c r="G271">
        <v>1</v>
      </c>
      <c r="H271">
        <v>3</v>
      </c>
      <c r="I271" t="s">
        <v>429</v>
      </c>
      <c r="J271" t="s">
        <v>430</v>
      </c>
      <c r="K271" t="s">
        <v>431</v>
      </c>
      <c r="L271">
        <v>1346</v>
      </c>
      <c r="N271">
        <v>1009</v>
      </c>
      <c r="O271" t="s">
        <v>407</v>
      </c>
      <c r="P271" t="s">
        <v>407</v>
      </c>
      <c r="Q271">
        <v>1</v>
      </c>
      <c r="X271">
        <v>3.5999999999999997E-2</v>
      </c>
      <c r="Y271">
        <v>150.04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3.5999999999999997E-2</v>
      </c>
      <c r="AH271">
        <v>2</v>
      </c>
      <c r="AI271">
        <v>92517786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ROW(Source!A109)</f>
        <v>109</v>
      </c>
      <c r="B272">
        <v>92517806</v>
      </c>
      <c r="C272">
        <v>92517779</v>
      </c>
      <c r="D272">
        <v>91570676</v>
      </c>
      <c r="E272">
        <v>1</v>
      </c>
      <c r="F272">
        <v>1</v>
      </c>
      <c r="G272">
        <v>1</v>
      </c>
      <c r="H272">
        <v>3</v>
      </c>
      <c r="I272" t="s">
        <v>432</v>
      </c>
      <c r="J272" t="s">
        <v>433</v>
      </c>
      <c r="K272" t="s">
        <v>434</v>
      </c>
      <c r="L272">
        <v>1346</v>
      </c>
      <c r="N272">
        <v>1009</v>
      </c>
      <c r="O272" t="s">
        <v>407</v>
      </c>
      <c r="P272" t="s">
        <v>407</v>
      </c>
      <c r="Q272">
        <v>1</v>
      </c>
      <c r="X272">
        <v>1.0999999999999999E-2</v>
      </c>
      <c r="Y272">
        <v>187.38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1.0999999999999999E-2</v>
      </c>
      <c r="AH272">
        <v>2</v>
      </c>
      <c r="AI272">
        <v>92517787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ROW(Source!A109)</f>
        <v>109</v>
      </c>
      <c r="B273">
        <v>92517807</v>
      </c>
      <c r="C273">
        <v>92517779</v>
      </c>
      <c r="D273">
        <v>91570700</v>
      </c>
      <c r="E273">
        <v>1</v>
      </c>
      <c r="F273">
        <v>1</v>
      </c>
      <c r="G273">
        <v>1</v>
      </c>
      <c r="H273">
        <v>3</v>
      </c>
      <c r="I273" t="s">
        <v>435</v>
      </c>
      <c r="J273" t="s">
        <v>436</v>
      </c>
      <c r="K273" t="s">
        <v>437</v>
      </c>
      <c r="L273">
        <v>1383</v>
      </c>
      <c r="N273">
        <v>1013</v>
      </c>
      <c r="O273" t="s">
        <v>438</v>
      </c>
      <c r="P273" t="s">
        <v>438</v>
      </c>
      <c r="Q273">
        <v>1</v>
      </c>
      <c r="X273">
        <v>2.0799999999999999E-2</v>
      </c>
      <c r="Y273">
        <v>7.32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2.0799999999999999E-2</v>
      </c>
      <c r="AH273">
        <v>2</v>
      </c>
      <c r="AI273">
        <v>92517788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ROW(Source!A109)</f>
        <v>109</v>
      </c>
      <c r="B274">
        <v>92517808</v>
      </c>
      <c r="C274">
        <v>92517779</v>
      </c>
      <c r="D274">
        <v>91570859</v>
      </c>
      <c r="E274">
        <v>1</v>
      </c>
      <c r="F274">
        <v>1</v>
      </c>
      <c r="G274">
        <v>1</v>
      </c>
      <c r="H274">
        <v>3</v>
      </c>
      <c r="I274" t="s">
        <v>439</v>
      </c>
      <c r="J274" t="s">
        <v>440</v>
      </c>
      <c r="K274" t="s">
        <v>441</v>
      </c>
      <c r="L274">
        <v>1301</v>
      </c>
      <c r="N274">
        <v>1003</v>
      </c>
      <c r="O274" t="s">
        <v>282</v>
      </c>
      <c r="P274" t="s">
        <v>282</v>
      </c>
      <c r="Q274">
        <v>1</v>
      </c>
      <c r="X274">
        <v>8</v>
      </c>
      <c r="Y274">
        <v>5.87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8</v>
      </c>
      <c r="AH274">
        <v>2</v>
      </c>
      <c r="AI274">
        <v>92517789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ROW(Source!A109)</f>
        <v>109</v>
      </c>
      <c r="B275">
        <v>92517809</v>
      </c>
      <c r="C275">
        <v>92517779</v>
      </c>
      <c r="D275">
        <v>91571441</v>
      </c>
      <c r="E275">
        <v>1</v>
      </c>
      <c r="F275">
        <v>1</v>
      </c>
      <c r="G275">
        <v>1</v>
      </c>
      <c r="H275">
        <v>3</v>
      </c>
      <c r="I275" t="s">
        <v>442</v>
      </c>
      <c r="J275" t="s">
        <v>443</v>
      </c>
      <c r="K275" t="s">
        <v>444</v>
      </c>
      <c r="L275">
        <v>1346</v>
      </c>
      <c r="N275">
        <v>1009</v>
      </c>
      <c r="O275" t="s">
        <v>407</v>
      </c>
      <c r="P275" t="s">
        <v>407</v>
      </c>
      <c r="Q275">
        <v>1</v>
      </c>
      <c r="X275">
        <v>7.0000000000000007E-2</v>
      </c>
      <c r="Y275">
        <v>155.63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7.0000000000000007E-2</v>
      </c>
      <c r="AH275">
        <v>2</v>
      </c>
      <c r="AI275">
        <v>92517790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ROW(Source!A109)</f>
        <v>109</v>
      </c>
      <c r="B276">
        <v>92517810</v>
      </c>
      <c r="C276">
        <v>92517779</v>
      </c>
      <c r="D276">
        <v>91572197</v>
      </c>
      <c r="E276">
        <v>1</v>
      </c>
      <c r="F276">
        <v>1</v>
      </c>
      <c r="G276">
        <v>1</v>
      </c>
      <c r="H276">
        <v>3</v>
      </c>
      <c r="I276" t="s">
        <v>415</v>
      </c>
      <c r="J276" t="s">
        <v>416</v>
      </c>
      <c r="K276" t="s">
        <v>417</v>
      </c>
      <c r="L276">
        <v>1346</v>
      </c>
      <c r="N276">
        <v>1009</v>
      </c>
      <c r="O276" t="s">
        <v>407</v>
      </c>
      <c r="P276" t="s">
        <v>407</v>
      </c>
      <c r="Q276">
        <v>1</v>
      </c>
      <c r="X276">
        <v>1.86</v>
      </c>
      <c r="Y276">
        <v>174.93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1.86</v>
      </c>
      <c r="AH276">
        <v>2</v>
      </c>
      <c r="AI276">
        <v>92517791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ROW(Source!A109)</f>
        <v>109</v>
      </c>
      <c r="B277">
        <v>92517811</v>
      </c>
      <c r="C277">
        <v>92517779</v>
      </c>
      <c r="D277">
        <v>91572263</v>
      </c>
      <c r="E277">
        <v>1</v>
      </c>
      <c r="F277">
        <v>1</v>
      </c>
      <c r="G277">
        <v>1</v>
      </c>
      <c r="H277">
        <v>3</v>
      </c>
      <c r="I277" t="s">
        <v>445</v>
      </c>
      <c r="J277" t="s">
        <v>446</v>
      </c>
      <c r="K277" t="s">
        <v>447</v>
      </c>
      <c r="L277">
        <v>1425</v>
      </c>
      <c r="N277">
        <v>1013</v>
      </c>
      <c r="O277" t="s">
        <v>155</v>
      </c>
      <c r="P277" t="s">
        <v>155</v>
      </c>
      <c r="Q277">
        <v>1</v>
      </c>
      <c r="X277">
        <v>1.4E-2</v>
      </c>
      <c r="Y277">
        <v>41.71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1.4E-2</v>
      </c>
      <c r="AH277">
        <v>2</v>
      </c>
      <c r="AI277">
        <v>92517792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ROW(Source!A109)</f>
        <v>109</v>
      </c>
      <c r="B278">
        <v>92517812</v>
      </c>
      <c r="C278">
        <v>92517779</v>
      </c>
      <c r="D278">
        <v>91573319</v>
      </c>
      <c r="E278">
        <v>1</v>
      </c>
      <c r="F278">
        <v>1</v>
      </c>
      <c r="G278">
        <v>1</v>
      </c>
      <c r="H278">
        <v>3</v>
      </c>
      <c r="I278" t="s">
        <v>448</v>
      </c>
      <c r="J278" t="s">
        <v>449</v>
      </c>
      <c r="K278" t="s">
        <v>450</v>
      </c>
      <c r="L278">
        <v>1346</v>
      </c>
      <c r="N278">
        <v>1009</v>
      </c>
      <c r="O278" t="s">
        <v>407</v>
      </c>
      <c r="P278" t="s">
        <v>407</v>
      </c>
      <c r="Q278">
        <v>1</v>
      </c>
      <c r="X278">
        <v>6.0000000000000001E-3</v>
      </c>
      <c r="Y278">
        <v>395.65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6.0000000000000001E-3</v>
      </c>
      <c r="AH278">
        <v>2</v>
      </c>
      <c r="AI278">
        <v>92517793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ROW(Source!A109)</f>
        <v>109</v>
      </c>
      <c r="B279">
        <v>92517813</v>
      </c>
      <c r="C279">
        <v>92517779</v>
      </c>
      <c r="D279">
        <v>91577340</v>
      </c>
      <c r="E279">
        <v>1</v>
      </c>
      <c r="F279">
        <v>1</v>
      </c>
      <c r="G279">
        <v>1</v>
      </c>
      <c r="H279">
        <v>3</v>
      </c>
      <c r="I279" t="s">
        <v>451</v>
      </c>
      <c r="J279" t="s">
        <v>452</v>
      </c>
      <c r="K279" t="s">
        <v>453</v>
      </c>
      <c r="L279">
        <v>1348</v>
      </c>
      <c r="N279">
        <v>1009</v>
      </c>
      <c r="O279" t="s">
        <v>191</v>
      </c>
      <c r="P279" t="s">
        <v>191</v>
      </c>
      <c r="Q279">
        <v>1000</v>
      </c>
      <c r="X279">
        <v>3.0000000000000001E-3</v>
      </c>
      <c r="Y279">
        <v>105278.81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3.0000000000000001E-3</v>
      </c>
      <c r="AH279">
        <v>2</v>
      </c>
      <c r="AI279">
        <v>92517794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ROW(Source!A109)</f>
        <v>109</v>
      </c>
      <c r="B280">
        <v>92517814</v>
      </c>
      <c r="C280">
        <v>92517779</v>
      </c>
      <c r="D280">
        <v>91589375</v>
      </c>
      <c r="E280">
        <v>1</v>
      </c>
      <c r="F280">
        <v>1</v>
      </c>
      <c r="G280">
        <v>1</v>
      </c>
      <c r="H280">
        <v>3</v>
      </c>
      <c r="I280" t="s">
        <v>454</v>
      </c>
      <c r="J280" t="s">
        <v>455</v>
      </c>
      <c r="K280" t="s">
        <v>456</v>
      </c>
      <c r="L280">
        <v>1346</v>
      </c>
      <c r="N280">
        <v>1009</v>
      </c>
      <c r="O280" t="s">
        <v>407</v>
      </c>
      <c r="P280" t="s">
        <v>407</v>
      </c>
      <c r="Q280">
        <v>1</v>
      </c>
      <c r="X280">
        <v>6.6000000000000003E-2</v>
      </c>
      <c r="Y280">
        <v>79.88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6.6000000000000003E-2</v>
      </c>
      <c r="AH280">
        <v>2</v>
      </c>
      <c r="AI280">
        <v>92517795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ROW(Source!A109)</f>
        <v>109</v>
      </c>
      <c r="B281">
        <v>92517815</v>
      </c>
      <c r="C281">
        <v>92517779</v>
      </c>
      <c r="D281">
        <v>91589421</v>
      </c>
      <c r="E281">
        <v>1</v>
      </c>
      <c r="F281">
        <v>1</v>
      </c>
      <c r="G281">
        <v>1</v>
      </c>
      <c r="H281">
        <v>3</v>
      </c>
      <c r="I281" t="s">
        <v>457</v>
      </c>
      <c r="J281" t="s">
        <v>458</v>
      </c>
      <c r="K281" t="s">
        <v>459</v>
      </c>
      <c r="L281">
        <v>1346</v>
      </c>
      <c r="N281">
        <v>1009</v>
      </c>
      <c r="O281" t="s">
        <v>407</v>
      </c>
      <c r="P281" t="s">
        <v>407</v>
      </c>
      <c r="Q281">
        <v>1</v>
      </c>
      <c r="X281">
        <v>3.7999999999999999E-2</v>
      </c>
      <c r="Y281">
        <v>157.44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3.7999999999999999E-2</v>
      </c>
      <c r="AH281">
        <v>2</v>
      </c>
      <c r="AI281">
        <v>92517796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ROW(Source!A109)</f>
        <v>109</v>
      </c>
      <c r="B282">
        <v>92517816</v>
      </c>
      <c r="C282">
        <v>92517779</v>
      </c>
      <c r="D282">
        <v>91596891</v>
      </c>
      <c r="E282">
        <v>1</v>
      </c>
      <c r="F282">
        <v>1</v>
      </c>
      <c r="G282">
        <v>1</v>
      </c>
      <c r="H282">
        <v>3</v>
      </c>
      <c r="I282" t="s">
        <v>460</v>
      </c>
      <c r="J282" t="s">
        <v>461</v>
      </c>
      <c r="K282" t="s">
        <v>462</v>
      </c>
      <c r="L282">
        <v>1455</v>
      </c>
      <c r="N282">
        <v>1013</v>
      </c>
      <c r="O282" t="s">
        <v>463</v>
      </c>
      <c r="P282" t="s">
        <v>463</v>
      </c>
      <c r="Q282">
        <v>1</v>
      </c>
      <c r="X282">
        <v>0.1</v>
      </c>
      <c r="Y282">
        <v>944.69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0.1</v>
      </c>
      <c r="AH282">
        <v>2</v>
      </c>
      <c r="AI282">
        <v>92517797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ROW(Source!A109)</f>
        <v>109</v>
      </c>
      <c r="B283">
        <v>92517817</v>
      </c>
      <c r="C283">
        <v>92517779</v>
      </c>
      <c r="D283">
        <v>91502383</v>
      </c>
      <c r="E283">
        <v>117</v>
      </c>
      <c r="F283">
        <v>1</v>
      </c>
      <c r="G283">
        <v>1</v>
      </c>
      <c r="H283">
        <v>3</v>
      </c>
      <c r="I283" t="s">
        <v>32</v>
      </c>
      <c r="J283" t="s">
        <v>3</v>
      </c>
      <c r="K283" t="s">
        <v>33</v>
      </c>
      <c r="L283">
        <v>3277935</v>
      </c>
      <c r="N283">
        <v>1013</v>
      </c>
      <c r="O283" t="s">
        <v>34</v>
      </c>
      <c r="P283" t="s">
        <v>34</v>
      </c>
      <c r="Q283">
        <v>1</v>
      </c>
      <c r="X283">
        <v>2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 t="s">
        <v>3</v>
      </c>
      <c r="AG283">
        <v>2</v>
      </c>
      <c r="AH283">
        <v>2</v>
      </c>
      <c r="AI283">
        <v>92517798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ROW(Source!A110)</f>
        <v>110</v>
      </c>
      <c r="B284">
        <v>92517799</v>
      </c>
      <c r="C284">
        <v>92517779</v>
      </c>
      <c r="D284">
        <v>91496401</v>
      </c>
      <c r="E284">
        <v>117</v>
      </c>
      <c r="F284">
        <v>1</v>
      </c>
      <c r="G284">
        <v>1</v>
      </c>
      <c r="H284">
        <v>1</v>
      </c>
      <c r="I284" t="s">
        <v>421</v>
      </c>
      <c r="J284" t="s">
        <v>3</v>
      </c>
      <c r="K284" t="s">
        <v>422</v>
      </c>
      <c r="L284">
        <v>1191</v>
      </c>
      <c r="N284">
        <v>1013</v>
      </c>
      <c r="O284" t="s">
        <v>392</v>
      </c>
      <c r="P284" t="s">
        <v>392</v>
      </c>
      <c r="Q284">
        <v>1</v>
      </c>
      <c r="X284">
        <v>4</v>
      </c>
      <c r="Y284">
        <v>0</v>
      </c>
      <c r="Z284">
        <v>0</v>
      </c>
      <c r="AA284">
        <v>0</v>
      </c>
      <c r="AB284">
        <v>596.07000000000005</v>
      </c>
      <c r="AC284">
        <v>0</v>
      </c>
      <c r="AD284">
        <v>1</v>
      </c>
      <c r="AE284">
        <v>1</v>
      </c>
      <c r="AF284" t="s">
        <v>3</v>
      </c>
      <c r="AG284">
        <v>4</v>
      </c>
      <c r="AH284">
        <v>2</v>
      </c>
      <c r="AI284">
        <v>92517780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ROW(Source!A110)</f>
        <v>110</v>
      </c>
      <c r="B285">
        <v>92517800</v>
      </c>
      <c r="C285">
        <v>92517779</v>
      </c>
      <c r="D285">
        <v>91496549</v>
      </c>
      <c r="E285">
        <v>117</v>
      </c>
      <c r="F285">
        <v>1</v>
      </c>
      <c r="G285">
        <v>1</v>
      </c>
      <c r="H285">
        <v>1</v>
      </c>
      <c r="I285" t="s">
        <v>393</v>
      </c>
      <c r="J285" t="s">
        <v>3</v>
      </c>
      <c r="K285" t="s">
        <v>394</v>
      </c>
      <c r="L285">
        <v>1191</v>
      </c>
      <c r="N285">
        <v>1013</v>
      </c>
      <c r="O285" t="s">
        <v>392</v>
      </c>
      <c r="P285" t="s">
        <v>392</v>
      </c>
      <c r="Q285">
        <v>1</v>
      </c>
      <c r="X285">
        <v>0.02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2</v>
      </c>
      <c r="AF285" t="s">
        <v>3</v>
      </c>
      <c r="AG285">
        <v>0.02</v>
      </c>
      <c r="AH285">
        <v>2</v>
      </c>
      <c r="AI285">
        <v>92517781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ROW(Source!A110)</f>
        <v>110</v>
      </c>
      <c r="B286">
        <v>92517801</v>
      </c>
      <c r="C286">
        <v>92517779</v>
      </c>
      <c r="D286">
        <v>91503038</v>
      </c>
      <c r="E286">
        <v>1</v>
      </c>
      <c r="F286">
        <v>1</v>
      </c>
      <c r="G286">
        <v>1</v>
      </c>
      <c r="H286">
        <v>2</v>
      </c>
      <c r="I286" t="s">
        <v>395</v>
      </c>
      <c r="J286" t="s">
        <v>396</v>
      </c>
      <c r="K286" t="s">
        <v>397</v>
      </c>
      <c r="L286">
        <v>1368</v>
      </c>
      <c r="N286">
        <v>1011</v>
      </c>
      <c r="O286" t="s">
        <v>398</v>
      </c>
      <c r="P286" t="s">
        <v>398</v>
      </c>
      <c r="Q286">
        <v>1</v>
      </c>
      <c r="X286">
        <v>0.01</v>
      </c>
      <c r="Y286">
        <v>0</v>
      </c>
      <c r="Z286">
        <v>1626.29</v>
      </c>
      <c r="AA286">
        <v>724.95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0.01</v>
      </c>
      <c r="AH286">
        <v>2</v>
      </c>
      <c r="AI286">
        <v>92517782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ROW(Source!A110)</f>
        <v>110</v>
      </c>
      <c r="B287">
        <v>92517802</v>
      </c>
      <c r="C287">
        <v>92517779</v>
      </c>
      <c r="D287">
        <v>91503932</v>
      </c>
      <c r="E287">
        <v>1</v>
      </c>
      <c r="F287">
        <v>1</v>
      </c>
      <c r="G287">
        <v>1</v>
      </c>
      <c r="H287">
        <v>2</v>
      </c>
      <c r="I287" t="s">
        <v>400</v>
      </c>
      <c r="J287" t="s">
        <v>401</v>
      </c>
      <c r="K287" t="s">
        <v>402</v>
      </c>
      <c r="L287">
        <v>1368</v>
      </c>
      <c r="N287">
        <v>1011</v>
      </c>
      <c r="O287" t="s">
        <v>398</v>
      </c>
      <c r="P287" t="s">
        <v>398</v>
      </c>
      <c r="Q287">
        <v>1</v>
      </c>
      <c r="X287">
        <v>0.01</v>
      </c>
      <c r="Y287">
        <v>0</v>
      </c>
      <c r="Z287">
        <v>641.70000000000005</v>
      </c>
      <c r="AA287">
        <v>539.69000000000005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0.01</v>
      </c>
      <c r="AH287">
        <v>2</v>
      </c>
      <c r="AI287">
        <v>92517783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ROW(Source!A110)</f>
        <v>110</v>
      </c>
      <c r="B288">
        <v>92517803</v>
      </c>
      <c r="C288">
        <v>92517779</v>
      </c>
      <c r="D288">
        <v>91504128</v>
      </c>
      <c r="E288">
        <v>1</v>
      </c>
      <c r="F288">
        <v>1</v>
      </c>
      <c r="G288">
        <v>1</v>
      </c>
      <c r="H288">
        <v>2</v>
      </c>
      <c r="I288" t="s">
        <v>423</v>
      </c>
      <c r="J288" t="s">
        <v>424</v>
      </c>
      <c r="K288" t="s">
        <v>425</v>
      </c>
      <c r="L288">
        <v>1368</v>
      </c>
      <c r="N288">
        <v>1011</v>
      </c>
      <c r="O288" t="s">
        <v>398</v>
      </c>
      <c r="P288" t="s">
        <v>398</v>
      </c>
      <c r="Q288">
        <v>1</v>
      </c>
      <c r="X288">
        <v>0.108</v>
      </c>
      <c r="Y288">
        <v>0</v>
      </c>
      <c r="Z288">
        <v>34.61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0.108</v>
      </c>
      <c r="AH288">
        <v>2</v>
      </c>
      <c r="AI288">
        <v>92517784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ROW(Source!A110)</f>
        <v>110</v>
      </c>
      <c r="B289">
        <v>92517804</v>
      </c>
      <c r="C289">
        <v>92517779</v>
      </c>
      <c r="D289">
        <v>91504565</v>
      </c>
      <c r="E289">
        <v>1</v>
      </c>
      <c r="F289">
        <v>1</v>
      </c>
      <c r="G289">
        <v>1</v>
      </c>
      <c r="H289">
        <v>2</v>
      </c>
      <c r="I289" t="s">
        <v>426</v>
      </c>
      <c r="J289" t="s">
        <v>427</v>
      </c>
      <c r="K289" t="s">
        <v>428</v>
      </c>
      <c r="L289">
        <v>1368</v>
      </c>
      <c r="N289">
        <v>1011</v>
      </c>
      <c r="O289" t="s">
        <v>398</v>
      </c>
      <c r="P289" t="s">
        <v>398</v>
      </c>
      <c r="Q289">
        <v>1</v>
      </c>
      <c r="X289">
        <v>0.505</v>
      </c>
      <c r="Y289">
        <v>0</v>
      </c>
      <c r="Z289">
        <v>15.84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0.505</v>
      </c>
      <c r="AH289">
        <v>2</v>
      </c>
      <c r="AI289">
        <v>92517785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ROW(Source!A110)</f>
        <v>110</v>
      </c>
      <c r="B290">
        <v>92517805</v>
      </c>
      <c r="C290">
        <v>92517779</v>
      </c>
      <c r="D290">
        <v>91568634</v>
      </c>
      <c r="E290">
        <v>1</v>
      </c>
      <c r="F290">
        <v>1</v>
      </c>
      <c r="G290">
        <v>1</v>
      </c>
      <c r="H290">
        <v>3</v>
      </c>
      <c r="I290" t="s">
        <v>429</v>
      </c>
      <c r="J290" t="s">
        <v>430</v>
      </c>
      <c r="K290" t="s">
        <v>431</v>
      </c>
      <c r="L290">
        <v>1346</v>
      </c>
      <c r="N290">
        <v>1009</v>
      </c>
      <c r="O290" t="s">
        <v>407</v>
      </c>
      <c r="P290" t="s">
        <v>407</v>
      </c>
      <c r="Q290">
        <v>1</v>
      </c>
      <c r="X290">
        <v>3.5999999999999997E-2</v>
      </c>
      <c r="Y290">
        <v>150.04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3.5999999999999997E-2</v>
      </c>
      <c r="AH290">
        <v>2</v>
      </c>
      <c r="AI290">
        <v>92517786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ROW(Source!A110)</f>
        <v>110</v>
      </c>
      <c r="B291">
        <v>92517806</v>
      </c>
      <c r="C291">
        <v>92517779</v>
      </c>
      <c r="D291">
        <v>91570676</v>
      </c>
      <c r="E291">
        <v>1</v>
      </c>
      <c r="F291">
        <v>1</v>
      </c>
      <c r="G291">
        <v>1</v>
      </c>
      <c r="H291">
        <v>3</v>
      </c>
      <c r="I291" t="s">
        <v>432</v>
      </c>
      <c r="J291" t="s">
        <v>433</v>
      </c>
      <c r="K291" t="s">
        <v>434</v>
      </c>
      <c r="L291">
        <v>1346</v>
      </c>
      <c r="N291">
        <v>1009</v>
      </c>
      <c r="O291" t="s">
        <v>407</v>
      </c>
      <c r="P291" t="s">
        <v>407</v>
      </c>
      <c r="Q291">
        <v>1</v>
      </c>
      <c r="X291">
        <v>1.0999999999999999E-2</v>
      </c>
      <c r="Y291">
        <v>187.38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1.0999999999999999E-2</v>
      </c>
      <c r="AH291">
        <v>2</v>
      </c>
      <c r="AI291">
        <v>92517787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ROW(Source!A110)</f>
        <v>110</v>
      </c>
      <c r="B292">
        <v>92517807</v>
      </c>
      <c r="C292">
        <v>92517779</v>
      </c>
      <c r="D292">
        <v>91570700</v>
      </c>
      <c r="E292">
        <v>1</v>
      </c>
      <c r="F292">
        <v>1</v>
      </c>
      <c r="G292">
        <v>1</v>
      </c>
      <c r="H292">
        <v>3</v>
      </c>
      <c r="I292" t="s">
        <v>435</v>
      </c>
      <c r="J292" t="s">
        <v>436</v>
      </c>
      <c r="K292" t="s">
        <v>437</v>
      </c>
      <c r="L292">
        <v>1383</v>
      </c>
      <c r="N292">
        <v>1013</v>
      </c>
      <c r="O292" t="s">
        <v>438</v>
      </c>
      <c r="P292" t="s">
        <v>438</v>
      </c>
      <c r="Q292">
        <v>1</v>
      </c>
      <c r="X292">
        <v>2.0799999999999999E-2</v>
      </c>
      <c r="Y292">
        <v>7.32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2.0799999999999999E-2</v>
      </c>
      <c r="AH292">
        <v>2</v>
      </c>
      <c r="AI292">
        <v>92517788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ROW(Source!A110)</f>
        <v>110</v>
      </c>
      <c r="B293">
        <v>92517808</v>
      </c>
      <c r="C293">
        <v>92517779</v>
      </c>
      <c r="D293">
        <v>91570859</v>
      </c>
      <c r="E293">
        <v>1</v>
      </c>
      <c r="F293">
        <v>1</v>
      </c>
      <c r="G293">
        <v>1</v>
      </c>
      <c r="H293">
        <v>3</v>
      </c>
      <c r="I293" t="s">
        <v>439</v>
      </c>
      <c r="J293" t="s">
        <v>440</v>
      </c>
      <c r="K293" t="s">
        <v>441</v>
      </c>
      <c r="L293">
        <v>1301</v>
      </c>
      <c r="N293">
        <v>1003</v>
      </c>
      <c r="O293" t="s">
        <v>282</v>
      </c>
      <c r="P293" t="s">
        <v>282</v>
      </c>
      <c r="Q293">
        <v>1</v>
      </c>
      <c r="X293">
        <v>8</v>
      </c>
      <c r="Y293">
        <v>5.87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8</v>
      </c>
      <c r="AH293">
        <v>2</v>
      </c>
      <c r="AI293">
        <v>92517789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ROW(Source!A110)</f>
        <v>110</v>
      </c>
      <c r="B294">
        <v>92517809</v>
      </c>
      <c r="C294">
        <v>92517779</v>
      </c>
      <c r="D294">
        <v>91571441</v>
      </c>
      <c r="E294">
        <v>1</v>
      </c>
      <c r="F294">
        <v>1</v>
      </c>
      <c r="G294">
        <v>1</v>
      </c>
      <c r="H294">
        <v>3</v>
      </c>
      <c r="I294" t="s">
        <v>442</v>
      </c>
      <c r="J294" t="s">
        <v>443</v>
      </c>
      <c r="K294" t="s">
        <v>444</v>
      </c>
      <c r="L294">
        <v>1346</v>
      </c>
      <c r="N294">
        <v>1009</v>
      </c>
      <c r="O294" t="s">
        <v>407</v>
      </c>
      <c r="P294" t="s">
        <v>407</v>
      </c>
      <c r="Q294">
        <v>1</v>
      </c>
      <c r="X294">
        <v>7.0000000000000007E-2</v>
      </c>
      <c r="Y294">
        <v>155.63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7.0000000000000007E-2</v>
      </c>
      <c r="AH294">
        <v>2</v>
      </c>
      <c r="AI294">
        <v>92517790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ROW(Source!A110)</f>
        <v>110</v>
      </c>
      <c r="B295">
        <v>92517810</v>
      </c>
      <c r="C295">
        <v>92517779</v>
      </c>
      <c r="D295">
        <v>91572197</v>
      </c>
      <c r="E295">
        <v>1</v>
      </c>
      <c r="F295">
        <v>1</v>
      </c>
      <c r="G295">
        <v>1</v>
      </c>
      <c r="H295">
        <v>3</v>
      </c>
      <c r="I295" t="s">
        <v>415</v>
      </c>
      <c r="J295" t="s">
        <v>416</v>
      </c>
      <c r="K295" t="s">
        <v>417</v>
      </c>
      <c r="L295">
        <v>1346</v>
      </c>
      <c r="N295">
        <v>1009</v>
      </c>
      <c r="O295" t="s">
        <v>407</v>
      </c>
      <c r="P295" t="s">
        <v>407</v>
      </c>
      <c r="Q295">
        <v>1</v>
      </c>
      <c r="X295">
        <v>1.86</v>
      </c>
      <c r="Y295">
        <v>174.93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1.86</v>
      </c>
      <c r="AH295">
        <v>2</v>
      </c>
      <c r="AI295">
        <v>92517791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ROW(Source!A110)</f>
        <v>110</v>
      </c>
      <c r="B296">
        <v>92517811</v>
      </c>
      <c r="C296">
        <v>92517779</v>
      </c>
      <c r="D296">
        <v>91572263</v>
      </c>
      <c r="E296">
        <v>1</v>
      </c>
      <c r="F296">
        <v>1</v>
      </c>
      <c r="G296">
        <v>1</v>
      </c>
      <c r="H296">
        <v>3</v>
      </c>
      <c r="I296" t="s">
        <v>445</v>
      </c>
      <c r="J296" t="s">
        <v>446</v>
      </c>
      <c r="K296" t="s">
        <v>447</v>
      </c>
      <c r="L296">
        <v>1425</v>
      </c>
      <c r="N296">
        <v>1013</v>
      </c>
      <c r="O296" t="s">
        <v>155</v>
      </c>
      <c r="P296" t="s">
        <v>155</v>
      </c>
      <c r="Q296">
        <v>1</v>
      </c>
      <c r="X296">
        <v>1.4E-2</v>
      </c>
      <c r="Y296">
        <v>41.71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1.4E-2</v>
      </c>
      <c r="AH296">
        <v>2</v>
      </c>
      <c r="AI296">
        <v>92517792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ROW(Source!A110)</f>
        <v>110</v>
      </c>
      <c r="B297">
        <v>92517812</v>
      </c>
      <c r="C297">
        <v>92517779</v>
      </c>
      <c r="D297">
        <v>91573319</v>
      </c>
      <c r="E297">
        <v>1</v>
      </c>
      <c r="F297">
        <v>1</v>
      </c>
      <c r="G297">
        <v>1</v>
      </c>
      <c r="H297">
        <v>3</v>
      </c>
      <c r="I297" t="s">
        <v>448</v>
      </c>
      <c r="J297" t="s">
        <v>449</v>
      </c>
      <c r="K297" t="s">
        <v>450</v>
      </c>
      <c r="L297">
        <v>1346</v>
      </c>
      <c r="N297">
        <v>1009</v>
      </c>
      <c r="O297" t="s">
        <v>407</v>
      </c>
      <c r="P297" t="s">
        <v>407</v>
      </c>
      <c r="Q297">
        <v>1</v>
      </c>
      <c r="X297">
        <v>6.0000000000000001E-3</v>
      </c>
      <c r="Y297">
        <v>395.65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6.0000000000000001E-3</v>
      </c>
      <c r="AH297">
        <v>2</v>
      </c>
      <c r="AI297">
        <v>92517793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ROW(Source!A110)</f>
        <v>110</v>
      </c>
      <c r="B298">
        <v>92517813</v>
      </c>
      <c r="C298">
        <v>92517779</v>
      </c>
      <c r="D298">
        <v>91577340</v>
      </c>
      <c r="E298">
        <v>1</v>
      </c>
      <c r="F298">
        <v>1</v>
      </c>
      <c r="G298">
        <v>1</v>
      </c>
      <c r="H298">
        <v>3</v>
      </c>
      <c r="I298" t="s">
        <v>451</v>
      </c>
      <c r="J298" t="s">
        <v>452</v>
      </c>
      <c r="K298" t="s">
        <v>453</v>
      </c>
      <c r="L298">
        <v>1348</v>
      </c>
      <c r="N298">
        <v>1009</v>
      </c>
      <c r="O298" t="s">
        <v>191</v>
      </c>
      <c r="P298" t="s">
        <v>191</v>
      </c>
      <c r="Q298">
        <v>1000</v>
      </c>
      <c r="X298">
        <v>3.0000000000000001E-3</v>
      </c>
      <c r="Y298">
        <v>105278.81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3.0000000000000001E-3</v>
      </c>
      <c r="AH298">
        <v>2</v>
      </c>
      <c r="AI298">
        <v>92517794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ROW(Source!A110)</f>
        <v>110</v>
      </c>
      <c r="B299">
        <v>92517814</v>
      </c>
      <c r="C299">
        <v>92517779</v>
      </c>
      <c r="D299">
        <v>91589375</v>
      </c>
      <c r="E299">
        <v>1</v>
      </c>
      <c r="F299">
        <v>1</v>
      </c>
      <c r="G299">
        <v>1</v>
      </c>
      <c r="H299">
        <v>3</v>
      </c>
      <c r="I299" t="s">
        <v>454</v>
      </c>
      <c r="J299" t="s">
        <v>455</v>
      </c>
      <c r="K299" t="s">
        <v>456</v>
      </c>
      <c r="L299">
        <v>1346</v>
      </c>
      <c r="N299">
        <v>1009</v>
      </c>
      <c r="O299" t="s">
        <v>407</v>
      </c>
      <c r="P299" t="s">
        <v>407</v>
      </c>
      <c r="Q299">
        <v>1</v>
      </c>
      <c r="X299">
        <v>6.6000000000000003E-2</v>
      </c>
      <c r="Y299">
        <v>79.88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6.6000000000000003E-2</v>
      </c>
      <c r="AH299">
        <v>2</v>
      </c>
      <c r="AI299">
        <v>92517795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ROW(Source!A110)</f>
        <v>110</v>
      </c>
      <c r="B300">
        <v>92517815</v>
      </c>
      <c r="C300">
        <v>92517779</v>
      </c>
      <c r="D300">
        <v>91589421</v>
      </c>
      <c r="E300">
        <v>1</v>
      </c>
      <c r="F300">
        <v>1</v>
      </c>
      <c r="G300">
        <v>1</v>
      </c>
      <c r="H300">
        <v>3</v>
      </c>
      <c r="I300" t="s">
        <v>457</v>
      </c>
      <c r="J300" t="s">
        <v>458</v>
      </c>
      <c r="K300" t="s">
        <v>459</v>
      </c>
      <c r="L300">
        <v>1346</v>
      </c>
      <c r="N300">
        <v>1009</v>
      </c>
      <c r="O300" t="s">
        <v>407</v>
      </c>
      <c r="P300" t="s">
        <v>407</v>
      </c>
      <c r="Q300">
        <v>1</v>
      </c>
      <c r="X300">
        <v>3.7999999999999999E-2</v>
      </c>
      <c r="Y300">
        <v>157.44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3.7999999999999999E-2</v>
      </c>
      <c r="AH300">
        <v>2</v>
      </c>
      <c r="AI300">
        <v>92517796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ROW(Source!A110)</f>
        <v>110</v>
      </c>
      <c r="B301">
        <v>92517816</v>
      </c>
      <c r="C301">
        <v>92517779</v>
      </c>
      <c r="D301">
        <v>91596891</v>
      </c>
      <c r="E301">
        <v>1</v>
      </c>
      <c r="F301">
        <v>1</v>
      </c>
      <c r="G301">
        <v>1</v>
      </c>
      <c r="H301">
        <v>3</v>
      </c>
      <c r="I301" t="s">
        <v>460</v>
      </c>
      <c r="J301" t="s">
        <v>461</v>
      </c>
      <c r="K301" t="s">
        <v>462</v>
      </c>
      <c r="L301">
        <v>1455</v>
      </c>
      <c r="N301">
        <v>1013</v>
      </c>
      <c r="O301" t="s">
        <v>463</v>
      </c>
      <c r="P301" t="s">
        <v>463</v>
      </c>
      <c r="Q301">
        <v>1</v>
      </c>
      <c r="X301">
        <v>0.1</v>
      </c>
      <c r="Y301">
        <v>944.69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0.1</v>
      </c>
      <c r="AH301">
        <v>2</v>
      </c>
      <c r="AI301">
        <v>92517797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ROW(Source!A110)</f>
        <v>110</v>
      </c>
      <c r="B302">
        <v>92517817</v>
      </c>
      <c r="C302">
        <v>92517779</v>
      </c>
      <c r="D302">
        <v>91502383</v>
      </c>
      <c r="E302">
        <v>117</v>
      </c>
      <c r="F302">
        <v>1</v>
      </c>
      <c r="G302">
        <v>1</v>
      </c>
      <c r="H302">
        <v>3</v>
      </c>
      <c r="I302" t="s">
        <v>32</v>
      </c>
      <c r="J302" t="s">
        <v>3</v>
      </c>
      <c r="K302" t="s">
        <v>33</v>
      </c>
      <c r="L302">
        <v>3277935</v>
      </c>
      <c r="N302">
        <v>1013</v>
      </c>
      <c r="O302" t="s">
        <v>34</v>
      </c>
      <c r="P302" t="s">
        <v>34</v>
      </c>
      <c r="Q302">
        <v>1</v>
      </c>
      <c r="X302">
        <v>2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</v>
      </c>
      <c r="AG302">
        <v>2</v>
      </c>
      <c r="AH302">
        <v>2</v>
      </c>
      <c r="AI302">
        <v>92517798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ROW(Source!A113)</f>
        <v>113</v>
      </c>
      <c r="B303">
        <v>92517839</v>
      </c>
      <c r="C303">
        <v>92517819</v>
      </c>
      <c r="D303">
        <v>91496391</v>
      </c>
      <c r="E303">
        <v>117</v>
      </c>
      <c r="F303">
        <v>1</v>
      </c>
      <c r="G303">
        <v>1</v>
      </c>
      <c r="H303">
        <v>1</v>
      </c>
      <c r="I303" t="s">
        <v>464</v>
      </c>
      <c r="J303" t="s">
        <v>3</v>
      </c>
      <c r="K303" t="s">
        <v>465</v>
      </c>
      <c r="L303">
        <v>1191</v>
      </c>
      <c r="N303">
        <v>1013</v>
      </c>
      <c r="O303" t="s">
        <v>392</v>
      </c>
      <c r="P303" t="s">
        <v>392</v>
      </c>
      <c r="Q303">
        <v>1</v>
      </c>
      <c r="X303">
        <v>2.38</v>
      </c>
      <c r="Y303">
        <v>0</v>
      </c>
      <c r="Z303">
        <v>0</v>
      </c>
      <c r="AA303">
        <v>0</v>
      </c>
      <c r="AB303">
        <v>579.96</v>
      </c>
      <c r="AC303">
        <v>0</v>
      </c>
      <c r="AD303">
        <v>1</v>
      </c>
      <c r="AE303">
        <v>1</v>
      </c>
      <c r="AF303" t="s">
        <v>3</v>
      </c>
      <c r="AG303">
        <v>2.38</v>
      </c>
      <c r="AH303">
        <v>2</v>
      </c>
      <c r="AI303">
        <v>92517820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ROW(Source!A113)</f>
        <v>113</v>
      </c>
      <c r="B304">
        <v>92517840</v>
      </c>
      <c r="C304">
        <v>92517819</v>
      </c>
      <c r="D304">
        <v>91496549</v>
      </c>
      <c r="E304">
        <v>117</v>
      </c>
      <c r="F304">
        <v>1</v>
      </c>
      <c r="G304">
        <v>1</v>
      </c>
      <c r="H304">
        <v>1</v>
      </c>
      <c r="I304" t="s">
        <v>393</v>
      </c>
      <c r="J304" t="s">
        <v>3</v>
      </c>
      <c r="K304" t="s">
        <v>394</v>
      </c>
      <c r="L304">
        <v>1191</v>
      </c>
      <c r="N304">
        <v>1013</v>
      </c>
      <c r="O304" t="s">
        <v>392</v>
      </c>
      <c r="P304" t="s">
        <v>392</v>
      </c>
      <c r="Q304">
        <v>1</v>
      </c>
      <c r="X304">
        <v>0.02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2</v>
      </c>
      <c r="AF304" t="s">
        <v>3</v>
      </c>
      <c r="AG304">
        <v>0.02</v>
      </c>
      <c r="AH304">
        <v>2</v>
      </c>
      <c r="AI304">
        <v>92517821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ROW(Source!A113)</f>
        <v>113</v>
      </c>
      <c r="B305">
        <v>92517841</v>
      </c>
      <c r="C305">
        <v>92517819</v>
      </c>
      <c r="D305">
        <v>91503038</v>
      </c>
      <c r="E305">
        <v>1</v>
      </c>
      <c r="F305">
        <v>1</v>
      </c>
      <c r="G305">
        <v>1</v>
      </c>
      <c r="H305">
        <v>2</v>
      </c>
      <c r="I305" t="s">
        <v>395</v>
      </c>
      <c r="J305" t="s">
        <v>396</v>
      </c>
      <c r="K305" t="s">
        <v>397</v>
      </c>
      <c r="L305">
        <v>1368</v>
      </c>
      <c r="N305">
        <v>1011</v>
      </c>
      <c r="O305" t="s">
        <v>398</v>
      </c>
      <c r="P305" t="s">
        <v>398</v>
      </c>
      <c r="Q305">
        <v>1</v>
      </c>
      <c r="X305">
        <v>0.01</v>
      </c>
      <c r="Y305">
        <v>0</v>
      </c>
      <c r="Z305">
        <v>1626.29</v>
      </c>
      <c r="AA305">
        <v>724.95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0.01</v>
      </c>
      <c r="AH305">
        <v>2</v>
      </c>
      <c r="AI305">
        <v>92517822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ROW(Source!A113)</f>
        <v>113</v>
      </c>
      <c r="B306">
        <v>92517842</v>
      </c>
      <c r="C306">
        <v>92517819</v>
      </c>
      <c r="D306">
        <v>91503932</v>
      </c>
      <c r="E306">
        <v>1</v>
      </c>
      <c r="F306">
        <v>1</v>
      </c>
      <c r="G306">
        <v>1</v>
      </c>
      <c r="H306">
        <v>2</v>
      </c>
      <c r="I306" t="s">
        <v>400</v>
      </c>
      <c r="J306" t="s">
        <v>401</v>
      </c>
      <c r="K306" t="s">
        <v>402</v>
      </c>
      <c r="L306">
        <v>1368</v>
      </c>
      <c r="N306">
        <v>1011</v>
      </c>
      <c r="O306" t="s">
        <v>398</v>
      </c>
      <c r="P306" t="s">
        <v>398</v>
      </c>
      <c r="Q306">
        <v>1</v>
      </c>
      <c r="X306">
        <v>0.01</v>
      </c>
      <c r="Y306">
        <v>0</v>
      </c>
      <c r="Z306">
        <v>641.70000000000005</v>
      </c>
      <c r="AA306">
        <v>539.69000000000005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0.01</v>
      </c>
      <c r="AH306">
        <v>2</v>
      </c>
      <c r="AI306">
        <v>92517823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ROW(Source!A113)</f>
        <v>113</v>
      </c>
      <c r="B307">
        <v>92517843</v>
      </c>
      <c r="C307">
        <v>92517819</v>
      </c>
      <c r="D307">
        <v>91504128</v>
      </c>
      <c r="E307">
        <v>1</v>
      </c>
      <c r="F307">
        <v>1</v>
      </c>
      <c r="G307">
        <v>1</v>
      </c>
      <c r="H307">
        <v>2</v>
      </c>
      <c r="I307" t="s">
        <v>423</v>
      </c>
      <c r="J307" t="s">
        <v>424</v>
      </c>
      <c r="K307" t="s">
        <v>425</v>
      </c>
      <c r="L307">
        <v>1368</v>
      </c>
      <c r="N307">
        <v>1011</v>
      </c>
      <c r="O307" t="s">
        <v>398</v>
      </c>
      <c r="P307" t="s">
        <v>398</v>
      </c>
      <c r="Q307">
        <v>1</v>
      </c>
      <c r="X307">
        <v>0.108</v>
      </c>
      <c r="Y307">
        <v>0</v>
      </c>
      <c r="Z307">
        <v>34.61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0.108</v>
      </c>
      <c r="AH307">
        <v>2</v>
      </c>
      <c r="AI307">
        <v>92517824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ROW(Source!A113)</f>
        <v>113</v>
      </c>
      <c r="B308">
        <v>92517844</v>
      </c>
      <c r="C308">
        <v>92517819</v>
      </c>
      <c r="D308">
        <v>91504565</v>
      </c>
      <c r="E308">
        <v>1</v>
      </c>
      <c r="F308">
        <v>1</v>
      </c>
      <c r="G308">
        <v>1</v>
      </c>
      <c r="H308">
        <v>2</v>
      </c>
      <c r="I308" t="s">
        <v>426</v>
      </c>
      <c r="J308" t="s">
        <v>427</v>
      </c>
      <c r="K308" t="s">
        <v>428</v>
      </c>
      <c r="L308">
        <v>1368</v>
      </c>
      <c r="N308">
        <v>1011</v>
      </c>
      <c r="O308" t="s">
        <v>398</v>
      </c>
      <c r="P308" t="s">
        <v>398</v>
      </c>
      <c r="Q308">
        <v>1</v>
      </c>
      <c r="X308">
        <v>0.19800000000000001</v>
      </c>
      <c r="Y308">
        <v>0</v>
      </c>
      <c r="Z308">
        <v>15.84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0.19800000000000001</v>
      </c>
      <c r="AH308">
        <v>2</v>
      </c>
      <c r="AI308">
        <v>92517825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ROW(Source!A113)</f>
        <v>113</v>
      </c>
      <c r="B309">
        <v>92517845</v>
      </c>
      <c r="C309">
        <v>92517819</v>
      </c>
      <c r="D309">
        <v>91568634</v>
      </c>
      <c r="E309">
        <v>1</v>
      </c>
      <c r="F309">
        <v>1</v>
      </c>
      <c r="G309">
        <v>1</v>
      </c>
      <c r="H309">
        <v>3</v>
      </c>
      <c r="I309" t="s">
        <v>429</v>
      </c>
      <c r="J309" t="s">
        <v>430</v>
      </c>
      <c r="K309" t="s">
        <v>431</v>
      </c>
      <c r="L309">
        <v>1346</v>
      </c>
      <c r="N309">
        <v>1009</v>
      </c>
      <c r="O309" t="s">
        <v>407</v>
      </c>
      <c r="P309" t="s">
        <v>407</v>
      </c>
      <c r="Q309">
        <v>1</v>
      </c>
      <c r="X309">
        <v>8.9999999999999993E-3</v>
      </c>
      <c r="Y309">
        <v>150.04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8.9999999999999993E-3</v>
      </c>
      <c r="AH309">
        <v>2</v>
      </c>
      <c r="AI309">
        <v>92517826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ROW(Source!A113)</f>
        <v>113</v>
      </c>
      <c r="B310">
        <v>92517846</v>
      </c>
      <c r="C310">
        <v>92517819</v>
      </c>
      <c r="D310">
        <v>91570676</v>
      </c>
      <c r="E310">
        <v>1</v>
      </c>
      <c r="F310">
        <v>1</v>
      </c>
      <c r="G310">
        <v>1</v>
      </c>
      <c r="H310">
        <v>3</v>
      </c>
      <c r="I310" t="s">
        <v>432</v>
      </c>
      <c r="J310" t="s">
        <v>433</v>
      </c>
      <c r="K310" t="s">
        <v>434</v>
      </c>
      <c r="L310">
        <v>1346</v>
      </c>
      <c r="N310">
        <v>1009</v>
      </c>
      <c r="O310" t="s">
        <v>407</v>
      </c>
      <c r="P310" t="s">
        <v>407</v>
      </c>
      <c r="Q310">
        <v>1</v>
      </c>
      <c r="X310">
        <v>4.0000000000000001E-3</v>
      </c>
      <c r="Y310">
        <v>187.38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4.0000000000000001E-3</v>
      </c>
      <c r="AH310">
        <v>2</v>
      </c>
      <c r="AI310">
        <v>92517827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ROW(Source!A113)</f>
        <v>113</v>
      </c>
      <c r="B311">
        <v>92517847</v>
      </c>
      <c r="C311">
        <v>92517819</v>
      </c>
      <c r="D311">
        <v>91570700</v>
      </c>
      <c r="E311">
        <v>1</v>
      </c>
      <c r="F311">
        <v>1</v>
      </c>
      <c r="G311">
        <v>1</v>
      </c>
      <c r="H311">
        <v>3</v>
      </c>
      <c r="I311" t="s">
        <v>435</v>
      </c>
      <c r="J311" t="s">
        <v>436</v>
      </c>
      <c r="K311" t="s">
        <v>437</v>
      </c>
      <c r="L311">
        <v>1383</v>
      </c>
      <c r="N311">
        <v>1013</v>
      </c>
      <c r="O311" t="s">
        <v>438</v>
      </c>
      <c r="P311" t="s">
        <v>438</v>
      </c>
      <c r="Q311">
        <v>1</v>
      </c>
      <c r="X311">
        <v>2.0799999999999999E-2</v>
      </c>
      <c r="Y311">
        <v>7.32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2.0799999999999999E-2</v>
      </c>
      <c r="AH311">
        <v>2</v>
      </c>
      <c r="AI311">
        <v>92517828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ROW(Source!A113)</f>
        <v>113</v>
      </c>
      <c r="B312">
        <v>92517848</v>
      </c>
      <c r="C312">
        <v>92517819</v>
      </c>
      <c r="D312">
        <v>91570859</v>
      </c>
      <c r="E312">
        <v>1</v>
      </c>
      <c r="F312">
        <v>1</v>
      </c>
      <c r="G312">
        <v>1</v>
      </c>
      <c r="H312">
        <v>3</v>
      </c>
      <c r="I312" t="s">
        <v>439</v>
      </c>
      <c r="J312" t="s">
        <v>440</v>
      </c>
      <c r="K312" t="s">
        <v>441</v>
      </c>
      <c r="L312">
        <v>1301</v>
      </c>
      <c r="N312">
        <v>1003</v>
      </c>
      <c r="O312" t="s">
        <v>282</v>
      </c>
      <c r="P312" t="s">
        <v>282</v>
      </c>
      <c r="Q312">
        <v>1</v>
      </c>
      <c r="X312">
        <v>3.5</v>
      </c>
      <c r="Y312">
        <v>5.87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3.5</v>
      </c>
      <c r="AH312">
        <v>2</v>
      </c>
      <c r="AI312">
        <v>92517829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ROW(Source!A113)</f>
        <v>113</v>
      </c>
      <c r="B313">
        <v>92517849</v>
      </c>
      <c r="C313">
        <v>92517819</v>
      </c>
      <c r="D313">
        <v>91571441</v>
      </c>
      <c r="E313">
        <v>1</v>
      </c>
      <c r="F313">
        <v>1</v>
      </c>
      <c r="G313">
        <v>1</v>
      </c>
      <c r="H313">
        <v>3</v>
      </c>
      <c r="I313" t="s">
        <v>442</v>
      </c>
      <c r="J313" t="s">
        <v>443</v>
      </c>
      <c r="K313" t="s">
        <v>444</v>
      </c>
      <c r="L313">
        <v>1346</v>
      </c>
      <c r="N313">
        <v>1009</v>
      </c>
      <c r="O313" t="s">
        <v>407</v>
      </c>
      <c r="P313" t="s">
        <v>407</v>
      </c>
      <c r="Q313">
        <v>1</v>
      </c>
      <c r="X313">
        <v>7.0000000000000007E-2</v>
      </c>
      <c r="Y313">
        <v>155.63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7.0000000000000007E-2</v>
      </c>
      <c r="AH313">
        <v>2</v>
      </c>
      <c r="AI313">
        <v>92517830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ROW(Source!A113)</f>
        <v>113</v>
      </c>
      <c r="B314">
        <v>92517850</v>
      </c>
      <c r="C314">
        <v>92517819</v>
      </c>
      <c r="D314">
        <v>91572197</v>
      </c>
      <c r="E314">
        <v>1</v>
      </c>
      <c r="F314">
        <v>1</v>
      </c>
      <c r="G314">
        <v>1</v>
      </c>
      <c r="H314">
        <v>3</v>
      </c>
      <c r="I314" t="s">
        <v>415</v>
      </c>
      <c r="J314" t="s">
        <v>416</v>
      </c>
      <c r="K314" t="s">
        <v>417</v>
      </c>
      <c r="L314">
        <v>1346</v>
      </c>
      <c r="N314">
        <v>1009</v>
      </c>
      <c r="O314" t="s">
        <v>407</v>
      </c>
      <c r="P314" t="s">
        <v>407</v>
      </c>
      <c r="Q314">
        <v>1</v>
      </c>
      <c r="X314">
        <v>0.43099999999999999</v>
      </c>
      <c r="Y314">
        <v>174.93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0.43099999999999999</v>
      </c>
      <c r="AH314">
        <v>2</v>
      </c>
      <c r="AI314">
        <v>92517831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ROW(Source!A113)</f>
        <v>113</v>
      </c>
      <c r="B315">
        <v>92517851</v>
      </c>
      <c r="C315">
        <v>92517819</v>
      </c>
      <c r="D315">
        <v>91572263</v>
      </c>
      <c r="E315">
        <v>1</v>
      </c>
      <c r="F315">
        <v>1</v>
      </c>
      <c r="G315">
        <v>1</v>
      </c>
      <c r="H315">
        <v>3</v>
      </c>
      <c r="I315" t="s">
        <v>445</v>
      </c>
      <c r="J315" t="s">
        <v>446</v>
      </c>
      <c r="K315" t="s">
        <v>447</v>
      </c>
      <c r="L315">
        <v>1425</v>
      </c>
      <c r="N315">
        <v>1013</v>
      </c>
      <c r="O315" t="s">
        <v>155</v>
      </c>
      <c r="P315" t="s">
        <v>155</v>
      </c>
      <c r="Q315">
        <v>1</v>
      </c>
      <c r="X315">
        <v>1.4E-2</v>
      </c>
      <c r="Y315">
        <v>41.71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1.4E-2</v>
      </c>
      <c r="AH315">
        <v>2</v>
      </c>
      <c r="AI315">
        <v>92517832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ROW(Source!A113)</f>
        <v>113</v>
      </c>
      <c r="B316">
        <v>92517852</v>
      </c>
      <c r="C316">
        <v>92517819</v>
      </c>
      <c r="D316">
        <v>91573319</v>
      </c>
      <c r="E316">
        <v>1</v>
      </c>
      <c r="F316">
        <v>1</v>
      </c>
      <c r="G316">
        <v>1</v>
      </c>
      <c r="H316">
        <v>3</v>
      </c>
      <c r="I316" t="s">
        <v>448</v>
      </c>
      <c r="J316" t="s">
        <v>449</v>
      </c>
      <c r="K316" t="s">
        <v>450</v>
      </c>
      <c r="L316">
        <v>1346</v>
      </c>
      <c r="N316">
        <v>1009</v>
      </c>
      <c r="O316" t="s">
        <v>407</v>
      </c>
      <c r="P316" t="s">
        <v>407</v>
      </c>
      <c r="Q316">
        <v>1</v>
      </c>
      <c r="X316">
        <v>2E-3</v>
      </c>
      <c r="Y316">
        <v>395.65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2E-3</v>
      </c>
      <c r="AH316">
        <v>2</v>
      </c>
      <c r="AI316">
        <v>92517833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ROW(Source!A113)</f>
        <v>113</v>
      </c>
      <c r="B317">
        <v>92517853</v>
      </c>
      <c r="C317">
        <v>92517819</v>
      </c>
      <c r="D317">
        <v>91577340</v>
      </c>
      <c r="E317">
        <v>1</v>
      </c>
      <c r="F317">
        <v>1</v>
      </c>
      <c r="G317">
        <v>1</v>
      </c>
      <c r="H317">
        <v>3</v>
      </c>
      <c r="I317" t="s">
        <v>451</v>
      </c>
      <c r="J317" t="s">
        <v>452</v>
      </c>
      <c r="K317" t="s">
        <v>453</v>
      </c>
      <c r="L317">
        <v>1348</v>
      </c>
      <c r="N317">
        <v>1009</v>
      </c>
      <c r="O317" t="s">
        <v>191</v>
      </c>
      <c r="P317" t="s">
        <v>191</v>
      </c>
      <c r="Q317">
        <v>1000</v>
      </c>
      <c r="X317">
        <v>3.0000000000000001E-3</v>
      </c>
      <c r="Y317">
        <v>105278.81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3.0000000000000001E-3</v>
      </c>
      <c r="AH317">
        <v>2</v>
      </c>
      <c r="AI317">
        <v>92517834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ROW(Source!A113)</f>
        <v>113</v>
      </c>
      <c r="B318">
        <v>92517854</v>
      </c>
      <c r="C318">
        <v>92517819</v>
      </c>
      <c r="D318">
        <v>91589375</v>
      </c>
      <c r="E318">
        <v>1</v>
      </c>
      <c r="F318">
        <v>1</v>
      </c>
      <c r="G318">
        <v>1</v>
      </c>
      <c r="H318">
        <v>3</v>
      </c>
      <c r="I318" t="s">
        <v>454</v>
      </c>
      <c r="J318" t="s">
        <v>455</v>
      </c>
      <c r="K318" t="s">
        <v>456</v>
      </c>
      <c r="L318">
        <v>1346</v>
      </c>
      <c r="N318">
        <v>1009</v>
      </c>
      <c r="O318" t="s">
        <v>407</v>
      </c>
      <c r="P318" t="s">
        <v>407</v>
      </c>
      <c r="Q318">
        <v>1</v>
      </c>
      <c r="X318">
        <v>4.7E-2</v>
      </c>
      <c r="Y318">
        <v>79.88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4.7E-2</v>
      </c>
      <c r="AH318">
        <v>2</v>
      </c>
      <c r="AI318">
        <v>92517835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ROW(Source!A113)</f>
        <v>113</v>
      </c>
      <c r="B319">
        <v>92517855</v>
      </c>
      <c r="C319">
        <v>92517819</v>
      </c>
      <c r="D319">
        <v>91589421</v>
      </c>
      <c r="E319">
        <v>1</v>
      </c>
      <c r="F319">
        <v>1</v>
      </c>
      <c r="G319">
        <v>1</v>
      </c>
      <c r="H319">
        <v>3</v>
      </c>
      <c r="I319" t="s">
        <v>457</v>
      </c>
      <c r="J319" t="s">
        <v>458</v>
      </c>
      <c r="K319" t="s">
        <v>459</v>
      </c>
      <c r="L319">
        <v>1346</v>
      </c>
      <c r="N319">
        <v>1009</v>
      </c>
      <c r="O319" t="s">
        <v>407</v>
      </c>
      <c r="P319" t="s">
        <v>407</v>
      </c>
      <c r="Q319">
        <v>1</v>
      </c>
      <c r="X319">
        <v>1.6E-2</v>
      </c>
      <c r="Y319">
        <v>157.44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1.6E-2</v>
      </c>
      <c r="AH319">
        <v>2</v>
      </c>
      <c r="AI319">
        <v>92517836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ROW(Source!A113)</f>
        <v>113</v>
      </c>
      <c r="B320">
        <v>92517856</v>
      </c>
      <c r="C320">
        <v>92517819</v>
      </c>
      <c r="D320">
        <v>91596891</v>
      </c>
      <c r="E320">
        <v>1</v>
      </c>
      <c r="F320">
        <v>1</v>
      </c>
      <c r="G320">
        <v>1</v>
      </c>
      <c r="H320">
        <v>3</v>
      </c>
      <c r="I320" t="s">
        <v>460</v>
      </c>
      <c r="J320" t="s">
        <v>461</v>
      </c>
      <c r="K320" t="s">
        <v>462</v>
      </c>
      <c r="L320">
        <v>1455</v>
      </c>
      <c r="N320">
        <v>1013</v>
      </c>
      <c r="O320" t="s">
        <v>463</v>
      </c>
      <c r="P320" t="s">
        <v>463</v>
      </c>
      <c r="Q320">
        <v>1</v>
      </c>
      <c r="X320">
        <v>0.1</v>
      </c>
      <c r="Y320">
        <v>944.69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0.1</v>
      </c>
      <c r="AH320">
        <v>2</v>
      </c>
      <c r="AI320">
        <v>92517837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ROW(Source!A113)</f>
        <v>113</v>
      </c>
      <c r="B321">
        <v>92517857</v>
      </c>
      <c r="C321">
        <v>92517819</v>
      </c>
      <c r="D321">
        <v>91502383</v>
      </c>
      <c r="E321">
        <v>117</v>
      </c>
      <c r="F321">
        <v>1</v>
      </c>
      <c r="G321">
        <v>1</v>
      </c>
      <c r="H321">
        <v>3</v>
      </c>
      <c r="I321" t="s">
        <v>32</v>
      </c>
      <c r="J321" t="s">
        <v>3</v>
      </c>
      <c r="K321" t="s">
        <v>33</v>
      </c>
      <c r="L321">
        <v>3277935</v>
      </c>
      <c r="N321">
        <v>1013</v>
      </c>
      <c r="O321" t="s">
        <v>34</v>
      </c>
      <c r="P321" t="s">
        <v>34</v>
      </c>
      <c r="Q321">
        <v>1</v>
      </c>
      <c r="X321">
        <v>2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 t="s">
        <v>3</v>
      </c>
      <c r="AG321">
        <v>2</v>
      </c>
      <c r="AH321">
        <v>2</v>
      </c>
      <c r="AI321">
        <v>92517838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ROW(Source!A114)</f>
        <v>114</v>
      </c>
      <c r="B322">
        <v>92517839</v>
      </c>
      <c r="C322">
        <v>92517819</v>
      </c>
      <c r="D322">
        <v>91496391</v>
      </c>
      <c r="E322">
        <v>117</v>
      </c>
      <c r="F322">
        <v>1</v>
      </c>
      <c r="G322">
        <v>1</v>
      </c>
      <c r="H322">
        <v>1</v>
      </c>
      <c r="I322" t="s">
        <v>464</v>
      </c>
      <c r="J322" t="s">
        <v>3</v>
      </c>
      <c r="K322" t="s">
        <v>465</v>
      </c>
      <c r="L322">
        <v>1191</v>
      </c>
      <c r="N322">
        <v>1013</v>
      </c>
      <c r="O322" t="s">
        <v>392</v>
      </c>
      <c r="P322" t="s">
        <v>392</v>
      </c>
      <c r="Q322">
        <v>1</v>
      </c>
      <c r="X322">
        <v>2.38</v>
      </c>
      <c r="Y322">
        <v>0</v>
      </c>
      <c r="Z322">
        <v>0</v>
      </c>
      <c r="AA322">
        <v>0</v>
      </c>
      <c r="AB322">
        <v>579.96</v>
      </c>
      <c r="AC322">
        <v>0</v>
      </c>
      <c r="AD322">
        <v>1</v>
      </c>
      <c r="AE322">
        <v>1</v>
      </c>
      <c r="AF322" t="s">
        <v>3</v>
      </c>
      <c r="AG322">
        <v>2.38</v>
      </c>
      <c r="AH322">
        <v>2</v>
      </c>
      <c r="AI322">
        <v>92517820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ROW(Source!A114)</f>
        <v>114</v>
      </c>
      <c r="B323">
        <v>92517840</v>
      </c>
      <c r="C323">
        <v>92517819</v>
      </c>
      <c r="D323">
        <v>91496549</v>
      </c>
      <c r="E323">
        <v>117</v>
      </c>
      <c r="F323">
        <v>1</v>
      </c>
      <c r="G323">
        <v>1</v>
      </c>
      <c r="H323">
        <v>1</v>
      </c>
      <c r="I323" t="s">
        <v>393</v>
      </c>
      <c r="J323" t="s">
        <v>3</v>
      </c>
      <c r="K323" t="s">
        <v>394</v>
      </c>
      <c r="L323">
        <v>1191</v>
      </c>
      <c r="N323">
        <v>1013</v>
      </c>
      <c r="O323" t="s">
        <v>392</v>
      </c>
      <c r="P323" t="s">
        <v>392</v>
      </c>
      <c r="Q323">
        <v>1</v>
      </c>
      <c r="X323">
        <v>0.02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2</v>
      </c>
      <c r="AF323" t="s">
        <v>3</v>
      </c>
      <c r="AG323">
        <v>0.02</v>
      </c>
      <c r="AH323">
        <v>2</v>
      </c>
      <c r="AI323">
        <v>92517821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ROW(Source!A114)</f>
        <v>114</v>
      </c>
      <c r="B324">
        <v>92517841</v>
      </c>
      <c r="C324">
        <v>92517819</v>
      </c>
      <c r="D324">
        <v>91503038</v>
      </c>
      <c r="E324">
        <v>1</v>
      </c>
      <c r="F324">
        <v>1</v>
      </c>
      <c r="G324">
        <v>1</v>
      </c>
      <c r="H324">
        <v>2</v>
      </c>
      <c r="I324" t="s">
        <v>395</v>
      </c>
      <c r="J324" t="s">
        <v>396</v>
      </c>
      <c r="K324" t="s">
        <v>397</v>
      </c>
      <c r="L324">
        <v>1368</v>
      </c>
      <c r="N324">
        <v>1011</v>
      </c>
      <c r="O324" t="s">
        <v>398</v>
      </c>
      <c r="P324" t="s">
        <v>398</v>
      </c>
      <c r="Q324">
        <v>1</v>
      </c>
      <c r="X324">
        <v>0.01</v>
      </c>
      <c r="Y324">
        <v>0</v>
      </c>
      <c r="Z324">
        <v>1626.29</v>
      </c>
      <c r="AA324">
        <v>724.95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0.01</v>
      </c>
      <c r="AH324">
        <v>2</v>
      </c>
      <c r="AI324">
        <v>92517822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ROW(Source!A114)</f>
        <v>114</v>
      </c>
      <c r="B325">
        <v>92517842</v>
      </c>
      <c r="C325">
        <v>92517819</v>
      </c>
      <c r="D325">
        <v>91503932</v>
      </c>
      <c r="E325">
        <v>1</v>
      </c>
      <c r="F325">
        <v>1</v>
      </c>
      <c r="G325">
        <v>1</v>
      </c>
      <c r="H325">
        <v>2</v>
      </c>
      <c r="I325" t="s">
        <v>400</v>
      </c>
      <c r="J325" t="s">
        <v>401</v>
      </c>
      <c r="K325" t="s">
        <v>402</v>
      </c>
      <c r="L325">
        <v>1368</v>
      </c>
      <c r="N325">
        <v>1011</v>
      </c>
      <c r="O325" t="s">
        <v>398</v>
      </c>
      <c r="P325" t="s">
        <v>398</v>
      </c>
      <c r="Q325">
        <v>1</v>
      </c>
      <c r="X325">
        <v>0.01</v>
      </c>
      <c r="Y325">
        <v>0</v>
      </c>
      <c r="Z325">
        <v>641.70000000000005</v>
      </c>
      <c r="AA325">
        <v>539.69000000000005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0.01</v>
      </c>
      <c r="AH325">
        <v>2</v>
      </c>
      <c r="AI325">
        <v>92517823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ROW(Source!A114)</f>
        <v>114</v>
      </c>
      <c r="B326">
        <v>92517843</v>
      </c>
      <c r="C326">
        <v>92517819</v>
      </c>
      <c r="D326">
        <v>91504128</v>
      </c>
      <c r="E326">
        <v>1</v>
      </c>
      <c r="F326">
        <v>1</v>
      </c>
      <c r="G326">
        <v>1</v>
      </c>
      <c r="H326">
        <v>2</v>
      </c>
      <c r="I326" t="s">
        <v>423</v>
      </c>
      <c r="J326" t="s">
        <v>424</v>
      </c>
      <c r="K326" t="s">
        <v>425</v>
      </c>
      <c r="L326">
        <v>1368</v>
      </c>
      <c r="N326">
        <v>1011</v>
      </c>
      <c r="O326" t="s">
        <v>398</v>
      </c>
      <c r="P326" t="s">
        <v>398</v>
      </c>
      <c r="Q326">
        <v>1</v>
      </c>
      <c r="X326">
        <v>0.108</v>
      </c>
      <c r="Y326">
        <v>0</v>
      </c>
      <c r="Z326">
        <v>34.61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0.108</v>
      </c>
      <c r="AH326">
        <v>2</v>
      </c>
      <c r="AI326">
        <v>92517824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ROW(Source!A114)</f>
        <v>114</v>
      </c>
      <c r="B327">
        <v>92517844</v>
      </c>
      <c r="C327">
        <v>92517819</v>
      </c>
      <c r="D327">
        <v>91504565</v>
      </c>
      <c r="E327">
        <v>1</v>
      </c>
      <c r="F327">
        <v>1</v>
      </c>
      <c r="G327">
        <v>1</v>
      </c>
      <c r="H327">
        <v>2</v>
      </c>
      <c r="I327" t="s">
        <v>426</v>
      </c>
      <c r="J327" t="s">
        <v>427</v>
      </c>
      <c r="K327" t="s">
        <v>428</v>
      </c>
      <c r="L327">
        <v>1368</v>
      </c>
      <c r="N327">
        <v>1011</v>
      </c>
      <c r="O327" t="s">
        <v>398</v>
      </c>
      <c r="P327" t="s">
        <v>398</v>
      </c>
      <c r="Q327">
        <v>1</v>
      </c>
      <c r="X327">
        <v>0.19800000000000001</v>
      </c>
      <c r="Y327">
        <v>0</v>
      </c>
      <c r="Z327">
        <v>15.84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0.19800000000000001</v>
      </c>
      <c r="AH327">
        <v>2</v>
      </c>
      <c r="AI327">
        <v>92517825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ROW(Source!A114)</f>
        <v>114</v>
      </c>
      <c r="B328">
        <v>92517845</v>
      </c>
      <c r="C328">
        <v>92517819</v>
      </c>
      <c r="D328">
        <v>91568634</v>
      </c>
      <c r="E328">
        <v>1</v>
      </c>
      <c r="F328">
        <v>1</v>
      </c>
      <c r="G328">
        <v>1</v>
      </c>
      <c r="H328">
        <v>3</v>
      </c>
      <c r="I328" t="s">
        <v>429</v>
      </c>
      <c r="J328" t="s">
        <v>430</v>
      </c>
      <c r="K328" t="s">
        <v>431</v>
      </c>
      <c r="L328">
        <v>1346</v>
      </c>
      <c r="N328">
        <v>1009</v>
      </c>
      <c r="O328" t="s">
        <v>407</v>
      </c>
      <c r="P328" t="s">
        <v>407</v>
      </c>
      <c r="Q328">
        <v>1</v>
      </c>
      <c r="X328">
        <v>8.9999999999999993E-3</v>
      </c>
      <c r="Y328">
        <v>150.04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8.9999999999999993E-3</v>
      </c>
      <c r="AH328">
        <v>2</v>
      </c>
      <c r="AI328">
        <v>92517826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ROW(Source!A114)</f>
        <v>114</v>
      </c>
      <c r="B329">
        <v>92517846</v>
      </c>
      <c r="C329">
        <v>92517819</v>
      </c>
      <c r="D329">
        <v>91570676</v>
      </c>
      <c r="E329">
        <v>1</v>
      </c>
      <c r="F329">
        <v>1</v>
      </c>
      <c r="G329">
        <v>1</v>
      </c>
      <c r="H329">
        <v>3</v>
      </c>
      <c r="I329" t="s">
        <v>432</v>
      </c>
      <c r="J329" t="s">
        <v>433</v>
      </c>
      <c r="K329" t="s">
        <v>434</v>
      </c>
      <c r="L329">
        <v>1346</v>
      </c>
      <c r="N329">
        <v>1009</v>
      </c>
      <c r="O329" t="s">
        <v>407</v>
      </c>
      <c r="P329" t="s">
        <v>407</v>
      </c>
      <c r="Q329">
        <v>1</v>
      </c>
      <c r="X329">
        <v>4.0000000000000001E-3</v>
      </c>
      <c r="Y329">
        <v>187.38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4.0000000000000001E-3</v>
      </c>
      <c r="AH329">
        <v>2</v>
      </c>
      <c r="AI329">
        <v>92517827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ROW(Source!A114)</f>
        <v>114</v>
      </c>
      <c r="B330">
        <v>92517847</v>
      </c>
      <c r="C330">
        <v>92517819</v>
      </c>
      <c r="D330">
        <v>91570700</v>
      </c>
      <c r="E330">
        <v>1</v>
      </c>
      <c r="F330">
        <v>1</v>
      </c>
      <c r="G330">
        <v>1</v>
      </c>
      <c r="H330">
        <v>3</v>
      </c>
      <c r="I330" t="s">
        <v>435</v>
      </c>
      <c r="J330" t="s">
        <v>436</v>
      </c>
      <c r="K330" t="s">
        <v>437</v>
      </c>
      <c r="L330">
        <v>1383</v>
      </c>
      <c r="N330">
        <v>1013</v>
      </c>
      <c r="O330" t="s">
        <v>438</v>
      </c>
      <c r="P330" t="s">
        <v>438</v>
      </c>
      <c r="Q330">
        <v>1</v>
      </c>
      <c r="X330">
        <v>2.0799999999999999E-2</v>
      </c>
      <c r="Y330">
        <v>7.32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2.0799999999999999E-2</v>
      </c>
      <c r="AH330">
        <v>2</v>
      </c>
      <c r="AI330">
        <v>92517828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ROW(Source!A114)</f>
        <v>114</v>
      </c>
      <c r="B331">
        <v>92517848</v>
      </c>
      <c r="C331">
        <v>92517819</v>
      </c>
      <c r="D331">
        <v>91570859</v>
      </c>
      <c r="E331">
        <v>1</v>
      </c>
      <c r="F331">
        <v>1</v>
      </c>
      <c r="G331">
        <v>1</v>
      </c>
      <c r="H331">
        <v>3</v>
      </c>
      <c r="I331" t="s">
        <v>439</v>
      </c>
      <c r="J331" t="s">
        <v>440</v>
      </c>
      <c r="K331" t="s">
        <v>441</v>
      </c>
      <c r="L331">
        <v>1301</v>
      </c>
      <c r="N331">
        <v>1003</v>
      </c>
      <c r="O331" t="s">
        <v>282</v>
      </c>
      <c r="P331" t="s">
        <v>282</v>
      </c>
      <c r="Q331">
        <v>1</v>
      </c>
      <c r="X331">
        <v>3.5</v>
      </c>
      <c r="Y331">
        <v>5.87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3.5</v>
      </c>
      <c r="AH331">
        <v>2</v>
      </c>
      <c r="AI331">
        <v>92517829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ROW(Source!A114)</f>
        <v>114</v>
      </c>
      <c r="B332">
        <v>92517849</v>
      </c>
      <c r="C332">
        <v>92517819</v>
      </c>
      <c r="D332">
        <v>91571441</v>
      </c>
      <c r="E332">
        <v>1</v>
      </c>
      <c r="F332">
        <v>1</v>
      </c>
      <c r="G332">
        <v>1</v>
      </c>
      <c r="H332">
        <v>3</v>
      </c>
      <c r="I332" t="s">
        <v>442</v>
      </c>
      <c r="J332" t="s">
        <v>443</v>
      </c>
      <c r="K332" t="s">
        <v>444</v>
      </c>
      <c r="L332">
        <v>1346</v>
      </c>
      <c r="N332">
        <v>1009</v>
      </c>
      <c r="O332" t="s">
        <v>407</v>
      </c>
      <c r="P332" t="s">
        <v>407</v>
      </c>
      <c r="Q332">
        <v>1</v>
      </c>
      <c r="X332">
        <v>7.0000000000000007E-2</v>
      </c>
      <c r="Y332">
        <v>155.63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7.0000000000000007E-2</v>
      </c>
      <c r="AH332">
        <v>2</v>
      </c>
      <c r="AI332">
        <v>92517830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ROW(Source!A114)</f>
        <v>114</v>
      </c>
      <c r="B333">
        <v>92517850</v>
      </c>
      <c r="C333">
        <v>92517819</v>
      </c>
      <c r="D333">
        <v>91572197</v>
      </c>
      <c r="E333">
        <v>1</v>
      </c>
      <c r="F333">
        <v>1</v>
      </c>
      <c r="G333">
        <v>1</v>
      </c>
      <c r="H333">
        <v>3</v>
      </c>
      <c r="I333" t="s">
        <v>415</v>
      </c>
      <c r="J333" t="s">
        <v>416</v>
      </c>
      <c r="K333" t="s">
        <v>417</v>
      </c>
      <c r="L333">
        <v>1346</v>
      </c>
      <c r="N333">
        <v>1009</v>
      </c>
      <c r="O333" t="s">
        <v>407</v>
      </c>
      <c r="P333" t="s">
        <v>407</v>
      </c>
      <c r="Q333">
        <v>1</v>
      </c>
      <c r="X333">
        <v>0.43099999999999999</v>
      </c>
      <c r="Y333">
        <v>174.93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0.43099999999999999</v>
      </c>
      <c r="AH333">
        <v>2</v>
      </c>
      <c r="AI333">
        <v>92517831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ROW(Source!A114)</f>
        <v>114</v>
      </c>
      <c r="B334">
        <v>92517851</v>
      </c>
      <c r="C334">
        <v>92517819</v>
      </c>
      <c r="D334">
        <v>91572263</v>
      </c>
      <c r="E334">
        <v>1</v>
      </c>
      <c r="F334">
        <v>1</v>
      </c>
      <c r="G334">
        <v>1</v>
      </c>
      <c r="H334">
        <v>3</v>
      </c>
      <c r="I334" t="s">
        <v>445</v>
      </c>
      <c r="J334" t="s">
        <v>446</v>
      </c>
      <c r="K334" t="s">
        <v>447</v>
      </c>
      <c r="L334">
        <v>1425</v>
      </c>
      <c r="N334">
        <v>1013</v>
      </c>
      <c r="O334" t="s">
        <v>155</v>
      </c>
      <c r="P334" t="s">
        <v>155</v>
      </c>
      <c r="Q334">
        <v>1</v>
      </c>
      <c r="X334">
        <v>1.4E-2</v>
      </c>
      <c r="Y334">
        <v>41.71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1.4E-2</v>
      </c>
      <c r="AH334">
        <v>2</v>
      </c>
      <c r="AI334">
        <v>92517832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ROW(Source!A114)</f>
        <v>114</v>
      </c>
      <c r="B335">
        <v>92517852</v>
      </c>
      <c r="C335">
        <v>92517819</v>
      </c>
      <c r="D335">
        <v>91573319</v>
      </c>
      <c r="E335">
        <v>1</v>
      </c>
      <c r="F335">
        <v>1</v>
      </c>
      <c r="G335">
        <v>1</v>
      </c>
      <c r="H335">
        <v>3</v>
      </c>
      <c r="I335" t="s">
        <v>448</v>
      </c>
      <c r="J335" t="s">
        <v>449</v>
      </c>
      <c r="K335" t="s">
        <v>450</v>
      </c>
      <c r="L335">
        <v>1346</v>
      </c>
      <c r="N335">
        <v>1009</v>
      </c>
      <c r="O335" t="s">
        <v>407</v>
      </c>
      <c r="P335" t="s">
        <v>407</v>
      </c>
      <c r="Q335">
        <v>1</v>
      </c>
      <c r="X335">
        <v>2E-3</v>
      </c>
      <c r="Y335">
        <v>395.65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2E-3</v>
      </c>
      <c r="AH335">
        <v>2</v>
      </c>
      <c r="AI335">
        <v>92517833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>
      <c r="A336">
        <f>ROW(Source!A114)</f>
        <v>114</v>
      </c>
      <c r="B336">
        <v>92517853</v>
      </c>
      <c r="C336">
        <v>92517819</v>
      </c>
      <c r="D336">
        <v>91577340</v>
      </c>
      <c r="E336">
        <v>1</v>
      </c>
      <c r="F336">
        <v>1</v>
      </c>
      <c r="G336">
        <v>1</v>
      </c>
      <c r="H336">
        <v>3</v>
      </c>
      <c r="I336" t="s">
        <v>451</v>
      </c>
      <c r="J336" t="s">
        <v>452</v>
      </c>
      <c r="K336" t="s">
        <v>453</v>
      </c>
      <c r="L336">
        <v>1348</v>
      </c>
      <c r="N336">
        <v>1009</v>
      </c>
      <c r="O336" t="s">
        <v>191</v>
      </c>
      <c r="P336" t="s">
        <v>191</v>
      </c>
      <c r="Q336">
        <v>1000</v>
      </c>
      <c r="X336">
        <v>3.0000000000000001E-3</v>
      </c>
      <c r="Y336">
        <v>105278.81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3.0000000000000001E-3</v>
      </c>
      <c r="AH336">
        <v>2</v>
      </c>
      <c r="AI336">
        <v>92517834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>
      <c r="A337">
        <f>ROW(Source!A114)</f>
        <v>114</v>
      </c>
      <c r="B337">
        <v>92517854</v>
      </c>
      <c r="C337">
        <v>92517819</v>
      </c>
      <c r="D337">
        <v>91589375</v>
      </c>
      <c r="E337">
        <v>1</v>
      </c>
      <c r="F337">
        <v>1</v>
      </c>
      <c r="G337">
        <v>1</v>
      </c>
      <c r="H337">
        <v>3</v>
      </c>
      <c r="I337" t="s">
        <v>454</v>
      </c>
      <c r="J337" t="s">
        <v>455</v>
      </c>
      <c r="K337" t="s">
        <v>456</v>
      </c>
      <c r="L337">
        <v>1346</v>
      </c>
      <c r="N337">
        <v>1009</v>
      </c>
      <c r="O337" t="s">
        <v>407</v>
      </c>
      <c r="P337" t="s">
        <v>407</v>
      </c>
      <c r="Q337">
        <v>1</v>
      </c>
      <c r="X337">
        <v>4.7E-2</v>
      </c>
      <c r="Y337">
        <v>79.88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4.7E-2</v>
      </c>
      <c r="AH337">
        <v>2</v>
      </c>
      <c r="AI337">
        <v>92517835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>
        <f>ROW(Source!A114)</f>
        <v>114</v>
      </c>
      <c r="B338">
        <v>92517855</v>
      </c>
      <c r="C338">
        <v>92517819</v>
      </c>
      <c r="D338">
        <v>91589421</v>
      </c>
      <c r="E338">
        <v>1</v>
      </c>
      <c r="F338">
        <v>1</v>
      </c>
      <c r="G338">
        <v>1</v>
      </c>
      <c r="H338">
        <v>3</v>
      </c>
      <c r="I338" t="s">
        <v>457</v>
      </c>
      <c r="J338" t="s">
        <v>458</v>
      </c>
      <c r="K338" t="s">
        <v>459</v>
      </c>
      <c r="L338">
        <v>1346</v>
      </c>
      <c r="N338">
        <v>1009</v>
      </c>
      <c r="O338" t="s">
        <v>407</v>
      </c>
      <c r="P338" t="s">
        <v>407</v>
      </c>
      <c r="Q338">
        <v>1</v>
      </c>
      <c r="X338">
        <v>1.6E-2</v>
      </c>
      <c r="Y338">
        <v>157.44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1.6E-2</v>
      </c>
      <c r="AH338">
        <v>2</v>
      </c>
      <c r="AI338">
        <v>92517836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>
      <c r="A339">
        <f>ROW(Source!A114)</f>
        <v>114</v>
      </c>
      <c r="B339">
        <v>92517856</v>
      </c>
      <c r="C339">
        <v>92517819</v>
      </c>
      <c r="D339">
        <v>91596891</v>
      </c>
      <c r="E339">
        <v>1</v>
      </c>
      <c r="F339">
        <v>1</v>
      </c>
      <c r="G339">
        <v>1</v>
      </c>
      <c r="H339">
        <v>3</v>
      </c>
      <c r="I339" t="s">
        <v>460</v>
      </c>
      <c r="J339" t="s">
        <v>461</v>
      </c>
      <c r="K339" t="s">
        <v>462</v>
      </c>
      <c r="L339">
        <v>1455</v>
      </c>
      <c r="N339">
        <v>1013</v>
      </c>
      <c r="O339" t="s">
        <v>463</v>
      </c>
      <c r="P339" t="s">
        <v>463</v>
      </c>
      <c r="Q339">
        <v>1</v>
      </c>
      <c r="X339">
        <v>0.1</v>
      </c>
      <c r="Y339">
        <v>944.69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92517837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>
      <c r="A340">
        <f>ROW(Source!A114)</f>
        <v>114</v>
      </c>
      <c r="B340">
        <v>92517857</v>
      </c>
      <c r="C340">
        <v>92517819</v>
      </c>
      <c r="D340">
        <v>91502383</v>
      </c>
      <c r="E340">
        <v>117</v>
      </c>
      <c r="F340">
        <v>1</v>
      </c>
      <c r="G340">
        <v>1</v>
      </c>
      <c r="H340">
        <v>3</v>
      </c>
      <c r="I340" t="s">
        <v>32</v>
      </c>
      <c r="J340" t="s">
        <v>3</v>
      </c>
      <c r="K340" t="s">
        <v>33</v>
      </c>
      <c r="L340">
        <v>3277935</v>
      </c>
      <c r="N340">
        <v>1013</v>
      </c>
      <c r="O340" t="s">
        <v>34</v>
      </c>
      <c r="P340" t="s">
        <v>34</v>
      </c>
      <c r="Q340">
        <v>1</v>
      </c>
      <c r="X340">
        <v>2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 t="s">
        <v>3</v>
      </c>
      <c r="AG340">
        <v>2</v>
      </c>
      <c r="AH340">
        <v>2</v>
      </c>
      <c r="AI340">
        <v>92517838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>
      <c r="A341">
        <f>ROW(Source!A117)</f>
        <v>117</v>
      </c>
      <c r="B341">
        <v>92517879</v>
      </c>
      <c r="C341">
        <v>92517859</v>
      </c>
      <c r="D341">
        <v>91496391</v>
      </c>
      <c r="E341">
        <v>117</v>
      </c>
      <c r="F341">
        <v>1</v>
      </c>
      <c r="G341">
        <v>1</v>
      </c>
      <c r="H341">
        <v>1</v>
      </c>
      <c r="I341" t="s">
        <v>464</v>
      </c>
      <c r="J341" t="s">
        <v>3</v>
      </c>
      <c r="K341" t="s">
        <v>465</v>
      </c>
      <c r="L341">
        <v>1191</v>
      </c>
      <c r="N341">
        <v>1013</v>
      </c>
      <c r="O341" t="s">
        <v>392</v>
      </c>
      <c r="P341" t="s">
        <v>392</v>
      </c>
      <c r="Q341">
        <v>1</v>
      </c>
      <c r="X341">
        <v>3.11</v>
      </c>
      <c r="Y341">
        <v>0</v>
      </c>
      <c r="Z341">
        <v>0</v>
      </c>
      <c r="AA341">
        <v>0</v>
      </c>
      <c r="AB341">
        <v>579.96</v>
      </c>
      <c r="AC341">
        <v>0</v>
      </c>
      <c r="AD341">
        <v>1</v>
      </c>
      <c r="AE341">
        <v>1</v>
      </c>
      <c r="AF341" t="s">
        <v>3</v>
      </c>
      <c r="AG341">
        <v>3.11</v>
      </c>
      <c r="AH341">
        <v>2</v>
      </c>
      <c r="AI341">
        <v>92517860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>
        <f>ROW(Source!A117)</f>
        <v>117</v>
      </c>
      <c r="B342">
        <v>92517880</v>
      </c>
      <c r="C342">
        <v>92517859</v>
      </c>
      <c r="D342">
        <v>91496549</v>
      </c>
      <c r="E342">
        <v>117</v>
      </c>
      <c r="F342">
        <v>1</v>
      </c>
      <c r="G342">
        <v>1</v>
      </c>
      <c r="H342">
        <v>1</v>
      </c>
      <c r="I342" t="s">
        <v>393</v>
      </c>
      <c r="J342" t="s">
        <v>3</v>
      </c>
      <c r="K342" t="s">
        <v>394</v>
      </c>
      <c r="L342">
        <v>1191</v>
      </c>
      <c r="N342">
        <v>1013</v>
      </c>
      <c r="O342" t="s">
        <v>392</v>
      </c>
      <c r="P342" t="s">
        <v>392</v>
      </c>
      <c r="Q342">
        <v>1</v>
      </c>
      <c r="X342">
        <v>0.02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2</v>
      </c>
      <c r="AF342" t="s">
        <v>3</v>
      </c>
      <c r="AG342">
        <v>0.02</v>
      </c>
      <c r="AH342">
        <v>2</v>
      </c>
      <c r="AI342">
        <v>92517861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>
      <c r="A343">
        <f>ROW(Source!A117)</f>
        <v>117</v>
      </c>
      <c r="B343">
        <v>92517881</v>
      </c>
      <c r="C343">
        <v>92517859</v>
      </c>
      <c r="D343">
        <v>91503038</v>
      </c>
      <c r="E343">
        <v>1</v>
      </c>
      <c r="F343">
        <v>1</v>
      </c>
      <c r="G343">
        <v>1</v>
      </c>
      <c r="H343">
        <v>2</v>
      </c>
      <c r="I343" t="s">
        <v>395</v>
      </c>
      <c r="J343" t="s">
        <v>396</v>
      </c>
      <c r="K343" t="s">
        <v>397</v>
      </c>
      <c r="L343">
        <v>1368</v>
      </c>
      <c r="N343">
        <v>1011</v>
      </c>
      <c r="O343" t="s">
        <v>398</v>
      </c>
      <c r="P343" t="s">
        <v>398</v>
      </c>
      <c r="Q343">
        <v>1</v>
      </c>
      <c r="X343">
        <v>0.01</v>
      </c>
      <c r="Y343">
        <v>0</v>
      </c>
      <c r="Z343">
        <v>1626.29</v>
      </c>
      <c r="AA343">
        <v>724.95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0.01</v>
      </c>
      <c r="AH343">
        <v>2</v>
      </c>
      <c r="AI343">
        <v>92517862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>
      <c r="A344">
        <f>ROW(Source!A117)</f>
        <v>117</v>
      </c>
      <c r="B344">
        <v>92517882</v>
      </c>
      <c r="C344">
        <v>92517859</v>
      </c>
      <c r="D344">
        <v>91503932</v>
      </c>
      <c r="E344">
        <v>1</v>
      </c>
      <c r="F344">
        <v>1</v>
      </c>
      <c r="G344">
        <v>1</v>
      </c>
      <c r="H344">
        <v>2</v>
      </c>
      <c r="I344" t="s">
        <v>400</v>
      </c>
      <c r="J344" t="s">
        <v>401</v>
      </c>
      <c r="K344" t="s">
        <v>402</v>
      </c>
      <c r="L344">
        <v>1368</v>
      </c>
      <c r="N344">
        <v>1011</v>
      </c>
      <c r="O344" t="s">
        <v>398</v>
      </c>
      <c r="P344" t="s">
        <v>398</v>
      </c>
      <c r="Q344">
        <v>1</v>
      </c>
      <c r="X344">
        <v>0.01</v>
      </c>
      <c r="Y344">
        <v>0</v>
      </c>
      <c r="Z344">
        <v>641.70000000000005</v>
      </c>
      <c r="AA344">
        <v>539.69000000000005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0.01</v>
      </c>
      <c r="AH344">
        <v>2</v>
      </c>
      <c r="AI344">
        <v>92517863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>
      <c r="A345">
        <f>ROW(Source!A117)</f>
        <v>117</v>
      </c>
      <c r="B345">
        <v>92517883</v>
      </c>
      <c r="C345">
        <v>92517859</v>
      </c>
      <c r="D345">
        <v>91504128</v>
      </c>
      <c r="E345">
        <v>1</v>
      </c>
      <c r="F345">
        <v>1</v>
      </c>
      <c r="G345">
        <v>1</v>
      </c>
      <c r="H345">
        <v>2</v>
      </c>
      <c r="I345" t="s">
        <v>423</v>
      </c>
      <c r="J345" t="s">
        <v>424</v>
      </c>
      <c r="K345" t="s">
        <v>425</v>
      </c>
      <c r="L345">
        <v>1368</v>
      </c>
      <c r="N345">
        <v>1011</v>
      </c>
      <c r="O345" t="s">
        <v>398</v>
      </c>
      <c r="P345" t="s">
        <v>398</v>
      </c>
      <c r="Q345">
        <v>1</v>
      </c>
      <c r="X345">
        <v>0.108</v>
      </c>
      <c r="Y345">
        <v>0</v>
      </c>
      <c r="Z345">
        <v>34.61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0.108</v>
      </c>
      <c r="AH345">
        <v>2</v>
      </c>
      <c r="AI345">
        <v>92517864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>
      <c r="A346">
        <f>ROW(Source!A117)</f>
        <v>117</v>
      </c>
      <c r="B346">
        <v>92517884</v>
      </c>
      <c r="C346">
        <v>92517859</v>
      </c>
      <c r="D346">
        <v>91504565</v>
      </c>
      <c r="E346">
        <v>1</v>
      </c>
      <c r="F346">
        <v>1</v>
      </c>
      <c r="G346">
        <v>1</v>
      </c>
      <c r="H346">
        <v>2</v>
      </c>
      <c r="I346" t="s">
        <v>426</v>
      </c>
      <c r="J346" t="s">
        <v>427</v>
      </c>
      <c r="K346" t="s">
        <v>428</v>
      </c>
      <c r="L346">
        <v>1368</v>
      </c>
      <c r="N346">
        <v>1011</v>
      </c>
      <c r="O346" t="s">
        <v>398</v>
      </c>
      <c r="P346" t="s">
        <v>398</v>
      </c>
      <c r="Q346">
        <v>1</v>
      </c>
      <c r="X346">
        <v>0.27900000000000003</v>
      </c>
      <c r="Y346">
        <v>0</v>
      </c>
      <c r="Z346">
        <v>15.84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0.27900000000000003</v>
      </c>
      <c r="AH346">
        <v>2</v>
      </c>
      <c r="AI346">
        <v>92517865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>
      <c r="A347">
        <f>ROW(Source!A117)</f>
        <v>117</v>
      </c>
      <c r="B347">
        <v>92517885</v>
      </c>
      <c r="C347">
        <v>92517859</v>
      </c>
      <c r="D347">
        <v>91568634</v>
      </c>
      <c r="E347">
        <v>1</v>
      </c>
      <c r="F347">
        <v>1</v>
      </c>
      <c r="G347">
        <v>1</v>
      </c>
      <c r="H347">
        <v>3</v>
      </c>
      <c r="I347" t="s">
        <v>429</v>
      </c>
      <c r="J347" t="s">
        <v>430</v>
      </c>
      <c r="K347" t="s">
        <v>431</v>
      </c>
      <c r="L347">
        <v>1346</v>
      </c>
      <c r="N347">
        <v>1009</v>
      </c>
      <c r="O347" t="s">
        <v>407</v>
      </c>
      <c r="P347" t="s">
        <v>407</v>
      </c>
      <c r="Q347">
        <v>1</v>
      </c>
      <c r="X347">
        <v>1.7999999999999999E-2</v>
      </c>
      <c r="Y347">
        <v>150.04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1.7999999999999999E-2</v>
      </c>
      <c r="AH347">
        <v>2</v>
      </c>
      <c r="AI347">
        <v>92517866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>
      <c r="A348">
        <f>ROW(Source!A117)</f>
        <v>117</v>
      </c>
      <c r="B348">
        <v>92517886</v>
      </c>
      <c r="C348">
        <v>92517859</v>
      </c>
      <c r="D348">
        <v>91570676</v>
      </c>
      <c r="E348">
        <v>1</v>
      </c>
      <c r="F348">
        <v>1</v>
      </c>
      <c r="G348">
        <v>1</v>
      </c>
      <c r="H348">
        <v>3</v>
      </c>
      <c r="I348" t="s">
        <v>432</v>
      </c>
      <c r="J348" t="s">
        <v>433</v>
      </c>
      <c r="K348" t="s">
        <v>434</v>
      </c>
      <c r="L348">
        <v>1346</v>
      </c>
      <c r="N348">
        <v>1009</v>
      </c>
      <c r="O348" t="s">
        <v>407</v>
      </c>
      <c r="P348" t="s">
        <v>407</v>
      </c>
      <c r="Q348">
        <v>1</v>
      </c>
      <c r="X348">
        <v>7.0000000000000001E-3</v>
      </c>
      <c r="Y348">
        <v>187.38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7.0000000000000001E-3</v>
      </c>
      <c r="AH348">
        <v>2</v>
      </c>
      <c r="AI348">
        <v>92517867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>
        <f>ROW(Source!A117)</f>
        <v>117</v>
      </c>
      <c r="B349">
        <v>92517887</v>
      </c>
      <c r="C349">
        <v>92517859</v>
      </c>
      <c r="D349">
        <v>91570700</v>
      </c>
      <c r="E349">
        <v>1</v>
      </c>
      <c r="F349">
        <v>1</v>
      </c>
      <c r="G349">
        <v>1</v>
      </c>
      <c r="H349">
        <v>3</v>
      </c>
      <c r="I349" t="s">
        <v>435</v>
      </c>
      <c r="J349" t="s">
        <v>436</v>
      </c>
      <c r="K349" t="s">
        <v>437</v>
      </c>
      <c r="L349">
        <v>1383</v>
      </c>
      <c r="N349">
        <v>1013</v>
      </c>
      <c r="O349" t="s">
        <v>438</v>
      </c>
      <c r="P349" t="s">
        <v>438</v>
      </c>
      <c r="Q349">
        <v>1</v>
      </c>
      <c r="X349">
        <v>2.0799999999999999E-2</v>
      </c>
      <c r="Y349">
        <v>7.32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2.0799999999999999E-2</v>
      </c>
      <c r="AH349">
        <v>2</v>
      </c>
      <c r="AI349">
        <v>92517868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>
        <f>ROW(Source!A117)</f>
        <v>117</v>
      </c>
      <c r="B350">
        <v>92517888</v>
      </c>
      <c r="C350">
        <v>92517859</v>
      </c>
      <c r="D350">
        <v>91570859</v>
      </c>
      <c r="E350">
        <v>1</v>
      </c>
      <c r="F350">
        <v>1</v>
      </c>
      <c r="G350">
        <v>1</v>
      </c>
      <c r="H350">
        <v>3</v>
      </c>
      <c r="I350" t="s">
        <v>439</v>
      </c>
      <c r="J350" t="s">
        <v>440</v>
      </c>
      <c r="K350" t="s">
        <v>441</v>
      </c>
      <c r="L350">
        <v>1301</v>
      </c>
      <c r="N350">
        <v>1003</v>
      </c>
      <c r="O350" t="s">
        <v>282</v>
      </c>
      <c r="P350" t="s">
        <v>282</v>
      </c>
      <c r="Q350">
        <v>1</v>
      </c>
      <c r="X350">
        <v>5.5</v>
      </c>
      <c r="Y350">
        <v>5.87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5.5</v>
      </c>
      <c r="AH350">
        <v>2</v>
      </c>
      <c r="AI350">
        <v>92517869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>
        <f>ROW(Source!A117)</f>
        <v>117</v>
      </c>
      <c r="B351">
        <v>92517889</v>
      </c>
      <c r="C351">
        <v>92517859</v>
      </c>
      <c r="D351">
        <v>91571441</v>
      </c>
      <c r="E351">
        <v>1</v>
      </c>
      <c r="F351">
        <v>1</v>
      </c>
      <c r="G351">
        <v>1</v>
      </c>
      <c r="H351">
        <v>3</v>
      </c>
      <c r="I351" t="s">
        <v>442</v>
      </c>
      <c r="J351" t="s">
        <v>443</v>
      </c>
      <c r="K351" t="s">
        <v>444</v>
      </c>
      <c r="L351">
        <v>1346</v>
      </c>
      <c r="N351">
        <v>1009</v>
      </c>
      <c r="O351" t="s">
        <v>407</v>
      </c>
      <c r="P351" t="s">
        <v>407</v>
      </c>
      <c r="Q351">
        <v>1</v>
      </c>
      <c r="X351">
        <v>7.0000000000000007E-2</v>
      </c>
      <c r="Y351">
        <v>155.63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7.0000000000000007E-2</v>
      </c>
      <c r="AH351">
        <v>2</v>
      </c>
      <c r="AI351">
        <v>92517870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>
      <c r="A352">
        <f>ROW(Source!A117)</f>
        <v>117</v>
      </c>
      <c r="B352">
        <v>92517890</v>
      </c>
      <c r="C352">
        <v>92517859</v>
      </c>
      <c r="D352">
        <v>91572197</v>
      </c>
      <c r="E352">
        <v>1</v>
      </c>
      <c r="F352">
        <v>1</v>
      </c>
      <c r="G352">
        <v>1</v>
      </c>
      <c r="H352">
        <v>3</v>
      </c>
      <c r="I352" t="s">
        <v>415</v>
      </c>
      <c r="J352" t="s">
        <v>416</v>
      </c>
      <c r="K352" t="s">
        <v>417</v>
      </c>
      <c r="L352">
        <v>1346</v>
      </c>
      <c r="N352">
        <v>1009</v>
      </c>
      <c r="O352" t="s">
        <v>407</v>
      </c>
      <c r="P352" t="s">
        <v>407</v>
      </c>
      <c r="Q352">
        <v>1</v>
      </c>
      <c r="X352">
        <v>0.57599999999999996</v>
      </c>
      <c r="Y352">
        <v>174.93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0.57599999999999996</v>
      </c>
      <c r="AH352">
        <v>2</v>
      </c>
      <c r="AI352">
        <v>92517871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>
        <f>ROW(Source!A117)</f>
        <v>117</v>
      </c>
      <c r="B353">
        <v>92517891</v>
      </c>
      <c r="C353">
        <v>92517859</v>
      </c>
      <c r="D353">
        <v>91572263</v>
      </c>
      <c r="E353">
        <v>1</v>
      </c>
      <c r="F353">
        <v>1</v>
      </c>
      <c r="G353">
        <v>1</v>
      </c>
      <c r="H353">
        <v>3</v>
      </c>
      <c r="I353" t="s">
        <v>445</v>
      </c>
      <c r="J353" t="s">
        <v>446</v>
      </c>
      <c r="K353" t="s">
        <v>447</v>
      </c>
      <c r="L353">
        <v>1425</v>
      </c>
      <c r="N353">
        <v>1013</v>
      </c>
      <c r="O353" t="s">
        <v>155</v>
      </c>
      <c r="P353" t="s">
        <v>155</v>
      </c>
      <c r="Q353">
        <v>1</v>
      </c>
      <c r="X353">
        <v>1.4E-2</v>
      </c>
      <c r="Y353">
        <v>41.71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1.4E-2</v>
      </c>
      <c r="AH353">
        <v>2</v>
      </c>
      <c r="AI353">
        <v>92517872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>
      <c r="A354">
        <f>ROW(Source!A117)</f>
        <v>117</v>
      </c>
      <c r="B354">
        <v>92517892</v>
      </c>
      <c r="C354">
        <v>92517859</v>
      </c>
      <c r="D354">
        <v>91573319</v>
      </c>
      <c r="E354">
        <v>1</v>
      </c>
      <c r="F354">
        <v>1</v>
      </c>
      <c r="G354">
        <v>1</v>
      </c>
      <c r="H354">
        <v>3</v>
      </c>
      <c r="I354" t="s">
        <v>448</v>
      </c>
      <c r="J354" t="s">
        <v>449</v>
      </c>
      <c r="K354" t="s">
        <v>450</v>
      </c>
      <c r="L354">
        <v>1346</v>
      </c>
      <c r="N354">
        <v>1009</v>
      </c>
      <c r="O354" t="s">
        <v>407</v>
      </c>
      <c r="P354" t="s">
        <v>407</v>
      </c>
      <c r="Q354">
        <v>1</v>
      </c>
      <c r="X354">
        <v>4.0000000000000001E-3</v>
      </c>
      <c r="Y354">
        <v>395.65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4.0000000000000001E-3</v>
      </c>
      <c r="AH354">
        <v>2</v>
      </c>
      <c r="AI354">
        <v>92517873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>
        <f>ROW(Source!A117)</f>
        <v>117</v>
      </c>
      <c r="B355">
        <v>92517893</v>
      </c>
      <c r="C355">
        <v>92517859</v>
      </c>
      <c r="D355">
        <v>91577340</v>
      </c>
      <c r="E355">
        <v>1</v>
      </c>
      <c r="F355">
        <v>1</v>
      </c>
      <c r="G355">
        <v>1</v>
      </c>
      <c r="H355">
        <v>3</v>
      </c>
      <c r="I355" t="s">
        <v>451</v>
      </c>
      <c r="J355" t="s">
        <v>452</v>
      </c>
      <c r="K355" t="s">
        <v>453</v>
      </c>
      <c r="L355">
        <v>1348</v>
      </c>
      <c r="N355">
        <v>1009</v>
      </c>
      <c r="O355" t="s">
        <v>191</v>
      </c>
      <c r="P355" t="s">
        <v>191</v>
      </c>
      <c r="Q355">
        <v>1000</v>
      </c>
      <c r="X355">
        <v>3.0000000000000001E-3</v>
      </c>
      <c r="Y355">
        <v>105278.81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3.0000000000000001E-3</v>
      </c>
      <c r="AH355">
        <v>2</v>
      </c>
      <c r="AI355">
        <v>92517874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>
      <c r="A356">
        <f>ROW(Source!A117)</f>
        <v>117</v>
      </c>
      <c r="B356">
        <v>92517894</v>
      </c>
      <c r="C356">
        <v>92517859</v>
      </c>
      <c r="D356">
        <v>91589375</v>
      </c>
      <c r="E356">
        <v>1</v>
      </c>
      <c r="F356">
        <v>1</v>
      </c>
      <c r="G356">
        <v>1</v>
      </c>
      <c r="H356">
        <v>3</v>
      </c>
      <c r="I356" t="s">
        <v>454</v>
      </c>
      <c r="J356" t="s">
        <v>455</v>
      </c>
      <c r="K356" t="s">
        <v>456</v>
      </c>
      <c r="L356">
        <v>1346</v>
      </c>
      <c r="N356">
        <v>1009</v>
      </c>
      <c r="O356" t="s">
        <v>407</v>
      </c>
      <c r="P356" t="s">
        <v>407</v>
      </c>
      <c r="Q356">
        <v>1</v>
      </c>
      <c r="X356">
        <v>6.6000000000000003E-2</v>
      </c>
      <c r="Y356">
        <v>79.88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6.6000000000000003E-2</v>
      </c>
      <c r="AH356">
        <v>2</v>
      </c>
      <c r="AI356">
        <v>92517875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>
      <c r="A357">
        <f>ROW(Source!A117)</f>
        <v>117</v>
      </c>
      <c r="B357">
        <v>92517895</v>
      </c>
      <c r="C357">
        <v>92517859</v>
      </c>
      <c r="D357">
        <v>91589421</v>
      </c>
      <c r="E357">
        <v>1</v>
      </c>
      <c r="F357">
        <v>1</v>
      </c>
      <c r="G357">
        <v>1</v>
      </c>
      <c r="H357">
        <v>3</v>
      </c>
      <c r="I357" t="s">
        <v>457</v>
      </c>
      <c r="J357" t="s">
        <v>458</v>
      </c>
      <c r="K357" t="s">
        <v>459</v>
      </c>
      <c r="L357">
        <v>1346</v>
      </c>
      <c r="N357">
        <v>1009</v>
      </c>
      <c r="O357" t="s">
        <v>407</v>
      </c>
      <c r="P357" t="s">
        <v>407</v>
      </c>
      <c r="Q357">
        <v>1</v>
      </c>
      <c r="X357">
        <v>2.5999999999999999E-2</v>
      </c>
      <c r="Y357">
        <v>157.44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2.5999999999999999E-2</v>
      </c>
      <c r="AH357">
        <v>2</v>
      </c>
      <c r="AI357">
        <v>92517876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>
      <c r="A358">
        <f>ROW(Source!A117)</f>
        <v>117</v>
      </c>
      <c r="B358">
        <v>92517896</v>
      </c>
      <c r="C358">
        <v>92517859</v>
      </c>
      <c r="D358">
        <v>91596891</v>
      </c>
      <c r="E358">
        <v>1</v>
      </c>
      <c r="F358">
        <v>1</v>
      </c>
      <c r="G358">
        <v>1</v>
      </c>
      <c r="H358">
        <v>3</v>
      </c>
      <c r="I358" t="s">
        <v>460</v>
      </c>
      <c r="J358" t="s">
        <v>461</v>
      </c>
      <c r="K358" t="s">
        <v>462</v>
      </c>
      <c r="L358">
        <v>1455</v>
      </c>
      <c r="N358">
        <v>1013</v>
      </c>
      <c r="O358" t="s">
        <v>463</v>
      </c>
      <c r="P358" t="s">
        <v>463</v>
      </c>
      <c r="Q358">
        <v>1</v>
      </c>
      <c r="X358">
        <v>0.1</v>
      </c>
      <c r="Y358">
        <v>944.69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0.1</v>
      </c>
      <c r="AH358">
        <v>2</v>
      </c>
      <c r="AI358">
        <v>92517877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>
      <c r="A359">
        <f>ROW(Source!A117)</f>
        <v>117</v>
      </c>
      <c r="B359">
        <v>92517897</v>
      </c>
      <c r="C359">
        <v>92517859</v>
      </c>
      <c r="D359">
        <v>91502383</v>
      </c>
      <c r="E359">
        <v>117</v>
      </c>
      <c r="F359">
        <v>1</v>
      </c>
      <c r="G359">
        <v>1</v>
      </c>
      <c r="H359">
        <v>3</v>
      </c>
      <c r="I359" t="s">
        <v>32</v>
      </c>
      <c r="J359" t="s">
        <v>3</v>
      </c>
      <c r="K359" t="s">
        <v>33</v>
      </c>
      <c r="L359">
        <v>3277935</v>
      </c>
      <c r="N359">
        <v>1013</v>
      </c>
      <c r="O359" t="s">
        <v>34</v>
      </c>
      <c r="P359" t="s">
        <v>34</v>
      </c>
      <c r="Q359">
        <v>1</v>
      </c>
      <c r="X359">
        <v>2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 t="s">
        <v>3</v>
      </c>
      <c r="AG359">
        <v>2</v>
      </c>
      <c r="AH359">
        <v>2</v>
      </c>
      <c r="AI359">
        <v>92517878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>
      <c r="A360">
        <f>ROW(Source!A118)</f>
        <v>118</v>
      </c>
      <c r="B360">
        <v>92517879</v>
      </c>
      <c r="C360">
        <v>92517859</v>
      </c>
      <c r="D360">
        <v>91496391</v>
      </c>
      <c r="E360">
        <v>117</v>
      </c>
      <c r="F360">
        <v>1</v>
      </c>
      <c r="G360">
        <v>1</v>
      </c>
      <c r="H360">
        <v>1</v>
      </c>
      <c r="I360" t="s">
        <v>464</v>
      </c>
      <c r="J360" t="s">
        <v>3</v>
      </c>
      <c r="K360" t="s">
        <v>465</v>
      </c>
      <c r="L360">
        <v>1191</v>
      </c>
      <c r="N360">
        <v>1013</v>
      </c>
      <c r="O360" t="s">
        <v>392</v>
      </c>
      <c r="P360" t="s">
        <v>392</v>
      </c>
      <c r="Q360">
        <v>1</v>
      </c>
      <c r="X360">
        <v>3.11</v>
      </c>
      <c r="Y360">
        <v>0</v>
      </c>
      <c r="Z360">
        <v>0</v>
      </c>
      <c r="AA360">
        <v>0</v>
      </c>
      <c r="AB360">
        <v>579.96</v>
      </c>
      <c r="AC360">
        <v>0</v>
      </c>
      <c r="AD360">
        <v>1</v>
      </c>
      <c r="AE360">
        <v>1</v>
      </c>
      <c r="AF360" t="s">
        <v>3</v>
      </c>
      <c r="AG360">
        <v>3.11</v>
      </c>
      <c r="AH360">
        <v>2</v>
      </c>
      <c r="AI360">
        <v>92517860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>
      <c r="A361">
        <f>ROW(Source!A118)</f>
        <v>118</v>
      </c>
      <c r="B361">
        <v>92517880</v>
      </c>
      <c r="C361">
        <v>92517859</v>
      </c>
      <c r="D361">
        <v>91496549</v>
      </c>
      <c r="E361">
        <v>117</v>
      </c>
      <c r="F361">
        <v>1</v>
      </c>
      <c r="G361">
        <v>1</v>
      </c>
      <c r="H361">
        <v>1</v>
      </c>
      <c r="I361" t="s">
        <v>393</v>
      </c>
      <c r="J361" t="s">
        <v>3</v>
      </c>
      <c r="K361" t="s">
        <v>394</v>
      </c>
      <c r="L361">
        <v>1191</v>
      </c>
      <c r="N361">
        <v>1013</v>
      </c>
      <c r="O361" t="s">
        <v>392</v>
      </c>
      <c r="P361" t="s">
        <v>392</v>
      </c>
      <c r="Q361">
        <v>1</v>
      </c>
      <c r="X361">
        <v>0.02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2</v>
      </c>
      <c r="AF361" t="s">
        <v>3</v>
      </c>
      <c r="AG361">
        <v>0.02</v>
      </c>
      <c r="AH361">
        <v>2</v>
      </c>
      <c r="AI361">
        <v>92517861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>
      <c r="A362">
        <f>ROW(Source!A118)</f>
        <v>118</v>
      </c>
      <c r="B362">
        <v>92517881</v>
      </c>
      <c r="C362">
        <v>92517859</v>
      </c>
      <c r="D362">
        <v>91503038</v>
      </c>
      <c r="E362">
        <v>1</v>
      </c>
      <c r="F362">
        <v>1</v>
      </c>
      <c r="G362">
        <v>1</v>
      </c>
      <c r="H362">
        <v>2</v>
      </c>
      <c r="I362" t="s">
        <v>395</v>
      </c>
      <c r="J362" t="s">
        <v>396</v>
      </c>
      <c r="K362" t="s">
        <v>397</v>
      </c>
      <c r="L362">
        <v>1368</v>
      </c>
      <c r="N362">
        <v>1011</v>
      </c>
      <c r="O362" t="s">
        <v>398</v>
      </c>
      <c r="P362" t="s">
        <v>398</v>
      </c>
      <c r="Q362">
        <v>1</v>
      </c>
      <c r="X362">
        <v>0.01</v>
      </c>
      <c r="Y362">
        <v>0</v>
      </c>
      <c r="Z362">
        <v>1626.29</v>
      </c>
      <c r="AA362">
        <v>724.95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0.01</v>
      </c>
      <c r="AH362">
        <v>2</v>
      </c>
      <c r="AI362">
        <v>92517862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>
      <c r="A363">
        <f>ROW(Source!A118)</f>
        <v>118</v>
      </c>
      <c r="B363">
        <v>92517882</v>
      </c>
      <c r="C363">
        <v>92517859</v>
      </c>
      <c r="D363">
        <v>91503932</v>
      </c>
      <c r="E363">
        <v>1</v>
      </c>
      <c r="F363">
        <v>1</v>
      </c>
      <c r="G363">
        <v>1</v>
      </c>
      <c r="H363">
        <v>2</v>
      </c>
      <c r="I363" t="s">
        <v>400</v>
      </c>
      <c r="J363" t="s">
        <v>401</v>
      </c>
      <c r="K363" t="s">
        <v>402</v>
      </c>
      <c r="L363">
        <v>1368</v>
      </c>
      <c r="N363">
        <v>1011</v>
      </c>
      <c r="O363" t="s">
        <v>398</v>
      </c>
      <c r="P363" t="s">
        <v>398</v>
      </c>
      <c r="Q363">
        <v>1</v>
      </c>
      <c r="X363">
        <v>0.01</v>
      </c>
      <c r="Y363">
        <v>0</v>
      </c>
      <c r="Z363">
        <v>641.70000000000005</v>
      </c>
      <c r="AA363">
        <v>539.69000000000005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0.01</v>
      </c>
      <c r="AH363">
        <v>2</v>
      </c>
      <c r="AI363">
        <v>92517863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>
      <c r="A364">
        <f>ROW(Source!A118)</f>
        <v>118</v>
      </c>
      <c r="B364">
        <v>92517883</v>
      </c>
      <c r="C364">
        <v>92517859</v>
      </c>
      <c r="D364">
        <v>91504128</v>
      </c>
      <c r="E364">
        <v>1</v>
      </c>
      <c r="F364">
        <v>1</v>
      </c>
      <c r="G364">
        <v>1</v>
      </c>
      <c r="H364">
        <v>2</v>
      </c>
      <c r="I364" t="s">
        <v>423</v>
      </c>
      <c r="J364" t="s">
        <v>424</v>
      </c>
      <c r="K364" t="s">
        <v>425</v>
      </c>
      <c r="L364">
        <v>1368</v>
      </c>
      <c r="N364">
        <v>1011</v>
      </c>
      <c r="O364" t="s">
        <v>398</v>
      </c>
      <c r="P364" t="s">
        <v>398</v>
      </c>
      <c r="Q364">
        <v>1</v>
      </c>
      <c r="X364">
        <v>0.108</v>
      </c>
      <c r="Y364">
        <v>0</v>
      </c>
      <c r="Z364">
        <v>34.61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0.108</v>
      </c>
      <c r="AH364">
        <v>2</v>
      </c>
      <c r="AI364">
        <v>92517864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>
      <c r="A365">
        <f>ROW(Source!A118)</f>
        <v>118</v>
      </c>
      <c r="B365">
        <v>92517884</v>
      </c>
      <c r="C365">
        <v>92517859</v>
      </c>
      <c r="D365">
        <v>91504565</v>
      </c>
      <c r="E365">
        <v>1</v>
      </c>
      <c r="F365">
        <v>1</v>
      </c>
      <c r="G365">
        <v>1</v>
      </c>
      <c r="H365">
        <v>2</v>
      </c>
      <c r="I365" t="s">
        <v>426</v>
      </c>
      <c r="J365" t="s">
        <v>427</v>
      </c>
      <c r="K365" t="s">
        <v>428</v>
      </c>
      <c r="L365">
        <v>1368</v>
      </c>
      <c r="N365">
        <v>1011</v>
      </c>
      <c r="O365" t="s">
        <v>398</v>
      </c>
      <c r="P365" t="s">
        <v>398</v>
      </c>
      <c r="Q365">
        <v>1</v>
      </c>
      <c r="X365">
        <v>0.27900000000000003</v>
      </c>
      <c r="Y365">
        <v>0</v>
      </c>
      <c r="Z365">
        <v>15.84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0.27900000000000003</v>
      </c>
      <c r="AH365">
        <v>2</v>
      </c>
      <c r="AI365">
        <v>92517865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>
      <c r="A366">
        <f>ROW(Source!A118)</f>
        <v>118</v>
      </c>
      <c r="B366">
        <v>92517885</v>
      </c>
      <c r="C366">
        <v>92517859</v>
      </c>
      <c r="D366">
        <v>91568634</v>
      </c>
      <c r="E366">
        <v>1</v>
      </c>
      <c r="F366">
        <v>1</v>
      </c>
      <c r="G366">
        <v>1</v>
      </c>
      <c r="H366">
        <v>3</v>
      </c>
      <c r="I366" t="s">
        <v>429</v>
      </c>
      <c r="J366" t="s">
        <v>430</v>
      </c>
      <c r="K366" t="s">
        <v>431</v>
      </c>
      <c r="L366">
        <v>1346</v>
      </c>
      <c r="N366">
        <v>1009</v>
      </c>
      <c r="O366" t="s">
        <v>407</v>
      </c>
      <c r="P366" t="s">
        <v>407</v>
      </c>
      <c r="Q366">
        <v>1</v>
      </c>
      <c r="X366">
        <v>1.7999999999999999E-2</v>
      </c>
      <c r="Y366">
        <v>150.04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1.7999999999999999E-2</v>
      </c>
      <c r="AH366">
        <v>2</v>
      </c>
      <c r="AI366">
        <v>92517866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>
      <c r="A367">
        <f>ROW(Source!A118)</f>
        <v>118</v>
      </c>
      <c r="B367">
        <v>92517886</v>
      </c>
      <c r="C367">
        <v>92517859</v>
      </c>
      <c r="D367">
        <v>91570676</v>
      </c>
      <c r="E367">
        <v>1</v>
      </c>
      <c r="F367">
        <v>1</v>
      </c>
      <c r="G367">
        <v>1</v>
      </c>
      <c r="H367">
        <v>3</v>
      </c>
      <c r="I367" t="s">
        <v>432</v>
      </c>
      <c r="J367" t="s">
        <v>433</v>
      </c>
      <c r="K367" t="s">
        <v>434</v>
      </c>
      <c r="L367">
        <v>1346</v>
      </c>
      <c r="N367">
        <v>1009</v>
      </c>
      <c r="O367" t="s">
        <v>407</v>
      </c>
      <c r="P367" t="s">
        <v>407</v>
      </c>
      <c r="Q367">
        <v>1</v>
      </c>
      <c r="X367">
        <v>7.0000000000000001E-3</v>
      </c>
      <c r="Y367">
        <v>187.38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7.0000000000000001E-3</v>
      </c>
      <c r="AH367">
        <v>2</v>
      </c>
      <c r="AI367">
        <v>92517867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>
      <c r="A368">
        <f>ROW(Source!A118)</f>
        <v>118</v>
      </c>
      <c r="B368">
        <v>92517887</v>
      </c>
      <c r="C368">
        <v>92517859</v>
      </c>
      <c r="D368">
        <v>91570700</v>
      </c>
      <c r="E368">
        <v>1</v>
      </c>
      <c r="F368">
        <v>1</v>
      </c>
      <c r="G368">
        <v>1</v>
      </c>
      <c r="H368">
        <v>3</v>
      </c>
      <c r="I368" t="s">
        <v>435</v>
      </c>
      <c r="J368" t="s">
        <v>436</v>
      </c>
      <c r="K368" t="s">
        <v>437</v>
      </c>
      <c r="L368">
        <v>1383</v>
      </c>
      <c r="N368">
        <v>1013</v>
      </c>
      <c r="O368" t="s">
        <v>438</v>
      </c>
      <c r="P368" t="s">
        <v>438</v>
      </c>
      <c r="Q368">
        <v>1</v>
      </c>
      <c r="X368">
        <v>2.0799999999999999E-2</v>
      </c>
      <c r="Y368">
        <v>7.32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2.0799999999999999E-2</v>
      </c>
      <c r="AH368">
        <v>2</v>
      </c>
      <c r="AI368">
        <v>92517868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>
      <c r="A369">
        <f>ROW(Source!A118)</f>
        <v>118</v>
      </c>
      <c r="B369">
        <v>92517888</v>
      </c>
      <c r="C369">
        <v>92517859</v>
      </c>
      <c r="D369">
        <v>91570859</v>
      </c>
      <c r="E369">
        <v>1</v>
      </c>
      <c r="F369">
        <v>1</v>
      </c>
      <c r="G369">
        <v>1</v>
      </c>
      <c r="H369">
        <v>3</v>
      </c>
      <c r="I369" t="s">
        <v>439</v>
      </c>
      <c r="J369" t="s">
        <v>440</v>
      </c>
      <c r="K369" t="s">
        <v>441</v>
      </c>
      <c r="L369">
        <v>1301</v>
      </c>
      <c r="N369">
        <v>1003</v>
      </c>
      <c r="O369" t="s">
        <v>282</v>
      </c>
      <c r="P369" t="s">
        <v>282</v>
      </c>
      <c r="Q369">
        <v>1</v>
      </c>
      <c r="X369">
        <v>5.5</v>
      </c>
      <c r="Y369">
        <v>5.87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5.5</v>
      </c>
      <c r="AH369">
        <v>2</v>
      </c>
      <c r="AI369">
        <v>92517869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>
      <c r="A370">
        <f>ROW(Source!A118)</f>
        <v>118</v>
      </c>
      <c r="B370">
        <v>92517889</v>
      </c>
      <c r="C370">
        <v>92517859</v>
      </c>
      <c r="D370">
        <v>91571441</v>
      </c>
      <c r="E370">
        <v>1</v>
      </c>
      <c r="F370">
        <v>1</v>
      </c>
      <c r="G370">
        <v>1</v>
      </c>
      <c r="H370">
        <v>3</v>
      </c>
      <c r="I370" t="s">
        <v>442</v>
      </c>
      <c r="J370" t="s">
        <v>443</v>
      </c>
      <c r="K370" t="s">
        <v>444</v>
      </c>
      <c r="L370">
        <v>1346</v>
      </c>
      <c r="N370">
        <v>1009</v>
      </c>
      <c r="O370" t="s">
        <v>407</v>
      </c>
      <c r="P370" t="s">
        <v>407</v>
      </c>
      <c r="Q370">
        <v>1</v>
      </c>
      <c r="X370">
        <v>7.0000000000000007E-2</v>
      </c>
      <c r="Y370">
        <v>155.63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7.0000000000000007E-2</v>
      </c>
      <c r="AH370">
        <v>2</v>
      </c>
      <c r="AI370">
        <v>92517870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>
      <c r="A371">
        <f>ROW(Source!A118)</f>
        <v>118</v>
      </c>
      <c r="B371">
        <v>92517890</v>
      </c>
      <c r="C371">
        <v>92517859</v>
      </c>
      <c r="D371">
        <v>91572197</v>
      </c>
      <c r="E371">
        <v>1</v>
      </c>
      <c r="F371">
        <v>1</v>
      </c>
      <c r="G371">
        <v>1</v>
      </c>
      <c r="H371">
        <v>3</v>
      </c>
      <c r="I371" t="s">
        <v>415</v>
      </c>
      <c r="J371" t="s">
        <v>416</v>
      </c>
      <c r="K371" t="s">
        <v>417</v>
      </c>
      <c r="L371">
        <v>1346</v>
      </c>
      <c r="N371">
        <v>1009</v>
      </c>
      <c r="O371" t="s">
        <v>407</v>
      </c>
      <c r="P371" t="s">
        <v>407</v>
      </c>
      <c r="Q371">
        <v>1</v>
      </c>
      <c r="X371">
        <v>0.57599999999999996</v>
      </c>
      <c r="Y371">
        <v>174.93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0.57599999999999996</v>
      </c>
      <c r="AH371">
        <v>2</v>
      </c>
      <c r="AI371">
        <v>92517871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>
      <c r="A372">
        <f>ROW(Source!A118)</f>
        <v>118</v>
      </c>
      <c r="B372">
        <v>92517891</v>
      </c>
      <c r="C372">
        <v>92517859</v>
      </c>
      <c r="D372">
        <v>91572263</v>
      </c>
      <c r="E372">
        <v>1</v>
      </c>
      <c r="F372">
        <v>1</v>
      </c>
      <c r="G372">
        <v>1</v>
      </c>
      <c r="H372">
        <v>3</v>
      </c>
      <c r="I372" t="s">
        <v>445</v>
      </c>
      <c r="J372" t="s">
        <v>446</v>
      </c>
      <c r="K372" t="s">
        <v>447</v>
      </c>
      <c r="L372">
        <v>1425</v>
      </c>
      <c r="N372">
        <v>1013</v>
      </c>
      <c r="O372" t="s">
        <v>155</v>
      </c>
      <c r="P372" t="s">
        <v>155</v>
      </c>
      <c r="Q372">
        <v>1</v>
      </c>
      <c r="X372">
        <v>1.4E-2</v>
      </c>
      <c r="Y372">
        <v>41.71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1.4E-2</v>
      </c>
      <c r="AH372">
        <v>2</v>
      </c>
      <c r="AI372">
        <v>92517872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>
      <c r="A373">
        <f>ROW(Source!A118)</f>
        <v>118</v>
      </c>
      <c r="B373">
        <v>92517892</v>
      </c>
      <c r="C373">
        <v>92517859</v>
      </c>
      <c r="D373">
        <v>91573319</v>
      </c>
      <c r="E373">
        <v>1</v>
      </c>
      <c r="F373">
        <v>1</v>
      </c>
      <c r="G373">
        <v>1</v>
      </c>
      <c r="H373">
        <v>3</v>
      </c>
      <c r="I373" t="s">
        <v>448</v>
      </c>
      <c r="J373" t="s">
        <v>449</v>
      </c>
      <c r="K373" t="s">
        <v>450</v>
      </c>
      <c r="L373">
        <v>1346</v>
      </c>
      <c r="N373">
        <v>1009</v>
      </c>
      <c r="O373" t="s">
        <v>407</v>
      </c>
      <c r="P373" t="s">
        <v>407</v>
      </c>
      <c r="Q373">
        <v>1</v>
      </c>
      <c r="X373">
        <v>4.0000000000000001E-3</v>
      </c>
      <c r="Y373">
        <v>395.65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4.0000000000000001E-3</v>
      </c>
      <c r="AH373">
        <v>2</v>
      </c>
      <c r="AI373">
        <v>92517873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>
      <c r="A374">
        <f>ROW(Source!A118)</f>
        <v>118</v>
      </c>
      <c r="B374">
        <v>92517893</v>
      </c>
      <c r="C374">
        <v>92517859</v>
      </c>
      <c r="D374">
        <v>91577340</v>
      </c>
      <c r="E374">
        <v>1</v>
      </c>
      <c r="F374">
        <v>1</v>
      </c>
      <c r="G374">
        <v>1</v>
      </c>
      <c r="H374">
        <v>3</v>
      </c>
      <c r="I374" t="s">
        <v>451</v>
      </c>
      <c r="J374" t="s">
        <v>452</v>
      </c>
      <c r="K374" t="s">
        <v>453</v>
      </c>
      <c r="L374">
        <v>1348</v>
      </c>
      <c r="N374">
        <v>1009</v>
      </c>
      <c r="O374" t="s">
        <v>191</v>
      </c>
      <c r="P374" t="s">
        <v>191</v>
      </c>
      <c r="Q374">
        <v>1000</v>
      </c>
      <c r="X374">
        <v>3.0000000000000001E-3</v>
      </c>
      <c r="Y374">
        <v>105278.81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3.0000000000000001E-3</v>
      </c>
      <c r="AH374">
        <v>2</v>
      </c>
      <c r="AI374">
        <v>92517874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>
      <c r="A375">
        <f>ROW(Source!A118)</f>
        <v>118</v>
      </c>
      <c r="B375">
        <v>92517894</v>
      </c>
      <c r="C375">
        <v>92517859</v>
      </c>
      <c r="D375">
        <v>91589375</v>
      </c>
      <c r="E375">
        <v>1</v>
      </c>
      <c r="F375">
        <v>1</v>
      </c>
      <c r="G375">
        <v>1</v>
      </c>
      <c r="H375">
        <v>3</v>
      </c>
      <c r="I375" t="s">
        <v>454</v>
      </c>
      <c r="J375" t="s">
        <v>455</v>
      </c>
      <c r="K375" t="s">
        <v>456</v>
      </c>
      <c r="L375">
        <v>1346</v>
      </c>
      <c r="N375">
        <v>1009</v>
      </c>
      <c r="O375" t="s">
        <v>407</v>
      </c>
      <c r="P375" t="s">
        <v>407</v>
      </c>
      <c r="Q375">
        <v>1</v>
      </c>
      <c r="X375">
        <v>6.6000000000000003E-2</v>
      </c>
      <c r="Y375">
        <v>79.88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6.6000000000000003E-2</v>
      </c>
      <c r="AH375">
        <v>2</v>
      </c>
      <c r="AI375">
        <v>92517875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>
      <c r="A376">
        <f>ROW(Source!A118)</f>
        <v>118</v>
      </c>
      <c r="B376">
        <v>92517895</v>
      </c>
      <c r="C376">
        <v>92517859</v>
      </c>
      <c r="D376">
        <v>91589421</v>
      </c>
      <c r="E376">
        <v>1</v>
      </c>
      <c r="F376">
        <v>1</v>
      </c>
      <c r="G376">
        <v>1</v>
      </c>
      <c r="H376">
        <v>3</v>
      </c>
      <c r="I376" t="s">
        <v>457</v>
      </c>
      <c r="J376" t="s">
        <v>458</v>
      </c>
      <c r="K376" t="s">
        <v>459</v>
      </c>
      <c r="L376">
        <v>1346</v>
      </c>
      <c r="N376">
        <v>1009</v>
      </c>
      <c r="O376" t="s">
        <v>407</v>
      </c>
      <c r="P376" t="s">
        <v>407</v>
      </c>
      <c r="Q376">
        <v>1</v>
      </c>
      <c r="X376">
        <v>2.5999999999999999E-2</v>
      </c>
      <c r="Y376">
        <v>157.44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2.5999999999999999E-2</v>
      </c>
      <c r="AH376">
        <v>2</v>
      </c>
      <c r="AI376">
        <v>92517876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>
      <c r="A377">
        <f>ROW(Source!A118)</f>
        <v>118</v>
      </c>
      <c r="B377">
        <v>92517896</v>
      </c>
      <c r="C377">
        <v>92517859</v>
      </c>
      <c r="D377">
        <v>91596891</v>
      </c>
      <c r="E377">
        <v>1</v>
      </c>
      <c r="F377">
        <v>1</v>
      </c>
      <c r="G377">
        <v>1</v>
      </c>
      <c r="H377">
        <v>3</v>
      </c>
      <c r="I377" t="s">
        <v>460</v>
      </c>
      <c r="J377" t="s">
        <v>461</v>
      </c>
      <c r="K377" t="s">
        <v>462</v>
      </c>
      <c r="L377">
        <v>1455</v>
      </c>
      <c r="N377">
        <v>1013</v>
      </c>
      <c r="O377" t="s">
        <v>463</v>
      </c>
      <c r="P377" t="s">
        <v>463</v>
      </c>
      <c r="Q377">
        <v>1</v>
      </c>
      <c r="X377">
        <v>0.1</v>
      </c>
      <c r="Y377">
        <v>944.69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0.1</v>
      </c>
      <c r="AH377">
        <v>2</v>
      </c>
      <c r="AI377">
        <v>92517877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>
      <c r="A378">
        <f>ROW(Source!A118)</f>
        <v>118</v>
      </c>
      <c r="B378">
        <v>92517897</v>
      </c>
      <c r="C378">
        <v>92517859</v>
      </c>
      <c r="D378">
        <v>91502383</v>
      </c>
      <c r="E378">
        <v>117</v>
      </c>
      <c r="F378">
        <v>1</v>
      </c>
      <c r="G378">
        <v>1</v>
      </c>
      <c r="H378">
        <v>3</v>
      </c>
      <c r="I378" t="s">
        <v>32</v>
      </c>
      <c r="J378" t="s">
        <v>3</v>
      </c>
      <c r="K378" t="s">
        <v>33</v>
      </c>
      <c r="L378">
        <v>3277935</v>
      </c>
      <c r="N378">
        <v>1013</v>
      </c>
      <c r="O378" t="s">
        <v>34</v>
      </c>
      <c r="P378" t="s">
        <v>34</v>
      </c>
      <c r="Q378">
        <v>1</v>
      </c>
      <c r="X378">
        <v>2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3</v>
      </c>
      <c r="AG378">
        <v>2</v>
      </c>
      <c r="AH378">
        <v>2</v>
      </c>
      <c r="AI378">
        <v>92517878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>
      <c r="A379">
        <f>ROW(Source!A121)</f>
        <v>121</v>
      </c>
      <c r="B379">
        <v>92517902</v>
      </c>
      <c r="C379">
        <v>92517899</v>
      </c>
      <c r="D379">
        <v>91496373</v>
      </c>
      <c r="E379">
        <v>117</v>
      </c>
      <c r="F379">
        <v>1</v>
      </c>
      <c r="G379">
        <v>1</v>
      </c>
      <c r="H379">
        <v>1</v>
      </c>
      <c r="I379" t="s">
        <v>473</v>
      </c>
      <c r="J379" t="s">
        <v>3</v>
      </c>
      <c r="K379" t="s">
        <v>474</v>
      </c>
      <c r="L379">
        <v>1191</v>
      </c>
      <c r="N379">
        <v>1013</v>
      </c>
      <c r="O379" t="s">
        <v>392</v>
      </c>
      <c r="P379" t="s">
        <v>392</v>
      </c>
      <c r="Q379">
        <v>1</v>
      </c>
      <c r="X379">
        <v>22.72</v>
      </c>
      <c r="Y379">
        <v>0</v>
      </c>
      <c r="Z379">
        <v>0</v>
      </c>
      <c r="AA379">
        <v>0</v>
      </c>
      <c r="AB379">
        <v>527.6</v>
      </c>
      <c r="AC379">
        <v>0</v>
      </c>
      <c r="AD379">
        <v>1</v>
      </c>
      <c r="AE379">
        <v>1</v>
      </c>
      <c r="AF379" t="s">
        <v>3</v>
      </c>
      <c r="AG379">
        <v>22.72</v>
      </c>
      <c r="AH379">
        <v>2</v>
      </c>
      <c r="AI379">
        <v>92517900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>
      <c r="A380">
        <f>ROW(Source!A121)</f>
        <v>121</v>
      </c>
      <c r="B380">
        <v>92517903</v>
      </c>
      <c r="C380">
        <v>92517899</v>
      </c>
      <c r="D380">
        <v>91502383</v>
      </c>
      <c r="E380">
        <v>117</v>
      </c>
      <c r="F380">
        <v>1</v>
      </c>
      <c r="G380">
        <v>1</v>
      </c>
      <c r="H380">
        <v>3</v>
      </c>
      <c r="I380" t="s">
        <v>32</v>
      </c>
      <c r="J380" t="s">
        <v>3</v>
      </c>
      <c r="K380" t="s">
        <v>33</v>
      </c>
      <c r="L380">
        <v>3277935</v>
      </c>
      <c r="N380">
        <v>1013</v>
      </c>
      <c r="O380" t="s">
        <v>34</v>
      </c>
      <c r="P380" t="s">
        <v>34</v>
      </c>
      <c r="Q380">
        <v>1</v>
      </c>
      <c r="X380">
        <v>2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 t="s">
        <v>3</v>
      </c>
      <c r="AG380">
        <v>2</v>
      </c>
      <c r="AH380">
        <v>2</v>
      </c>
      <c r="AI380">
        <v>92517901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>
      <c r="A381">
        <f>ROW(Source!A122)</f>
        <v>122</v>
      </c>
      <c r="B381">
        <v>92517902</v>
      </c>
      <c r="C381">
        <v>92517899</v>
      </c>
      <c r="D381">
        <v>91496373</v>
      </c>
      <c r="E381">
        <v>117</v>
      </c>
      <c r="F381">
        <v>1</v>
      </c>
      <c r="G381">
        <v>1</v>
      </c>
      <c r="H381">
        <v>1</v>
      </c>
      <c r="I381" t="s">
        <v>473</v>
      </c>
      <c r="J381" t="s">
        <v>3</v>
      </c>
      <c r="K381" t="s">
        <v>474</v>
      </c>
      <c r="L381">
        <v>1191</v>
      </c>
      <c r="N381">
        <v>1013</v>
      </c>
      <c r="O381" t="s">
        <v>392</v>
      </c>
      <c r="P381" t="s">
        <v>392</v>
      </c>
      <c r="Q381">
        <v>1</v>
      </c>
      <c r="X381">
        <v>22.72</v>
      </c>
      <c r="Y381">
        <v>0</v>
      </c>
      <c r="Z381">
        <v>0</v>
      </c>
      <c r="AA381">
        <v>0</v>
      </c>
      <c r="AB381">
        <v>527.6</v>
      </c>
      <c r="AC381">
        <v>0</v>
      </c>
      <c r="AD381">
        <v>1</v>
      </c>
      <c r="AE381">
        <v>1</v>
      </c>
      <c r="AF381" t="s">
        <v>3</v>
      </c>
      <c r="AG381">
        <v>22.72</v>
      </c>
      <c r="AH381">
        <v>2</v>
      </c>
      <c r="AI381">
        <v>92517900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>
      <c r="A382">
        <f>ROW(Source!A122)</f>
        <v>122</v>
      </c>
      <c r="B382">
        <v>92517903</v>
      </c>
      <c r="C382">
        <v>92517899</v>
      </c>
      <c r="D382">
        <v>91502383</v>
      </c>
      <c r="E382">
        <v>117</v>
      </c>
      <c r="F382">
        <v>1</v>
      </c>
      <c r="G382">
        <v>1</v>
      </c>
      <c r="H382">
        <v>3</v>
      </c>
      <c r="I382" t="s">
        <v>32</v>
      </c>
      <c r="J382" t="s">
        <v>3</v>
      </c>
      <c r="K382" t="s">
        <v>33</v>
      </c>
      <c r="L382">
        <v>3277935</v>
      </c>
      <c r="N382">
        <v>1013</v>
      </c>
      <c r="O382" t="s">
        <v>34</v>
      </c>
      <c r="P382" t="s">
        <v>34</v>
      </c>
      <c r="Q382">
        <v>1</v>
      </c>
      <c r="X382">
        <v>2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 t="s">
        <v>3</v>
      </c>
      <c r="AG382">
        <v>2</v>
      </c>
      <c r="AH382">
        <v>2</v>
      </c>
      <c r="AI382">
        <v>92517901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>
      <c r="A383">
        <f>ROW(Source!A125)</f>
        <v>125</v>
      </c>
      <c r="B383">
        <v>92517917</v>
      </c>
      <c r="C383">
        <v>92517905</v>
      </c>
      <c r="D383">
        <v>91496373</v>
      </c>
      <c r="E383">
        <v>117</v>
      </c>
      <c r="F383">
        <v>1</v>
      </c>
      <c r="G383">
        <v>1</v>
      </c>
      <c r="H383">
        <v>1</v>
      </c>
      <c r="I383" t="s">
        <v>473</v>
      </c>
      <c r="J383" t="s">
        <v>3</v>
      </c>
      <c r="K383" t="s">
        <v>474</v>
      </c>
      <c r="L383">
        <v>1191</v>
      </c>
      <c r="N383">
        <v>1013</v>
      </c>
      <c r="O383" t="s">
        <v>392</v>
      </c>
      <c r="P383" t="s">
        <v>392</v>
      </c>
      <c r="Q383">
        <v>1</v>
      </c>
      <c r="X383">
        <v>29.68</v>
      </c>
      <c r="Y383">
        <v>0</v>
      </c>
      <c r="Z383">
        <v>0</v>
      </c>
      <c r="AA383">
        <v>0</v>
      </c>
      <c r="AB383">
        <v>527.6</v>
      </c>
      <c r="AC383">
        <v>0</v>
      </c>
      <c r="AD383">
        <v>1</v>
      </c>
      <c r="AE383">
        <v>1</v>
      </c>
      <c r="AF383" t="s">
        <v>3</v>
      </c>
      <c r="AG383">
        <v>29.68</v>
      </c>
      <c r="AH383">
        <v>2</v>
      </c>
      <c r="AI383">
        <v>92517906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>
      <c r="A384">
        <f>ROW(Source!A125)</f>
        <v>125</v>
      </c>
      <c r="B384">
        <v>92517918</v>
      </c>
      <c r="C384">
        <v>92517905</v>
      </c>
      <c r="D384">
        <v>91496549</v>
      </c>
      <c r="E384">
        <v>117</v>
      </c>
      <c r="F384">
        <v>1</v>
      </c>
      <c r="G384">
        <v>1</v>
      </c>
      <c r="H384">
        <v>1</v>
      </c>
      <c r="I384" t="s">
        <v>393</v>
      </c>
      <c r="J384" t="s">
        <v>3</v>
      </c>
      <c r="K384" t="s">
        <v>394</v>
      </c>
      <c r="L384">
        <v>1191</v>
      </c>
      <c r="N384">
        <v>1013</v>
      </c>
      <c r="O384" t="s">
        <v>392</v>
      </c>
      <c r="P384" t="s">
        <v>392</v>
      </c>
      <c r="Q384">
        <v>1</v>
      </c>
      <c r="X384">
        <v>0.4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2</v>
      </c>
      <c r="AF384" t="s">
        <v>3</v>
      </c>
      <c r="AG384">
        <v>0.4</v>
      </c>
      <c r="AH384">
        <v>2</v>
      </c>
      <c r="AI384">
        <v>92517907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>
      <c r="A385">
        <f>ROW(Source!A125)</f>
        <v>125</v>
      </c>
      <c r="B385">
        <v>92517919</v>
      </c>
      <c r="C385">
        <v>92517905</v>
      </c>
      <c r="D385">
        <v>91503038</v>
      </c>
      <c r="E385">
        <v>1</v>
      </c>
      <c r="F385">
        <v>1</v>
      </c>
      <c r="G385">
        <v>1</v>
      </c>
      <c r="H385">
        <v>2</v>
      </c>
      <c r="I385" t="s">
        <v>395</v>
      </c>
      <c r="J385" t="s">
        <v>396</v>
      </c>
      <c r="K385" t="s">
        <v>397</v>
      </c>
      <c r="L385">
        <v>1368</v>
      </c>
      <c r="N385">
        <v>1011</v>
      </c>
      <c r="O385" t="s">
        <v>398</v>
      </c>
      <c r="P385" t="s">
        <v>398</v>
      </c>
      <c r="Q385">
        <v>1</v>
      </c>
      <c r="X385">
        <v>0.2</v>
      </c>
      <c r="Y385">
        <v>0</v>
      </c>
      <c r="Z385">
        <v>1626.29</v>
      </c>
      <c r="AA385">
        <v>724.95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0.2</v>
      </c>
      <c r="AH385">
        <v>2</v>
      </c>
      <c r="AI385">
        <v>92517908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>
      <c r="A386">
        <f>ROW(Source!A125)</f>
        <v>125</v>
      </c>
      <c r="B386">
        <v>92517920</v>
      </c>
      <c r="C386">
        <v>92517905</v>
      </c>
      <c r="D386">
        <v>91503135</v>
      </c>
      <c r="E386">
        <v>1</v>
      </c>
      <c r="F386">
        <v>1</v>
      </c>
      <c r="G386">
        <v>1</v>
      </c>
      <c r="H386">
        <v>2</v>
      </c>
      <c r="I386" t="s">
        <v>475</v>
      </c>
      <c r="J386" t="s">
        <v>476</v>
      </c>
      <c r="K386" t="s">
        <v>477</v>
      </c>
      <c r="L386">
        <v>1368</v>
      </c>
      <c r="N386">
        <v>1011</v>
      </c>
      <c r="O386" t="s">
        <v>398</v>
      </c>
      <c r="P386" t="s">
        <v>398</v>
      </c>
      <c r="Q386">
        <v>1</v>
      </c>
      <c r="X386">
        <v>6.9</v>
      </c>
      <c r="Y386">
        <v>0</v>
      </c>
      <c r="Z386">
        <v>1.75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6.9</v>
      </c>
      <c r="AH386">
        <v>2</v>
      </c>
      <c r="AI386">
        <v>92517909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>
      <c r="A387">
        <f>ROW(Source!A125)</f>
        <v>125</v>
      </c>
      <c r="B387">
        <v>92517921</v>
      </c>
      <c r="C387">
        <v>92517905</v>
      </c>
      <c r="D387">
        <v>91503179</v>
      </c>
      <c r="E387">
        <v>1</v>
      </c>
      <c r="F387">
        <v>1</v>
      </c>
      <c r="G387">
        <v>1</v>
      </c>
      <c r="H387">
        <v>2</v>
      </c>
      <c r="I387" t="s">
        <v>478</v>
      </c>
      <c r="J387" t="s">
        <v>479</v>
      </c>
      <c r="K387" t="s">
        <v>480</v>
      </c>
      <c r="L387">
        <v>1368</v>
      </c>
      <c r="N387">
        <v>1011</v>
      </c>
      <c r="O387" t="s">
        <v>398</v>
      </c>
      <c r="P387" t="s">
        <v>398</v>
      </c>
      <c r="Q387">
        <v>1</v>
      </c>
      <c r="X387">
        <v>6.9</v>
      </c>
      <c r="Y387">
        <v>0</v>
      </c>
      <c r="Z387">
        <v>13.44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6.9</v>
      </c>
      <c r="AH387">
        <v>2</v>
      </c>
      <c r="AI387">
        <v>92517910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>
      <c r="A388">
        <f>ROW(Source!A125)</f>
        <v>125</v>
      </c>
      <c r="B388">
        <v>92517922</v>
      </c>
      <c r="C388">
        <v>92517905</v>
      </c>
      <c r="D388">
        <v>91503932</v>
      </c>
      <c r="E388">
        <v>1</v>
      </c>
      <c r="F388">
        <v>1</v>
      </c>
      <c r="G388">
        <v>1</v>
      </c>
      <c r="H388">
        <v>2</v>
      </c>
      <c r="I388" t="s">
        <v>400</v>
      </c>
      <c r="J388" t="s">
        <v>401</v>
      </c>
      <c r="K388" t="s">
        <v>402</v>
      </c>
      <c r="L388">
        <v>1368</v>
      </c>
      <c r="N388">
        <v>1011</v>
      </c>
      <c r="O388" t="s">
        <v>398</v>
      </c>
      <c r="P388" t="s">
        <v>398</v>
      </c>
      <c r="Q388">
        <v>1</v>
      </c>
      <c r="X388">
        <v>0.2</v>
      </c>
      <c r="Y388">
        <v>0</v>
      </c>
      <c r="Z388">
        <v>641.70000000000005</v>
      </c>
      <c r="AA388">
        <v>539.69000000000005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0.2</v>
      </c>
      <c r="AH388">
        <v>2</v>
      </c>
      <c r="AI388">
        <v>92517911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>
      <c r="A389">
        <f>ROW(Source!A125)</f>
        <v>125</v>
      </c>
      <c r="B389">
        <v>92517923</v>
      </c>
      <c r="C389">
        <v>92517905</v>
      </c>
      <c r="D389">
        <v>91570873</v>
      </c>
      <c r="E389">
        <v>1</v>
      </c>
      <c r="F389">
        <v>1</v>
      </c>
      <c r="G389">
        <v>1</v>
      </c>
      <c r="H389">
        <v>3</v>
      </c>
      <c r="I389" t="s">
        <v>481</v>
      </c>
      <c r="J389" t="s">
        <v>482</v>
      </c>
      <c r="K389" t="s">
        <v>483</v>
      </c>
      <c r="L389">
        <v>1302</v>
      </c>
      <c r="N389">
        <v>1003</v>
      </c>
      <c r="O389" t="s">
        <v>484</v>
      </c>
      <c r="P389" t="s">
        <v>484</v>
      </c>
      <c r="Q389">
        <v>10</v>
      </c>
      <c r="X389">
        <v>0.245</v>
      </c>
      <c r="Y389">
        <v>37.71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0.245</v>
      </c>
      <c r="AH389">
        <v>2</v>
      </c>
      <c r="AI389">
        <v>92517912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>
      <c r="A390">
        <f>ROW(Source!A125)</f>
        <v>125</v>
      </c>
      <c r="B390">
        <v>92517924</v>
      </c>
      <c r="C390">
        <v>92517905</v>
      </c>
      <c r="D390">
        <v>91572542</v>
      </c>
      <c r="E390">
        <v>1</v>
      </c>
      <c r="F390">
        <v>1</v>
      </c>
      <c r="G390">
        <v>1</v>
      </c>
      <c r="H390">
        <v>3</v>
      </c>
      <c r="I390" t="s">
        <v>485</v>
      </c>
      <c r="J390" t="s">
        <v>486</v>
      </c>
      <c r="K390" t="s">
        <v>487</v>
      </c>
      <c r="L390">
        <v>1348</v>
      </c>
      <c r="N390">
        <v>1009</v>
      </c>
      <c r="O390" t="s">
        <v>191</v>
      </c>
      <c r="P390" t="s">
        <v>191</v>
      </c>
      <c r="Q390">
        <v>1000</v>
      </c>
      <c r="X390">
        <v>6.2E-4</v>
      </c>
      <c r="Y390">
        <v>99190.96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6.2E-4</v>
      </c>
      <c r="AH390">
        <v>2</v>
      </c>
      <c r="AI390">
        <v>92517913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>
      <c r="A391">
        <f>ROW(Source!A125)</f>
        <v>125</v>
      </c>
      <c r="B391">
        <v>92517925</v>
      </c>
      <c r="C391">
        <v>92517905</v>
      </c>
      <c r="D391">
        <v>91581205</v>
      </c>
      <c r="E391">
        <v>1</v>
      </c>
      <c r="F391">
        <v>1</v>
      </c>
      <c r="G391">
        <v>1</v>
      </c>
      <c r="H391">
        <v>3</v>
      </c>
      <c r="I391" t="s">
        <v>488</v>
      </c>
      <c r="J391" t="s">
        <v>489</v>
      </c>
      <c r="K391" t="s">
        <v>490</v>
      </c>
      <c r="L391">
        <v>1346</v>
      </c>
      <c r="N391">
        <v>1009</v>
      </c>
      <c r="O391" t="s">
        <v>407</v>
      </c>
      <c r="P391" t="s">
        <v>407</v>
      </c>
      <c r="Q391">
        <v>1</v>
      </c>
      <c r="X391">
        <v>0.25</v>
      </c>
      <c r="Y391">
        <v>931.11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0.25</v>
      </c>
      <c r="AH391">
        <v>2</v>
      </c>
      <c r="AI391">
        <v>92517914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>
      <c r="A392">
        <f>ROW(Source!A125)</f>
        <v>125</v>
      </c>
      <c r="B392">
        <v>92517926</v>
      </c>
      <c r="C392">
        <v>92517905</v>
      </c>
      <c r="D392">
        <v>91589405</v>
      </c>
      <c r="E392">
        <v>1</v>
      </c>
      <c r="F392">
        <v>1</v>
      </c>
      <c r="G392">
        <v>1</v>
      </c>
      <c r="H392">
        <v>3</v>
      </c>
      <c r="I392" t="s">
        <v>491</v>
      </c>
      <c r="J392" t="s">
        <v>492</v>
      </c>
      <c r="K392" t="s">
        <v>493</v>
      </c>
      <c r="L392">
        <v>1348</v>
      </c>
      <c r="N392">
        <v>1009</v>
      </c>
      <c r="O392" t="s">
        <v>191</v>
      </c>
      <c r="P392" t="s">
        <v>191</v>
      </c>
      <c r="Q392">
        <v>1000</v>
      </c>
      <c r="X392">
        <v>7.2000000000000005E-4</v>
      </c>
      <c r="Y392">
        <v>82698.14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7.2000000000000005E-4</v>
      </c>
      <c r="AH392">
        <v>2</v>
      </c>
      <c r="AI392">
        <v>92517915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>
      <c r="A393">
        <f>ROW(Source!A125)</f>
        <v>125</v>
      </c>
      <c r="B393">
        <v>92517927</v>
      </c>
      <c r="C393">
        <v>92517905</v>
      </c>
      <c r="D393">
        <v>91502383</v>
      </c>
      <c r="E393">
        <v>117</v>
      </c>
      <c r="F393">
        <v>1</v>
      </c>
      <c r="G393">
        <v>1</v>
      </c>
      <c r="H393">
        <v>3</v>
      </c>
      <c r="I393" t="s">
        <v>32</v>
      </c>
      <c r="J393" t="s">
        <v>3</v>
      </c>
      <c r="K393" t="s">
        <v>33</v>
      </c>
      <c r="L393">
        <v>3277935</v>
      </c>
      <c r="N393">
        <v>1013</v>
      </c>
      <c r="O393" t="s">
        <v>34</v>
      </c>
      <c r="P393" t="s">
        <v>34</v>
      </c>
      <c r="Q393">
        <v>1</v>
      </c>
      <c r="X393">
        <v>2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3</v>
      </c>
      <c r="AG393">
        <v>2</v>
      </c>
      <c r="AH393">
        <v>2</v>
      </c>
      <c r="AI393">
        <v>92517916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>
      <c r="A394">
        <f>ROW(Source!A126)</f>
        <v>126</v>
      </c>
      <c r="B394">
        <v>92517917</v>
      </c>
      <c r="C394">
        <v>92517905</v>
      </c>
      <c r="D394">
        <v>91496373</v>
      </c>
      <c r="E394">
        <v>117</v>
      </c>
      <c r="F394">
        <v>1</v>
      </c>
      <c r="G394">
        <v>1</v>
      </c>
      <c r="H394">
        <v>1</v>
      </c>
      <c r="I394" t="s">
        <v>473</v>
      </c>
      <c r="J394" t="s">
        <v>3</v>
      </c>
      <c r="K394" t="s">
        <v>474</v>
      </c>
      <c r="L394">
        <v>1191</v>
      </c>
      <c r="N394">
        <v>1013</v>
      </c>
      <c r="O394" t="s">
        <v>392</v>
      </c>
      <c r="P394" t="s">
        <v>392</v>
      </c>
      <c r="Q394">
        <v>1</v>
      </c>
      <c r="X394">
        <v>29.68</v>
      </c>
      <c r="Y394">
        <v>0</v>
      </c>
      <c r="Z394">
        <v>0</v>
      </c>
      <c r="AA394">
        <v>0</v>
      </c>
      <c r="AB394">
        <v>527.6</v>
      </c>
      <c r="AC394">
        <v>0</v>
      </c>
      <c r="AD394">
        <v>1</v>
      </c>
      <c r="AE394">
        <v>1</v>
      </c>
      <c r="AF394" t="s">
        <v>3</v>
      </c>
      <c r="AG394">
        <v>29.68</v>
      </c>
      <c r="AH394">
        <v>2</v>
      </c>
      <c r="AI394">
        <v>92517906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>
      <c r="A395">
        <f>ROW(Source!A126)</f>
        <v>126</v>
      </c>
      <c r="B395">
        <v>92517918</v>
      </c>
      <c r="C395">
        <v>92517905</v>
      </c>
      <c r="D395">
        <v>91496549</v>
      </c>
      <c r="E395">
        <v>117</v>
      </c>
      <c r="F395">
        <v>1</v>
      </c>
      <c r="G395">
        <v>1</v>
      </c>
      <c r="H395">
        <v>1</v>
      </c>
      <c r="I395" t="s">
        <v>393</v>
      </c>
      <c r="J395" t="s">
        <v>3</v>
      </c>
      <c r="K395" t="s">
        <v>394</v>
      </c>
      <c r="L395">
        <v>1191</v>
      </c>
      <c r="N395">
        <v>1013</v>
      </c>
      <c r="O395" t="s">
        <v>392</v>
      </c>
      <c r="P395" t="s">
        <v>392</v>
      </c>
      <c r="Q395">
        <v>1</v>
      </c>
      <c r="X395">
        <v>0.4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2</v>
      </c>
      <c r="AF395" t="s">
        <v>3</v>
      </c>
      <c r="AG395">
        <v>0.4</v>
      </c>
      <c r="AH395">
        <v>2</v>
      </c>
      <c r="AI395">
        <v>92517907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>
      <c r="A396">
        <f>ROW(Source!A126)</f>
        <v>126</v>
      </c>
      <c r="B396">
        <v>92517919</v>
      </c>
      <c r="C396">
        <v>92517905</v>
      </c>
      <c r="D396">
        <v>91503038</v>
      </c>
      <c r="E396">
        <v>1</v>
      </c>
      <c r="F396">
        <v>1</v>
      </c>
      <c r="G396">
        <v>1</v>
      </c>
      <c r="H396">
        <v>2</v>
      </c>
      <c r="I396" t="s">
        <v>395</v>
      </c>
      <c r="J396" t="s">
        <v>396</v>
      </c>
      <c r="K396" t="s">
        <v>397</v>
      </c>
      <c r="L396">
        <v>1368</v>
      </c>
      <c r="N396">
        <v>1011</v>
      </c>
      <c r="O396" t="s">
        <v>398</v>
      </c>
      <c r="P396" t="s">
        <v>398</v>
      </c>
      <c r="Q396">
        <v>1</v>
      </c>
      <c r="X396">
        <v>0.2</v>
      </c>
      <c r="Y396">
        <v>0</v>
      </c>
      <c r="Z396">
        <v>1626.29</v>
      </c>
      <c r="AA396">
        <v>724.95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0.2</v>
      </c>
      <c r="AH396">
        <v>2</v>
      </c>
      <c r="AI396">
        <v>92517908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>
      <c r="A397">
        <f>ROW(Source!A126)</f>
        <v>126</v>
      </c>
      <c r="B397">
        <v>92517920</v>
      </c>
      <c r="C397">
        <v>92517905</v>
      </c>
      <c r="D397">
        <v>91503135</v>
      </c>
      <c r="E397">
        <v>1</v>
      </c>
      <c r="F397">
        <v>1</v>
      </c>
      <c r="G397">
        <v>1</v>
      </c>
      <c r="H397">
        <v>2</v>
      </c>
      <c r="I397" t="s">
        <v>475</v>
      </c>
      <c r="J397" t="s">
        <v>476</v>
      </c>
      <c r="K397" t="s">
        <v>477</v>
      </c>
      <c r="L397">
        <v>1368</v>
      </c>
      <c r="N397">
        <v>1011</v>
      </c>
      <c r="O397" t="s">
        <v>398</v>
      </c>
      <c r="P397" t="s">
        <v>398</v>
      </c>
      <c r="Q397">
        <v>1</v>
      </c>
      <c r="X397">
        <v>6.9</v>
      </c>
      <c r="Y397">
        <v>0</v>
      </c>
      <c r="Z397">
        <v>1.75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6.9</v>
      </c>
      <c r="AH397">
        <v>2</v>
      </c>
      <c r="AI397">
        <v>92517909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>
      <c r="A398">
        <f>ROW(Source!A126)</f>
        <v>126</v>
      </c>
      <c r="B398">
        <v>92517921</v>
      </c>
      <c r="C398">
        <v>92517905</v>
      </c>
      <c r="D398">
        <v>91503179</v>
      </c>
      <c r="E398">
        <v>1</v>
      </c>
      <c r="F398">
        <v>1</v>
      </c>
      <c r="G398">
        <v>1</v>
      </c>
      <c r="H398">
        <v>2</v>
      </c>
      <c r="I398" t="s">
        <v>478</v>
      </c>
      <c r="J398" t="s">
        <v>479</v>
      </c>
      <c r="K398" t="s">
        <v>480</v>
      </c>
      <c r="L398">
        <v>1368</v>
      </c>
      <c r="N398">
        <v>1011</v>
      </c>
      <c r="O398" t="s">
        <v>398</v>
      </c>
      <c r="P398" t="s">
        <v>398</v>
      </c>
      <c r="Q398">
        <v>1</v>
      </c>
      <c r="X398">
        <v>6.9</v>
      </c>
      <c r="Y398">
        <v>0</v>
      </c>
      <c r="Z398">
        <v>13.44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6.9</v>
      </c>
      <c r="AH398">
        <v>2</v>
      </c>
      <c r="AI398">
        <v>92517910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>
      <c r="A399">
        <f>ROW(Source!A126)</f>
        <v>126</v>
      </c>
      <c r="B399">
        <v>92517922</v>
      </c>
      <c r="C399">
        <v>92517905</v>
      </c>
      <c r="D399">
        <v>91503932</v>
      </c>
      <c r="E399">
        <v>1</v>
      </c>
      <c r="F399">
        <v>1</v>
      </c>
      <c r="G399">
        <v>1</v>
      </c>
      <c r="H399">
        <v>2</v>
      </c>
      <c r="I399" t="s">
        <v>400</v>
      </c>
      <c r="J399" t="s">
        <v>401</v>
      </c>
      <c r="K399" t="s">
        <v>402</v>
      </c>
      <c r="L399">
        <v>1368</v>
      </c>
      <c r="N399">
        <v>1011</v>
      </c>
      <c r="O399" t="s">
        <v>398</v>
      </c>
      <c r="P399" t="s">
        <v>398</v>
      </c>
      <c r="Q399">
        <v>1</v>
      </c>
      <c r="X399">
        <v>0.2</v>
      </c>
      <c r="Y399">
        <v>0</v>
      </c>
      <c r="Z399">
        <v>641.70000000000005</v>
      </c>
      <c r="AA399">
        <v>539.69000000000005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0.2</v>
      </c>
      <c r="AH399">
        <v>2</v>
      </c>
      <c r="AI399">
        <v>92517911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>
      <c r="A400">
        <f>ROW(Source!A126)</f>
        <v>126</v>
      </c>
      <c r="B400">
        <v>92517923</v>
      </c>
      <c r="C400">
        <v>92517905</v>
      </c>
      <c r="D400">
        <v>91570873</v>
      </c>
      <c r="E400">
        <v>1</v>
      </c>
      <c r="F400">
        <v>1</v>
      </c>
      <c r="G400">
        <v>1</v>
      </c>
      <c r="H400">
        <v>3</v>
      </c>
      <c r="I400" t="s">
        <v>481</v>
      </c>
      <c r="J400" t="s">
        <v>482</v>
      </c>
      <c r="K400" t="s">
        <v>483</v>
      </c>
      <c r="L400">
        <v>1302</v>
      </c>
      <c r="N400">
        <v>1003</v>
      </c>
      <c r="O400" t="s">
        <v>484</v>
      </c>
      <c r="P400" t="s">
        <v>484</v>
      </c>
      <c r="Q400">
        <v>10</v>
      </c>
      <c r="X400">
        <v>0.245</v>
      </c>
      <c r="Y400">
        <v>37.71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0.245</v>
      </c>
      <c r="AH400">
        <v>2</v>
      </c>
      <c r="AI400">
        <v>92517912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>
      <c r="A401">
        <f>ROW(Source!A126)</f>
        <v>126</v>
      </c>
      <c r="B401">
        <v>92517924</v>
      </c>
      <c r="C401">
        <v>92517905</v>
      </c>
      <c r="D401">
        <v>91572542</v>
      </c>
      <c r="E401">
        <v>1</v>
      </c>
      <c r="F401">
        <v>1</v>
      </c>
      <c r="G401">
        <v>1</v>
      </c>
      <c r="H401">
        <v>3</v>
      </c>
      <c r="I401" t="s">
        <v>485</v>
      </c>
      <c r="J401" t="s">
        <v>486</v>
      </c>
      <c r="K401" t="s">
        <v>487</v>
      </c>
      <c r="L401">
        <v>1348</v>
      </c>
      <c r="N401">
        <v>1009</v>
      </c>
      <c r="O401" t="s">
        <v>191</v>
      </c>
      <c r="P401" t="s">
        <v>191</v>
      </c>
      <c r="Q401">
        <v>1000</v>
      </c>
      <c r="X401">
        <v>6.2E-4</v>
      </c>
      <c r="Y401">
        <v>99190.96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6.2E-4</v>
      </c>
      <c r="AH401">
        <v>2</v>
      </c>
      <c r="AI401">
        <v>92517913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>
      <c r="A402">
        <f>ROW(Source!A126)</f>
        <v>126</v>
      </c>
      <c r="B402">
        <v>92517925</v>
      </c>
      <c r="C402">
        <v>92517905</v>
      </c>
      <c r="D402">
        <v>91581205</v>
      </c>
      <c r="E402">
        <v>1</v>
      </c>
      <c r="F402">
        <v>1</v>
      </c>
      <c r="G402">
        <v>1</v>
      </c>
      <c r="H402">
        <v>3</v>
      </c>
      <c r="I402" t="s">
        <v>488</v>
      </c>
      <c r="J402" t="s">
        <v>489</v>
      </c>
      <c r="K402" t="s">
        <v>490</v>
      </c>
      <c r="L402">
        <v>1346</v>
      </c>
      <c r="N402">
        <v>1009</v>
      </c>
      <c r="O402" t="s">
        <v>407</v>
      </c>
      <c r="P402" t="s">
        <v>407</v>
      </c>
      <c r="Q402">
        <v>1</v>
      </c>
      <c r="X402">
        <v>0.25</v>
      </c>
      <c r="Y402">
        <v>931.11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0.25</v>
      </c>
      <c r="AH402">
        <v>2</v>
      </c>
      <c r="AI402">
        <v>92517914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>
      <c r="A403">
        <f>ROW(Source!A126)</f>
        <v>126</v>
      </c>
      <c r="B403">
        <v>92517926</v>
      </c>
      <c r="C403">
        <v>92517905</v>
      </c>
      <c r="D403">
        <v>91589405</v>
      </c>
      <c r="E403">
        <v>1</v>
      </c>
      <c r="F403">
        <v>1</v>
      </c>
      <c r="G403">
        <v>1</v>
      </c>
      <c r="H403">
        <v>3</v>
      </c>
      <c r="I403" t="s">
        <v>491</v>
      </c>
      <c r="J403" t="s">
        <v>492</v>
      </c>
      <c r="K403" t="s">
        <v>493</v>
      </c>
      <c r="L403">
        <v>1348</v>
      </c>
      <c r="N403">
        <v>1009</v>
      </c>
      <c r="O403" t="s">
        <v>191</v>
      </c>
      <c r="P403" t="s">
        <v>191</v>
      </c>
      <c r="Q403">
        <v>1000</v>
      </c>
      <c r="X403">
        <v>7.2000000000000005E-4</v>
      </c>
      <c r="Y403">
        <v>82698.14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7.2000000000000005E-4</v>
      </c>
      <c r="AH403">
        <v>2</v>
      </c>
      <c r="AI403">
        <v>92517915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>
      <c r="A404">
        <f>ROW(Source!A126)</f>
        <v>126</v>
      </c>
      <c r="B404">
        <v>92517927</v>
      </c>
      <c r="C404">
        <v>92517905</v>
      </c>
      <c r="D404">
        <v>91502383</v>
      </c>
      <c r="E404">
        <v>117</v>
      </c>
      <c r="F404">
        <v>1</v>
      </c>
      <c r="G404">
        <v>1</v>
      </c>
      <c r="H404">
        <v>3</v>
      </c>
      <c r="I404" t="s">
        <v>32</v>
      </c>
      <c r="J404" t="s">
        <v>3</v>
      </c>
      <c r="K404" t="s">
        <v>33</v>
      </c>
      <c r="L404">
        <v>3277935</v>
      </c>
      <c r="N404">
        <v>1013</v>
      </c>
      <c r="O404" t="s">
        <v>34</v>
      </c>
      <c r="P404" t="s">
        <v>34</v>
      </c>
      <c r="Q404">
        <v>1</v>
      </c>
      <c r="X404">
        <v>2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 t="s">
        <v>3</v>
      </c>
      <c r="AG404">
        <v>2</v>
      </c>
      <c r="AH404">
        <v>2</v>
      </c>
      <c r="AI404">
        <v>92517916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>
      <c r="A405">
        <f>ROW(Source!A129)</f>
        <v>129</v>
      </c>
      <c r="B405">
        <v>92517941</v>
      </c>
      <c r="C405">
        <v>92517929</v>
      </c>
      <c r="D405">
        <v>91496373</v>
      </c>
      <c r="E405">
        <v>117</v>
      </c>
      <c r="F405">
        <v>1</v>
      </c>
      <c r="G405">
        <v>1</v>
      </c>
      <c r="H405">
        <v>1</v>
      </c>
      <c r="I405" t="s">
        <v>473</v>
      </c>
      <c r="J405" t="s">
        <v>3</v>
      </c>
      <c r="K405" t="s">
        <v>474</v>
      </c>
      <c r="L405">
        <v>1191</v>
      </c>
      <c r="N405">
        <v>1013</v>
      </c>
      <c r="O405" t="s">
        <v>392</v>
      </c>
      <c r="P405" t="s">
        <v>392</v>
      </c>
      <c r="Q405">
        <v>1</v>
      </c>
      <c r="X405">
        <v>17.28</v>
      </c>
      <c r="Y405">
        <v>0</v>
      </c>
      <c r="Z405">
        <v>0</v>
      </c>
      <c r="AA405">
        <v>0</v>
      </c>
      <c r="AB405">
        <v>527.6</v>
      </c>
      <c r="AC405">
        <v>0</v>
      </c>
      <c r="AD405">
        <v>1</v>
      </c>
      <c r="AE405">
        <v>1</v>
      </c>
      <c r="AF405" t="s">
        <v>3</v>
      </c>
      <c r="AG405">
        <v>17.28</v>
      </c>
      <c r="AH405">
        <v>2</v>
      </c>
      <c r="AI405">
        <v>92517930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>
      <c r="A406">
        <f>ROW(Source!A129)</f>
        <v>129</v>
      </c>
      <c r="B406">
        <v>92517942</v>
      </c>
      <c r="C406">
        <v>92517929</v>
      </c>
      <c r="D406">
        <v>91496549</v>
      </c>
      <c r="E406">
        <v>117</v>
      </c>
      <c r="F406">
        <v>1</v>
      </c>
      <c r="G406">
        <v>1</v>
      </c>
      <c r="H406">
        <v>1</v>
      </c>
      <c r="I406" t="s">
        <v>393</v>
      </c>
      <c r="J406" t="s">
        <v>3</v>
      </c>
      <c r="K406" t="s">
        <v>394</v>
      </c>
      <c r="L406">
        <v>1191</v>
      </c>
      <c r="N406">
        <v>1013</v>
      </c>
      <c r="O406" t="s">
        <v>392</v>
      </c>
      <c r="P406" t="s">
        <v>392</v>
      </c>
      <c r="Q406">
        <v>1</v>
      </c>
      <c r="X406">
        <v>0.4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2</v>
      </c>
      <c r="AF406" t="s">
        <v>3</v>
      </c>
      <c r="AG406">
        <v>0.4</v>
      </c>
      <c r="AH406">
        <v>2</v>
      </c>
      <c r="AI406">
        <v>92517931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>
      <c r="A407">
        <f>ROW(Source!A129)</f>
        <v>129</v>
      </c>
      <c r="B407">
        <v>92517943</v>
      </c>
      <c r="C407">
        <v>92517929</v>
      </c>
      <c r="D407">
        <v>91503038</v>
      </c>
      <c r="E407">
        <v>1</v>
      </c>
      <c r="F407">
        <v>1</v>
      </c>
      <c r="G407">
        <v>1</v>
      </c>
      <c r="H407">
        <v>2</v>
      </c>
      <c r="I407" t="s">
        <v>395</v>
      </c>
      <c r="J407" t="s">
        <v>396</v>
      </c>
      <c r="K407" t="s">
        <v>397</v>
      </c>
      <c r="L407">
        <v>1368</v>
      </c>
      <c r="N407">
        <v>1011</v>
      </c>
      <c r="O407" t="s">
        <v>398</v>
      </c>
      <c r="P407" t="s">
        <v>398</v>
      </c>
      <c r="Q407">
        <v>1</v>
      </c>
      <c r="X407">
        <v>0.2</v>
      </c>
      <c r="Y407">
        <v>0</v>
      </c>
      <c r="Z407">
        <v>1626.29</v>
      </c>
      <c r="AA407">
        <v>724.95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0.2</v>
      </c>
      <c r="AH407">
        <v>2</v>
      </c>
      <c r="AI407">
        <v>92517932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>
      <c r="A408">
        <f>ROW(Source!A129)</f>
        <v>129</v>
      </c>
      <c r="B408">
        <v>92517944</v>
      </c>
      <c r="C408">
        <v>92517929</v>
      </c>
      <c r="D408">
        <v>91503135</v>
      </c>
      <c r="E408">
        <v>1</v>
      </c>
      <c r="F408">
        <v>1</v>
      </c>
      <c r="G408">
        <v>1</v>
      </c>
      <c r="H408">
        <v>2</v>
      </c>
      <c r="I408" t="s">
        <v>475</v>
      </c>
      <c r="J408" t="s">
        <v>476</v>
      </c>
      <c r="K408" t="s">
        <v>477</v>
      </c>
      <c r="L408">
        <v>1368</v>
      </c>
      <c r="N408">
        <v>1011</v>
      </c>
      <c r="O408" t="s">
        <v>398</v>
      </c>
      <c r="P408" t="s">
        <v>398</v>
      </c>
      <c r="Q408">
        <v>1</v>
      </c>
      <c r="X408">
        <v>4.0599999999999996</v>
      </c>
      <c r="Y408">
        <v>0</v>
      </c>
      <c r="Z408">
        <v>1.75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4.0599999999999996</v>
      </c>
      <c r="AH408">
        <v>2</v>
      </c>
      <c r="AI408">
        <v>92517933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>
      <c r="A409">
        <f>ROW(Source!A129)</f>
        <v>129</v>
      </c>
      <c r="B409">
        <v>92517945</v>
      </c>
      <c r="C409">
        <v>92517929</v>
      </c>
      <c r="D409">
        <v>91503178</v>
      </c>
      <c r="E409">
        <v>1</v>
      </c>
      <c r="F409">
        <v>1</v>
      </c>
      <c r="G409">
        <v>1</v>
      </c>
      <c r="H409">
        <v>2</v>
      </c>
      <c r="I409" t="s">
        <v>494</v>
      </c>
      <c r="J409" t="s">
        <v>495</v>
      </c>
      <c r="K409" t="s">
        <v>496</v>
      </c>
      <c r="L409">
        <v>1368</v>
      </c>
      <c r="N409">
        <v>1011</v>
      </c>
      <c r="O409" t="s">
        <v>398</v>
      </c>
      <c r="P409" t="s">
        <v>398</v>
      </c>
      <c r="Q409">
        <v>1</v>
      </c>
      <c r="X409">
        <v>4.0599999999999996</v>
      </c>
      <c r="Y409">
        <v>0</v>
      </c>
      <c r="Z409">
        <v>8.84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4.0599999999999996</v>
      </c>
      <c r="AH409">
        <v>2</v>
      </c>
      <c r="AI409">
        <v>92517934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>
      <c r="A410">
        <f>ROW(Source!A129)</f>
        <v>129</v>
      </c>
      <c r="B410">
        <v>92517946</v>
      </c>
      <c r="C410">
        <v>92517929</v>
      </c>
      <c r="D410">
        <v>91503932</v>
      </c>
      <c r="E410">
        <v>1</v>
      </c>
      <c r="F410">
        <v>1</v>
      </c>
      <c r="G410">
        <v>1</v>
      </c>
      <c r="H410">
        <v>2</v>
      </c>
      <c r="I410" t="s">
        <v>400</v>
      </c>
      <c r="J410" t="s">
        <v>401</v>
      </c>
      <c r="K410" t="s">
        <v>402</v>
      </c>
      <c r="L410">
        <v>1368</v>
      </c>
      <c r="N410">
        <v>1011</v>
      </c>
      <c r="O410" t="s">
        <v>398</v>
      </c>
      <c r="P410" t="s">
        <v>398</v>
      </c>
      <c r="Q410">
        <v>1</v>
      </c>
      <c r="X410">
        <v>0.2</v>
      </c>
      <c r="Y410">
        <v>0</v>
      </c>
      <c r="Z410">
        <v>641.70000000000005</v>
      </c>
      <c r="AA410">
        <v>539.69000000000005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0.2</v>
      </c>
      <c r="AH410">
        <v>2</v>
      </c>
      <c r="AI410">
        <v>92517935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>
      <c r="A411">
        <f>ROW(Source!A129)</f>
        <v>129</v>
      </c>
      <c r="B411">
        <v>92517947</v>
      </c>
      <c r="C411">
        <v>92517929</v>
      </c>
      <c r="D411">
        <v>91570873</v>
      </c>
      <c r="E411">
        <v>1</v>
      </c>
      <c r="F411">
        <v>1</v>
      </c>
      <c r="G411">
        <v>1</v>
      </c>
      <c r="H411">
        <v>3</v>
      </c>
      <c r="I411" t="s">
        <v>481</v>
      </c>
      <c r="J411" t="s">
        <v>482</v>
      </c>
      <c r="K411" t="s">
        <v>483</v>
      </c>
      <c r="L411">
        <v>1302</v>
      </c>
      <c r="N411">
        <v>1003</v>
      </c>
      <c r="O411" t="s">
        <v>484</v>
      </c>
      <c r="P411" t="s">
        <v>484</v>
      </c>
      <c r="Q411">
        <v>10</v>
      </c>
      <c r="X411">
        <v>0.245</v>
      </c>
      <c r="Y411">
        <v>37.71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0.245</v>
      </c>
      <c r="AH411">
        <v>2</v>
      </c>
      <c r="AI411">
        <v>92517936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>
      <c r="A412">
        <f>ROW(Source!A129)</f>
        <v>129</v>
      </c>
      <c r="B412">
        <v>92517948</v>
      </c>
      <c r="C412">
        <v>92517929</v>
      </c>
      <c r="D412">
        <v>91572542</v>
      </c>
      <c r="E412">
        <v>1</v>
      </c>
      <c r="F412">
        <v>1</v>
      </c>
      <c r="G412">
        <v>1</v>
      </c>
      <c r="H412">
        <v>3</v>
      </c>
      <c r="I412" t="s">
        <v>485</v>
      </c>
      <c r="J412" t="s">
        <v>486</v>
      </c>
      <c r="K412" t="s">
        <v>487</v>
      </c>
      <c r="L412">
        <v>1348</v>
      </c>
      <c r="N412">
        <v>1009</v>
      </c>
      <c r="O412" t="s">
        <v>191</v>
      </c>
      <c r="P412" t="s">
        <v>191</v>
      </c>
      <c r="Q412">
        <v>1000</v>
      </c>
      <c r="X412">
        <v>6.2E-4</v>
      </c>
      <c r="Y412">
        <v>99190.96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6.2E-4</v>
      </c>
      <c r="AH412">
        <v>2</v>
      </c>
      <c r="AI412">
        <v>92517937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>
      <c r="A413">
        <f>ROW(Source!A129)</f>
        <v>129</v>
      </c>
      <c r="B413">
        <v>92517949</v>
      </c>
      <c r="C413">
        <v>92517929</v>
      </c>
      <c r="D413">
        <v>91581205</v>
      </c>
      <c r="E413">
        <v>1</v>
      </c>
      <c r="F413">
        <v>1</v>
      </c>
      <c r="G413">
        <v>1</v>
      </c>
      <c r="H413">
        <v>3</v>
      </c>
      <c r="I413" t="s">
        <v>488</v>
      </c>
      <c r="J413" t="s">
        <v>489</v>
      </c>
      <c r="K413" t="s">
        <v>490</v>
      </c>
      <c r="L413">
        <v>1346</v>
      </c>
      <c r="N413">
        <v>1009</v>
      </c>
      <c r="O413" t="s">
        <v>407</v>
      </c>
      <c r="P413" t="s">
        <v>407</v>
      </c>
      <c r="Q413">
        <v>1</v>
      </c>
      <c r="X413">
        <v>0.25</v>
      </c>
      <c r="Y413">
        <v>931.11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0.25</v>
      </c>
      <c r="AH413">
        <v>2</v>
      </c>
      <c r="AI413">
        <v>92517938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>
      <c r="A414">
        <f>ROW(Source!A129)</f>
        <v>129</v>
      </c>
      <c r="B414">
        <v>92517950</v>
      </c>
      <c r="C414">
        <v>92517929</v>
      </c>
      <c r="D414">
        <v>91589405</v>
      </c>
      <c r="E414">
        <v>1</v>
      </c>
      <c r="F414">
        <v>1</v>
      </c>
      <c r="G414">
        <v>1</v>
      </c>
      <c r="H414">
        <v>3</v>
      </c>
      <c r="I414" t="s">
        <v>491</v>
      </c>
      <c r="J414" t="s">
        <v>492</v>
      </c>
      <c r="K414" t="s">
        <v>493</v>
      </c>
      <c r="L414">
        <v>1348</v>
      </c>
      <c r="N414">
        <v>1009</v>
      </c>
      <c r="O414" t="s">
        <v>191</v>
      </c>
      <c r="P414" t="s">
        <v>191</v>
      </c>
      <c r="Q414">
        <v>1000</v>
      </c>
      <c r="X414">
        <v>7.2000000000000005E-4</v>
      </c>
      <c r="Y414">
        <v>82698.14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7.2000000000000005E-4</v>
      </c>
      <c r="AH414">
        <v>2</v>
      </c>
      <c r="AI414">
        <v>92517939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>
      <c r="A415">
        <f>ROW(Source!A129)</f>
        <v>129</v>
      </c>
      <c r="B415">
        <v>92517951</v>
      </c>
      <c r="C415">
        <v>92517929</v>
      </c>
      <c r="D415">
        <v>91502383</v>
      </c>
      <c r="E415">
        <v>117</v>
      </c>
      <c r="F415">
        <v>1</v>
      </c>
      <c r="G415">
        <v>1</v>
      </c>
      <c r="H415">
        <v>3</v>
      </c>
      <c r="I415" t="s">
        <v>32</v>
      </c>
      <c r="J415" t="s">
        <v>3</v>
      </c>
      <c r="K415" t="s">
        <v>33</v>
      </c>
      <c r="L415">
        <v>3277935</v>
      </c>
      <c r="N415">
        <v>1013</v>
      </c>
      <c r="O415" t="s">
        <v>34</v>
      </c>
      <c r="P415" t="s">
        <v>34</v>
      </c>
      <c r="Q415">
        <v>1</v>
      </c>
      <c r="X415">
        <v>2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 t="s">
        <v>3</v>
      </c>
      <c r="AG415">
        <v>2</v>
      </c>
      <c r="AH415">
        <v>2</v>
      </c>
      <c r="AI415">
        <v>92517940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>
      <c r="A416">
        <f>ROW(Source!A130)</f>
        <v>130</v>
      </c>
      <c r="B416">
        <v>92517941</v>
      </c>
      <c r="C416">
        <v>92517929</v>
      </c>
      <c r="D416">
        <v>91496373</v>
      </c>
      <c r="E416">
        <v>117</v>
      </c>
      <c r="F416">
        <v>1</v>
      </c>
      <c r="G416">
        <v>1</v>
      </c>
      <c r="H416">
        <v>1</v>
      </c>
      <c r="I416" t="s">
        <v>473</v>
      </c>
      <c r="J416" t="s">
        <v>3</v>
      </c>
      <c r="K416" t="s">
        <v>474</v>
      </c>
      <c r="L416">
        <v>1191</v>
      </c>
      <c r="N416">
        <v>1013</v>
      </c>
      <c r="O416" t="s">
        <v>392</v>
      </c>
      <c r="P416" t="s">
        <v>392</v>
      </c>
      <c r="Q416">
        <v>1</v>
      </c>
      <c r="X416">
        <v>17.28</v>
      </c>
      <c r="Y416">
        <v>0</v>
      </c>
      <c r="Z416">
        <v>0</v>
      </c>
      <c r="AA416">
        <v>0</v>
      </c>
      <c r="AB416">
        <v>527.6</v>
      </c>
      <c r="AC416">
        <v>0</v>
      </c>
      <c r="AD416">
        <v>1</v>
      </c>
      <c r="AE416">
        <v>1</v>
      </c>
      <c r="AF416" t="s">
        <v>3</v>
      </c>
      <c r="AG416">
        <v>17.28</v>
      </c>
      <c r="AH416">
        <v>2</v>
      </c>
      <c r="AI416">
        <v>92517930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>
      <c r="A417">
        <f>ROW(Source!A130)</f>
        <v>130</v>
      </c>
      <c r="B417">
        <v>92517942</v>
      </c>
      <c r="C417">
        <v>92517929</v>
      </c>
      <c r="D417">
        <v>91496549</v>
      </c>
      <c r="E417">
        <v>117</v>
      </c>
      <c r="F417">
        <v>1</v>
      </c>
      <c r="G417">
        <v>1</v>
      </c>
      <c r="H417">
        <v>1</v>
      </c>
      <c r="I417" t="s">
        <v>393</v>
      </c>
      <c r="J417" t="s">
        <v>3</v>
      </c>
      <c r="K417" t="s">
        <v>394</v>
      </c>
      <c r="L417">
        <v>1191</v>
      </c>
      <c r="N417">
        <v>1013</v>
      </c>
      <c r="O417" t="s">
        <v>392</v>
      </c>
      <c r="P417" t="s">
        <v>392</v>
      </c>
      <c r="Q417">
        <v>1</v>
      </c>
      <c r="X417">
        <v>0.4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2</v>
      </c>
      <c r="AF417" t="s">
        <v>3</v>
      </c>
      <c r="AG417">
        <v>0.4</v>
      </c>
      <c r="AH417">
        <v>2</v>
      </c>
      <c r="AI417">
        <v>92517931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>
      <c r="A418">
        <f>ROW(Source!A130)</f>
        <v>130</v>
      </c>
      <c r="B418">
        <v>92517943</v>
      </c>
      <c r="C418">
        <v>92517929</v>
      </c>
      <c r="D418">
        <v>91503038</v>
      </c>
      <c r="E418">
        <v>1</v>
      </c>
      <c r="F418">
        <v>1</v>
      </c>
      <c r="G418">
        <v>1</v>
      </c>
      <c r="H418">
        <v>2</v>
      </c>
      <c r="I418" t="s">
        <v>395</v>
      </c>
      <c r="J418" t="s">
        <v>396</v>
      </c>
      <c r="K418" t="s">
        <v>397</v>
      </c>
      <c r="L418">
        <v>1368</v>
      </c>
      <c r="N418">
        <v>1011</v>
      </c>
      <c r="O418" t="s">
        <v>398</v>
      </c>
      <c r="P418" t="s">
        <v>398</v>
      </c>
      <c r="Q418">
        <v>1</v>
      </c>
      <c r="X418">
        <v>0.2</v>
      </c>
      <c r="Y418">
        <v>0</v>
      </c>
      <c r="Z418">
        <v>1626.29</v>
      </c>
      <c r="AA418">
        <v>724.95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0.2</v>
      </c>
      <c r="AH418">
        <v>2</v>
      </c>
      <c r="AI418">
        <v>92517932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>
      <c r="A419">
        <f>ROW(Source!A130)</f>
        <v>130</v>
      </c>
      <c r="B419">
        <v>92517944</v>
      </c>
      <c r="C419">
        <v>92517929</v>
      </c>
      <c r="D419">
        <v>91503135</v>
      </c>
      <c r="E419">
        <v>1</v>
      </c>
      <c r="F419">
        <v>1</v>
      </c>
      <c r="G419">
        <v>1</v>
      </c>
      <c r="H419">
        <v>2</v>
      </c>
      <c r="I419" t="s">
        <v>475</v>
      </c>
      <c r="J419" t="s">
        <v>476</v>
      </c>
      <c r="K419" t="s">
        <v>477</v>
      </c>
      <c r="L419">
        <v>1368</v>
      </c>
      <c r="N419">
        <v>1011</v>
      </c>
      <c r="O419" t="s">
        <v>398</v>
      </c>
      <c r="P419" t="s">
        <v>398</v>
      </c>
      <c r="Q419">
        <v>1</v>
      </c>
      <c r="X419">
        <v>4.0599999999999996</v>
      </c>
      <c r="Y419">
        <v>0</v>
      </c>
      <c r="Z419">
        <v>1.75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4.0599999999999996</v>
      </c>
      <c r="AH419">
        <v>2</v>
      </c>
      <c r="AI419">
        <v>92517933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>
      <c r="A420">
        <f>ROW(Source!A130)</f>
        <v>130</v>
      </c>
      <c r="B420">
        <v>92517945</v>
      </c>
      <c r="C420">
        <v>92517929</v>
      </c>
      <c r="D420">
        <v>91503178</v>
      </c>
      <c r="E420">
        <v>1</v>
      </c>
      <c r="F420">
        <v>1</v>
      </c>
      <c r="G420">
        <v>1</v>
      </c>
      <c r="H420">
        <v>2</v>
      </c>
      <c r="I420" t="s">
        <v>494</v>
      </c>
      <c r="J420" t="s">
        <v>495</v>
      </c>
      <c r="K420" t="s">
        <v>496</v>
      </c>
      <c r="L420">
        <v>1368</v>
      </c>
      <c r="N420">
        <v>1011</v>
      </c>
      <c r="O420" t="s">
        <v>398</v>
      </c>
      <c r="P420" t="s">
        <v>398</v>
      </c>
      <c r="Q420">
        <v>1</v>
      </c>
      <c r="X420">
        <v>4.0599999999999996</v>
      </c>
      <c r="Y420">
        <v>0</v>
      </c>
      <c r="Z420">
        <v>8.84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4.0599999999999996</v>
      </c>
      <c r="AH420">
        <v>2</v>
      </c>
      <c r="AI420">
        <v>92517934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>
      <c r="A421">
        <f>ROW(Source!A130)</f>
        <v>130</v>
      </c>
      <c r="B421">
        <v>92517946</v>
      </c>
      <c r="C421">
        <v>92517929</v>
      </c>
      <c r="D421">
        <v>91503932</v>
      </c>
      <c r="E421">
        <v>1</v>
      </c>
      <c r="F421">
        <v>1</v>
      </c>
      <c r="G421">
        <v>1</v>
      </c>
      <c r="H421">
        <v>2</v>
      </c>
      <c r="I421" t="s">
        <v>400</v>
      </c>
      <c r="J421" t="s">
        <v>401</v>
      </c>
      <c r="K421" t="s">
        <v>402</v>
      </c>
      <c r="L421">
        <v>1368</v>
      </c>
      <c r="N421">
        <v>1011</v>
      </c>
      <c r="O421" t="s">
        <v>398</v>
      </c>
      <c r="P421" t="s">
        <v>398</v>
      </c>
      <c r="Q421">
        <v>1</v>
      </c>
      <c r="X421">
        <v>0.2</v>
      </c>
      <c r="Y421">
        <v>0</v>
      </c>
      <c r="Z421">
        <v>641.70000000000005</v>
      </c>
      <c r="AA421">
        <v>539.69000000000005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0.2</v>
      </c>
      <c r="AH421">
        <v>2</v>
      </c>
      <c r="AI421">
        <v>92517935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>
      <c r="A422">
        <f>ROW(Source!A130)</f>
        <v>130</v>
      </c>
      <c r="B422">
        <v>92517947</v>
      </c>
      <c r="C422">
        <v>92517929</v>
      </c>
      <c r="D422">
        <v>91570873</v>
      </c>
      <c r="E422">
        <v>1</v>
      </c>
      <c r="F422">
        <v>1</v>
      </c>
      <c r="G422">
        <v>1</v>
      </c>
      <c r="H422">
        <v>3</v>
      </c>
      <c r="I422" t="s">
        <v>481</v>
      </c>
      <c r="J422" t="s">
        <v>482</v>
      </c>
      <c r="K422" t="s">
        <v>483</v>
      </c>
      <c r="L422">
        <v>1302</v>
      </c>
      <c r="N422">
        <v>1003</v>
      </c>
      <c r="O422" t="s">
        <v>484</v>
      </c>
      <c r="P422" t="s">
        <v>484</v>
      </c>
      <c r="Q422">
        <v>10</v>
      </c>
      <c r="X422">
        <v>0.245</v>
      </c>
      <c r="Y422">
        <v>37.71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0.245</v>
      </c>
      <c r="AH422">
        <v>2</v>
      </c>
      <c r="AI422">
        <v>92517936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>
      <c r="A423">
        <f>ROW(Source!A130)</f>
        <v>130</v>
      </c>
      <c r="B423">
        <v>92517948</v>
      </c>
      <c r="C423">
        <v>92517929</v>
      </c>
      <c r="D423">
        <v>91572542</v>
      </c>
      <c r="E423">
        <v>1</v>
      </c>
      <c r="F423">
        <v>1</v>
      </c>
      <c r="G423">
        <v>1</v>
      </c>
      <c r="H423">
        <v>3</v>
      </c>
      <c r="I423" t="s">
        <v>485</v>
      </c>
      <c r="J423" t="s">
        <v>486</v>
      </c>
      <c r="K423" t="s">
        <v>487</v>
      </c>
      <c r="L423">
        <v>1348</v>
      </c>
      <c r="N423">
        <v>1009</v>
      </c>
      <c r="O423" t="s">
        <v>191</v>
      </c>
      <c r="P423" t="s">
        <v>191</v>
      </c>
      <c r="Q423">
        <v>1000</v>
      </c>
      <c r="X423">
        <v>6.2E-4</v>
      </c>
      <c r="Y423">
        <v>99190.96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6.2E-4</v>
      </c>
      <c r="AH423">
        <v>2</v>
      </c>
      <c r="AI423">
        <v>92517937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>
      <c r="A424">
        <f>ROW(Source!A130)</f>
        <v>130</v>
      </c>
      <c r="B424">
        <v>92517949</v>
      </c>
      <c r="C424">
        <v>92517929</v>
      </c>
      <c r="D424">
        <v>91581205</v>
      </c>
      <c r="E424">
        <v>1</v>
      </c>
      <c r="F424">
        <v>1</v>
      </c>
      <c r="G424">
        <v>1</v>
      </c>
      <c r="H424">
        <v>3</v>
      </c>
      <c r="I424" t="s">
        <v>488</v>
      </c>
      <c r="J424" t="s">
        <v>489</v>
      </c>
      <c r="K424" t="s">
        <v>490</v>
      </c>
      <c r="L424">
        <v>1346</v>
      </c>
      <c r="N424">
        <v>1009</v>
      </c>
      <c r="O424" t="s">
        <v>407</v>
      </c>
      <c r="P424" t="s">
        <v>407</v>
      </c>
      <c r="Q424">
        <v>1</v>
      </c>
      <c r="X424">
        <v>0.25</v>
      </c>
      <c r="Y424">
        <v>931.11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0.25</v>
      </c>
      <c r="AH424">
        <v>2</v>
      </c>
      <c r="AI424">
        <v>92517938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>
      <c r="A425">
        <f>ROW(Source!A130)</f>
        <v>130</v>
      </c>
      <c r="B425">
        <v>92517950</v>
      </c>
      <c r="C425">
        <v>92517929</v>
      </c>
      <c r="D425">
        <v>91589405</v>
      </c>
      <c r="E425">
        <v>1</v>
      </c>
      <c r="F425">
        <v>1</v>
      </c>
      <c r="G425">
        <v>1</v>
      </c>
      <c r="H425">
        <v>3</v>
      </c>
      <c r="I425" t="s">
        <v>491</v>
      </c>
      <c r="J425" t="s">
        <v>492</v>
      </c>
      <c r="K425" t="s">
        <v>493</v>
      </c>
      <c r="L425">
        <v>1348</v>
      </c>
      <c r="N425">
        <v>1009</v>
      </c>
      <c r="O425" t="s">
        <v>191</v>
      </c>
      <c r="P425" t="s">
        <v>191</v>
      </c>
      <c r="Q425">
        <v>1000</v>
      </c>
      <c r="X425">
        <v>7.2000000000000005E-4</v>
      </c>
      <c r="Y425">
        <v>82698.14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7.2000000000000005E-4</v>
      </c>
      <c r="AH425">
        <v>2</v>
      </c>
      <c r="AI425">
        <v>92517939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>
      <c r="A426">
        <f>ROW(Source!A130)</f>
        <v>130</v>
      </c>
      <c r="B426">
        <v>92517951</v>
      </c>
      <c r="C426">
        <v>92517929</v>
      </c>
      <c r="D426">
        <v>91502383</v>
      </c>
      <c r="E426">
        <v>117</v>
      </c>
      <c r="F426">
        <v>1</v>
      </c>
      <c r="G426">
        <v>1</v>
      </c>
      <c r="H426">
        <v>3</v>
      </c>
      <c r="I426" t="s">
        <v>32</v>
      </c>
      <c r="J426" t="s">
        <v>3</v>
      </c>
      <c r="K426" t="s">
        <v>33</v>
      </c>
      <c r="L426">
        <v>3277935</v>
      </c>
      <c r="N426">
        <v>1013</v>
      </c>
      <c r="O426" t="s">
        <v>34</v>
      </c>
      <c r="P426" t="s">
        <v>34</v>
      </c>
      <c r="Q426">
        <v>1</v>
      </c>
      <c r="X426">
        <v>2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 t="s">
        <v>3</v>
      </c>
      <c r="AG426">
        <v>2</v>
      </c>
      <c r="AH426">
        <v>2</v>
      </c>
      <c r="AI426">
        <v>92517940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>
      <c r="A427">
        <f>ROW(Source!A133)</f>
        <v>133</v>
      </c>
      <c r="B427">
        <v>92517964</v>
      </c>
      <c r="C427">
        <v>92517953</v>
      </c>
      <c r="D427">
        <v>91496373</v>
      </c>
      <c r="E427">
        <v>117</v>
      </c>
      <c r="F427">
        <v>1</v>
      </c>
      <c r="G427">
        <v>1</v>
      </c>
      <c r="H427">
        <v>1</v>
      </c>
      <c r="I427" t="s">
        <v>473</v>
      </c>
      <c r="J427" t="s">
        <v>3</v>
      </c>
      <c r="K427" t="s">
        <v>474</v>
      </c>
      <c r="L427">
        <v>1191</v>
      </c>
      <c r="N427">
        <v>1013</v>
      </c>
      <c r="O427" t="s">
        <v>392</v>
      </c>
      <c r="P427" t="s">
        <v>392</v>
      </c>
      <c r="Q427">
        <v>1</v>
      </c>
      <c r="X427">
        <v>31.44</v>
      </c>
      <c r="Y427">
        <v>0</v>
      </c>
      <c r="Z427">
        <v>0</v>
      </c>
      <c r="AA427">
        <v>0</v>
      </c>
      <c r="AB427">
        <v>527.6</v>
      </c>
      <c r="AC427">
        <v>0</v>
      </c>
      <c r="AD427">
        <v>1</v>
      </c>
      <c r="AE427">
        <v>1</v>
      </c>
      <c r="AF427" t="s">
        <v>3</v>
      </c>
      <c r="AG427">
        <v>31.44</v>
      </c>
      <c r="AH427">
        <v>2</v>
      </c>
      <c r="AI427">
        <v>92517954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>
      <c r="A428">
        <f>ROW(Source!A133)</f>
        <v>133</v>
      </c>
      <c r="B428">
        <v>92517965</v>
      </c>
      <c r="C428">
        <v>92517953</v>
      </c>
      <c r="D428">
        <v>91496549</v>
      </c>
      <c r="E428">
        <v>117</v>
      </c>
      <c r="F428">
        <v>1</v>
      </c>
      <c r="G428">
        <v>1</v>
      </c>
      <c r="H428">
        <v>1</v>
      </c>
      <c r="I428" t="s">
        <v>393</v>
      </c>
      <c r="J428" t="s">
        <v>3</v>
      </c>
      <c r="K428" t="s">
        <v>394</v>
      </c>
      <c r="L428">
        <v>1191</v>
      </c>
      <c r="N428">
        <v>1013</v>
      </c>
      <c r="O428" t="s">
        <v>392</v>
      </c>
      <c r="P428" t="s">
        <v>392</v>
      </c>
      <c r="Q428">
        <v>1</v>
      </c>
      <c r="X428">
        <v>0.64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2</v>
      </c>
      <c r="AF428" t="s">
        <v>3</v>
      </c>
      <c r="AG428">
        <v>0.64</v>
      </c>
      <c r="AH428">
        <v>2</v>
      </c>
      <c r="AI428">
        <v>92517955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>
      <c r="A429">
        <f>ROW(Source!A133)</f>
        <v>133</v>
      </c>
      <c r="B429">
        <v>92517966</v>
      </c>
      <c r="C429">
        <v>92517953</v>
      </c>
      <c r="D429">
        <v>91503038</v>
      </c>
      <c r="E429">
        <v>1</v>
      </c>
      <c r="F429">
        <v>1</v>
      </c>
      <c r="G429">
        <v>1</v>
      </c>
      <c r="H429">
        <v>2</v>
      </c>
      <c r="I429" t="s">
        <v>395</v>
      </c>
      <c r="J429" t="s">
        <v>396</v>
      </c>
      <c r="K429" t="s">
        <v>397</v>
      </c>
      <c r="L429">
        <v>1368</v>
      </c>
      <c r="N429">
        <v>1011</v>
      </c>
      <c r="O429" t="s">
        <v>398</v>
      </c>
      <c r="P429" t="s">
        <v>398</v>
      </c>
      <c r="Q429">
        <v>1</v>
      </c>
      <c r="X429">
        <v>0.32</v>
      </c>
      <c r="Y429">
        <v>0</v>
      </c>
      <c r="Z429">
        <v>1626.29</v>
      </c>
      <c r="AA429">
        <v>724.95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0.32</v>
      </c>
      <c r="AH429">
        <v>2</v>
      </c>
      <c r="AI429">
        <v>92517956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>
      <c r="A430">
        <f>ROW(Source!A133)</f>
        <v>133</v>
      </c>
      <c r="B430">
        <v>92517967</v>
      </c>
      <c r="C430">
        <v>92517953</v>
      </c>
      <c r="D430">
        <v>91503932</v>
      </c>
      <c r="E430">
        <v>1</v>
      </c>
      <c r="F430">
        <v>1</v>
      </c>
      <c r="G430">
        <v>1</v>
      </c>
      <c r="H430">
        <v>2</v>
      </c>
      <c r="I430" t="s">
        <v>400</v>
      </c>
      <c r="J430" t="s">
        <v>401</v>
      </c>
      <c r="K430" t="s">
        <v>402</v>
      </c>
      <c r="L430">
        <v>1368</v>
      </c>
      <c r="N430">
        <v>1011</v>
      </c>
      <c r="O430" t="s">
        <v>398</v>
      </c>
      <c r="P430" t="s">
        <v>398</v>
      </c>
      <c r="Q430">
        <v>1</v>
      </c>
      <c r="X430">
        <v>0.32</v>
      </c>
      <c r="Y430">
        <v>0</v>
      </c>
      <c r="Z430">
        <v>641.70000000000005</v>
      </c>
      <c r="AA430">
        <v>539.69000000000005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0.32</v>
      </c>
      <c r="AH430">
        <v>2</v>
      </c>
      <c r="AI430">
        <v>92517957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>
      <c r="A431">
        <f>ROW(Source!A133)</f>
        <v>133</v>
      </c>
      <c r="B431">
        <v>92517968</v>
      </c>
      <c r="C431">
        <v>92517953</v>
      </c>
      <c r="D431">
        <v>91570859</v>
      </c>
      <c r="E431">
        <v>1</v>
      </c>
      <c r="F431">
        <v>1</v>
      </c>
      <c r="G431">
        <v>1</v>
      </c>
      <c r="H431">
        <v>3</v>
      </c>
      <c r="I431" t="s">
        <v>439</v>
      </c>
      <c r="J431" t="s">
        <v>440</v>
      </c>
      <c r="K431" t="s">
        <v>441</v>
      </c>
      <c r="L431">
        <v>1301</v>
      </c>
      <c r="N431">
        <v>1003</v>
      </c>
      <c r="O431" t="s">
        <v>282</v>
      </c>
      <c r="P431" t="s">
        <v>282</v>
      </c>
      <c r="Q431">
        <v>1</v>
      </c>
      <c r="X431">
        <v>33.33</v>
      </c>
      <c r="Y431">
        <v>5.87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33.33</v>
      </c>
      <c r="AH431">
        <v>2</v>
      </c>
      <c r="AI431">
        <v>92517958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>
      <c r="A432">
        <f>ROW(Source!A133)</f>
        <v>133</v>
      </c>
      <c r="B432">
        <v>92517969</v>
      </c>
      <c r="C432">
        <v>92517953</v>
      </c>
      <c r="D432">
        <v>91571029</v>
      </c>
      <c r="E432">
        <v>1</v>
      </c>
      <c r="F432">
        <v>1</v>
      </c>
      <c r="G432">
        <v>1</v>
      </c>
      <c r="H432">
        <v>3</v>
      </c>
      <c r="I432" t="s">
        <v>497</v>
      </c>
      <c r="J432" t="s">
        <v>498</v>
      </c>
      <c r="K432" t="s">
        <v>499</v>
      </c>
      <c r="L432">
        <v>1348</v>
      </c>
      <c r="N432">
        <v>1009</v>
      </c>
      <c r="O432" t="s">
        <v>191</v>
      </c>
      <c r="P432" t="s">
        <v>191</v>
      </c>
      <c r="Q432">
        <v>1000</v>
      </c>
      <c r="X432">
        <v>1.57E-3</v>
      </c>
      <c r="Y432">
        <v>43821.53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1.57E-3</v>
      </c>
      <c r="AH432">
        <v>2</v>
      </c>
      <c r="AI432">
        <v>92517959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>
      <c r="A433">
        <f>ROW(Source!A133)</f>
        <v>133</v>
      </c>
      <c r="B433">
        <v>92517970</v>
      </c>
      <c r="C433">
        <v>92517953</v>
      </c>
      <c r="D433">
        <v>91589375</v>
      </c>
      <c r="E433">
        <v>1</v>
      </c>
      <c r="F433">
        <v>1</v>
      </c>
      <c r="G433">
        <v>1</v>
      </c>
      <c r="H433">
        <v>3</v>
      </c>
      <c r="I433" t="s">
        <v>454</v>
      </c>
      <c r="J433" t="s">
        <v>455</v>
      </c>
      <c r="K433" t="s">
        <v>456</v>
      </c>
      <c r="L433">
        <v>1346</v>
      </c>
      <c r="N433">
        <v>1009</v>
      </c>
      <c r="O433" t="s">
        <v>407</v>
      </c>
      <c r="P433" t="s">
        <v>407</v>
      </c>
      <c r="Q433">
        <v>1</v>
      </c>
      <c r="X433">
        <v>0.02</v>
      </c>
      <c r="Y433">
        <v>79.88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0.02</v>
      </c>
      <c r="AH433">
        <v>2</v>
      </c>
      <c r="AI433">
        <v>92517960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>
      <c r="A434">
        <f>ROW(Source!A133)</f>
        <v>133</v>
      </c>
      <c r="B434">
        <v>92517971</v>
      </c>
      <c r="C434">
        <v>92517953</v>
      </c>
      <c r="D434">
        <v>91596968</v>
      </c>
      <c r="E434">
        <v>1</v>
      </c>
      <c r="F434">
        <v>1</v>
      </c>
      <c r="G434">
        <v>1</v>
      </c>
      <c r="H434">
        <v>3</v>
      </c>
      <c r="I434" t="s">
        <v>500</v>
      </c>
      <c r="J434" t="s">
        <v>501</v>
      </c>
      <c r="K434" t="s">
        <v>502</v>
      </c>
      <c r="L434">
        <v>1425</v>
      </c>
      <c r="N434">
        <v>1013</v>
      </c>
      <c r="O434" t="s">
        <v>155</v>
      </c>
      <c r="P434" t="s">
        <v>155</v>
      </c>
      <c r="Q434">
        <v>1</v>
      </c>
      <c r="X434">
        <v>0.05</v>
      </c>
      <c r="Y434">
        <v>28612.6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0.05</v>
      </c>
      <c r="AH434">
        <v>2</v>
      </c>
      <c r="AI434">
        <v>92517961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>
      <c r="A435">
        <f>ROW(Source!A133)</f>
        <v>133</v>
      </c>
      <c r="B435">
        <v>92517972</v>
      </c>
      <c r="C435">
        <v>92517953</v>
      </c>
      <c r="D435">
        <v>91597011</v>
      </c>
      <c r="E435">
        <v>1</v>
      </c>
      <c r="F435">
        <v>1</v>
      </c>
      <c r="G435">
        <v>1</v>
      </c>
      <c r="H435">
        <v>3</v>
      </c>
      <c r="I435" t="s">
        <v>503</v>
      </c>
      <c r="J435" t="s">
        <v>504</v>
      </c>
      <c r="K435" t="s">
        <v>505</v>
      </c>
      <c r="L435">
        <v>1407</v>
      </c>
      <c r="N435">
        <v>1013</v>
      </c>
      <c r="O435" t="s">
        <v>506</v>
      </c>
      <c r="P435" t="s">
        <v>506</v>
      </c>
      <c r="Q435">
        <v>1</v>
      </c>
      <c r="X435">
        <v>1.2200000000000001E-2</v>
      </c>
      <c r="Y435">
        <v>8337.3799999999992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1.2200000000000001E-2</v>
      </c>
      <c r="AH435">
        <v>2</v>
      </c>
      <c r="AI435">
        <v>92517962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>
      <c r="A436">
        <f>ROW(Source!A133)</f>
        <v>133</v>
      </c>
      <c r="B436">
        <v>92517973</v>
      </c>
      <c r="C436">
        <v>92517953</v>
      </c>
      <c r="D436">
        <v>91502383</v>
      </c>
      <c r="E436">
        <v>117</v>
      </c>
      <c r="F436">
        <v>1</v>
      </c>
      <c r="G436">
        <v>1</v>
      </c>
      <c r="H436">
        <v>3</v>
      </c>
      <c r="I436" t="s">
        <v>32</v>
      </c>
      <c r="J436" t="s">
        <v>3</v>
      </c>
      <c r="K436" t="s">
        <v>33</v>
      </c>
      <c r="L436">
        <v>3277935</v>
      </c>
      <c r="N436">
        <v>1013</v>
      </c>
      <c r="O436" t="s">
        <v>34</v>
      </c>
      <c r="P436" t="s">
        <v>34</v>
      </c>
      <c r="Q436">
        <v>1</v>
      </c>
      <c r="X436">
        <v>2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 t="s">
        <v>3</v>
      </c>
      <c r="AG436">
        <v>2</v>
      </c>
      <c r="AH436">
        <v>2</v>
      </c>
      <c r="AI436">
        <v>92517963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>
      <c r="A437">
        <f>ROW(Source!A134)</f>
        <v>134</v>
      </c>
      <c r="B437">
        <v>92517964</v>
      </c>
      <c r="C437">
        <v>92517953</v>
      </c>
      <c r="D437">
        <v>91496373</v>
      </c>
      <c r="E437">
        <v>117</v>
      </c>
      <c r="F437">
        <v>1</v>
      </c>
      <c r="G437">
        <v>1</v>
      </c>
      <c r="H437">
        <v>1</v>
      </c>
      <c r="I437" t="s">
        <v>473</v>
      </c>
      <c r="J437" t="s">
        <v>3</v>
      </c>
      <c r="K437" t="s">
        <v>474</v>
      </c>
      <c r="L437">
        <v>1191</v>
      </c>
      <c r="N437">
        <v>1013</v>
      </c>
      <c r="O437" t="s">
        <v>392</v>
      </c>
      <c r="P437" t="s">
        <v>392</v>
      </c>
      <c r="Q437">
        <v>1</v>
      </c>
      <c r="X437">
        <v>31.44</v>
      </c>
      <c r="Y437">
        <v>0</v>
      </c>
      <c r="Z437">
        <v>0</v>
      </c>
      <c r="AA437">
        <v>0</v>
      </c>
      <c r="AB437">
        <v>527.6</v>
      </c>
      <c r="AC437">
        <v>0</v>
      </c>
      <c r="AD437">
        <v>1</v>
      </c>
      <c r="AE437">
        <v>1</v>
      </c>
      <c r="AF437" t="s">
        <v>3</v>
      </c>
      <c r="AG437">
        <v>31.44</v>
      </c>
      <c r="AH437">
        <v>2</v>
      </c>
      <c r="AI437">
        <v>92517954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>
      <c r="A438">
        <f>ROW(Source!A134)</f>
        <v>134</v>
      </c>
      <c r="B438">
        <v>92517965</v>
      </c>
      <c r="C438">
        <v>92517953</v>
      </c>
      <c r="D438">
        <v>91496549</v>
      </c>
      <c r="E438">
        <v>117</v>
      </c>
      <c r="F438">
        <v>1</v>
      </c>
      <c r="G438">
        <v>1</v>
      </c>
      <c r="H438">
        <v>1</v>
      </c>
      <c r="I438" t="s">
        <v>393</v>
      </c>
      <c r="J438" t="s">
        <v>3</v>
      </c>
      <c r="K438" t="s">
        <v>394</v>
      </c>
      <c r="L438">
        <v>1191</v>
      </c>
      <c r="N438">
        <v>1013</v>
      </c>
      <c r="O438" t="s">
        <v>392</v>
      </c>
      <c r="P438" t="s">
        <v>392</v>
      </c>
      <c r="Q438">
        <v>1</v>
      </c>
      <c r="X438">
        <v>0.64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2</v>
      </c>
      <c r="AF438" t="s">
        <v>3</v>
      </c>
      <c r="AG438">
        <v>0.64</v>
      </c>
      <c r="AH438">
        <v>2</v>
      </c>
      <c r="AI438">
        <v>92517955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>
      <c r="A439">
        <f>ROW(Source!A134)</f>
        <v>134</v>
      </c>
      <c r="B439">
        <v>92517966</v>
      </c>
      <c r="C439">
        <v>92517953</v>
      </c>
      <c r="D439">
        <v>91503038</v>
      </c>
      <c r="E439">
        <v>1</v>
      </c>
      <c r="F439">
        <v>1</v>
      </c>
      <c r="G439">
        <v>1</v>
      </c>
      <c r="H439">
        <v>2</v>
      </c>
      <c r="I439" t="s">
        <v>395</v>
      </c>
      <c r="J439" t="s">
        <v>396</v>
      </c>
      <c r="K439" t="s">
        <v>397</v>
      </c>
      <c r="L439">
        <v>1368</v>
      </c>
      <c r="N439">
        <v>1011</v>
      </c>
      <c r="O439" t="s">
        <v>398</v>
      </c>
      <c r="P439" t="s">
        <v>398</v>
      </c>
      <c r="Q439">
        <v>1</v>
      </c>
      <c r="X439">
        <v>0.32</v>
      </c>
      <c r="Y439">
        <v>0</v>
      </c>
      <c r="Z439">
        <v>1626.29</v>
      </c>
      <c r="AA439">
        <v>724.95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0.32</v>
      </c>
      <c r="AH439">
        <v>2</v>
      </c>
      <c r="AI439">
        <v>92517956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>
      <c r="A440">
        <f>ROW(Source!A134)</f>
        <v>134</v>
      </c>
      <c r="B440">
        <v>92517967</v>
      </c>
      <c r="C440">
        <v>92517953</v>
      </c>
      <c r="D440">
        <v>91503932</v>
      </c>
      <c r="E440">
        <v>1</v>
      </c>
      <c r="F440">
        <v>1</v>
      </c>
      <c r="G440">
        <v>1</v>
      </c>
      <c r="H440">
        <v>2</v>
      </c>
      <c r="I440" t="s">
        <v>400</v>
      </c>
      <c r="J440" t="s">
        <v>401</v>
      </c>
      <c r="K440" t="s">
        <v>402</v>
      </c>
      <c r="L440">
        <v>1368</v>
      </c>
      <c r="N440">
        <v>1011</v>
      </c>
      <c r="O440" t="s">
        <v>398</v>
      </c>
      <c r="P440" t="s">
        <v>398</v>
      </c>
      <c r="Q440">
        <v>1</v>
      </c>
      <c r="X440">
        <v>0.32</v>
      </c>
      <c r="Y440">
        <v>0</v>
      </c>
      <c r="Z440">
        <v>641.70000000000005</v>
      </c>
      <c r="AA440">
        <v>539.69000000000005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0.32</v>
      </c>
      <c r="AH440">
        <v>2</v>
      </c>
      <c r="AI440">
        <v>92517957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>
      <c r="A441">
        <f>ROW(Source!A134)</f>
        <v>134</v>
      </c>
      <c r="B441">
        <v>92517968</v>
      </c>
      <c r="C441">
        <v>92517953</v>
      </c>
      <c r="D441">
        <v>91570859</v>
      </c>
      <c r="E441">
        <v>1</v>
      </c>
      <c r="F441">
        <v>1</v>
      </c>
      <c r="G441">
        <v>1</v>
      </c>
      <c r="H441">
        <v>3</v>
      </c>
      <c r="I441" t="s">
        <v>439</v>
      </c>
      <c r="J441" t="s">
        <v>440</v>
      </c>
      <c r="K441" t="s">
        <v>441</v>
      </c>
      <c r="L441">
        <v>1301</v>
      </c>
      <c r="N441">
        <v>1003</v>
      </c>
      <c r="O441" t="s">
        <v>282</v>
      </c>
      <c r="P441" t="s">
        <v>282</v>
      </c>
      <c r="Q441">
        <v>1</v>
      </c>
      <c r="X441">
        <v>33.33</v>
      </c>
      <c r="Y441">
        <v>5.87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33.33</v>
      </c>
      <c r="AH441">
        <v>2</v>
      </c>
      <c r="AI441">
        <v>92517958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>
      <c r="A442">
        <f>ROW(Source!A134)</f>
        <v>134</v>
      </c>
      <c r="B442">
        <v>92517969</v>
      </c>
      <c r="C442">
        <v>92517953</v>
      </c>
      <c r="D442">
        <v>91571029</v>
      </c>
      <c r="E442">
        <v>1</v>
      </c>
      <c r="F442">
        <v>1</v>
      </c>
      <c r="G442">
        <v>1</v>
      </c>
      <c r="H442">
        <v>3</v>
      </c>
      <c r="I442" t="s">
        <v>497</v>
      </c>
      <c r="J442" t="s">
        <v>498</v>
      </c>
      <c r="K442" t="s">
        <v>499</v>
      </c>
      <c r="L442">
        <v>1348</v>
      </c>
      <c r="N442">
        <v>1009</v>
      </c>
      <c r="O442" t="s">
        <v>191</v>
      </c>
      <c r="P442" t="s">
        <v>191</v>
      </c>
      <c r="Q442">
        <v>1000</v>
      </c>
      <c r="X442">
        <v>1.57E-3</v>
      </c>
      <c r="Y442">
        <v>43821.53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1.57E-3</v>
      </c>
      <c r="AH442">
        <v>2</v>
      </c>
      <c r="AI442">
        <v>92517959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>
      <c r="A443">
        <f>ROW(Source!A134)</f>
        <v>134</v>
      </c>
      <c r="B443">
        <v>92517970</v>
      </c>
      <c r="C443">
        <v>92517953</v>
      </c>
      <c r="D443">
        <v>91589375</v>
      </c>
      <c r="E443">
        <v>1</v>
      </c>
      <c r="F443">
        <v>1</v>
      </c>
      <c r="G443">
        <v>1</v>
      </c>
      <c r="H443">
        <v>3</v>
      </c>
      <c r="I443" t="s">
        <v>454</v>
      </c>
      <c r="J443" t="s">
        <v>455</v>
      </c>
      <c r="K443" t="s">
        <v>456</v>
      </c>
      <c r="L443">
        <v>1346</v>
      </c>
      <c r="N443">
        <v>1009</v>
      </c>
      <c r="O443" t="s">
        <v>407</v>
      </c>
      <c r="P443" t="s">
        <v>407</v>
      </c>
      <c r="Q443">
        <v>1</v>
      </c>
      <c r="X443">
        <v>0.02</v>
      </c>
      <c r="Y443">
        <v>79.88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0.02</v>
      </c>
      <c r="AH443">
        <v>2</v>
      </c>
      <c r="AI443">
        <v>92517960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>
      <c r="A444">
        <f>ROW(Source!A134)</f>
        <v>134</v>
      </c>
      <c r="B444">
        <v>92517971</v>
      </c>
      <c r="C444">
        <v>92517953</v>
      </c>
      <c r="D444">
        <v>91596968</v>
      </c>
      <c r="E444">
        <v>1</v>
      </c>
      <c r="F444">
        <v>1</v>
      </c>
      <c r="G444">
        <v>1</v>
      </c>
      <c r="H444">
        <v>3</v>
      </c>
      <c r="I444" t="s">
        <v>500</v>
      </c>
      <c r="J444" t="s">
        <v>501</v>
      </c>
      <c r="K444" t="s">
        <v>502</v>
      </c>
      <c r="L444">
        <v>1425</v>
      </c>
      <c r="N444">
        <v>1013</v>
      </c>
      <c r="O444" t="s">
        <v>155</v>
      </c>
      <c r="P444" t="s">
        <v>155</v>
      </c>
      <c r="Q444">
        <v>1</v>
      </c>
      <c r="X444">
        <v>0.05</v>
      </c>
      <c r="Y444">
        <v>28612.6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0.05</v>
      </c>
      <c r="AH444">
        <v>2</v>
      </c>
      <c r="AI444">
        <v>92517961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>
      <c r="A445">
        <f>ROW(Source!A134)</f>
        <v>134</v>
      </c>
      <c r="B445">
        <v>92517972</v>
      </c>
      <c r="C445">
        <v>92517953</v>
      </c>
      <c r="D445">
        <v>91597011</v>
      </c>
      <c r="E445">
        <v>1</v>
      </c>
      <c r="F445">
        <v>1</v>
      </c>
      <c r="G445">
        <v>1</v>
      </c>
      <c r="H445">
        <v>3</v>
      </c>
      <c r="I445" t="s">
        <v>503</v>
      </c>
      <c r="J445" t="s">
        <v>504</v>
      </c>
      <c r="K445" t="s">
        <v>505</v>
      </c>
      <c r="L445">
        <v>1407</v>
      </c>
      <c r="N445">
        <v>1013</v>
      </c>
      <c r="O445" t="s">
        <v>506</v>
      </c>
      <c r="P445" t="s">
        <v>506</v>
      </c>
      <c r="Q445">
        <v>1</v>
      </c>
      <c r="X445">
        <v>1.2200000000000001E-2</v>
      </c>
      <c r="Y445">
        <v>8337.3799999999992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1.2200000000000001E-2</v>
      </c>
      <c r="AH445">
        <v>2</v>
      </c>
      <c r="AI445">
        <v>92517962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>
      <c r="A446">
        <f>ROW(Source!A134)</f>
        <v>134</v>
      </c>
      <c r="B446">
        <v>92517973</v>
      </c>
      <c r="C446">
        <v>92517953</v>
      </c>
      <c r="D446">
        <v>91502383</v>
      </c>
      <c r="E446">
        <v>117</v>
      </c>
      <c r="F446">
        <v>1</v>
      </c>
      <c r="G446">
        <v>1</v>
      </c>
      <c r="H446">
        <v>3</v>
      </c>
      <c r="I446" t="s">
        <v>32</v>
      </c>
      <c r="J446" t="s">
        <v>3</v>
      </c>
      <c r="K446" t="s">
        <v>33</v>
      </c>
      <c r="L446">
        <v>3277935</v>
      </c>
      <c r="N446">
        <v>1013</v>
      </c>
      <c r="O446" t="s">
        <v>34</v>
      </c>
      <c r="P446" t="s">
        <v>34</v>
      </c>
      <c r="Q446">
        <v>1</v>
      </c>
      <c r="X446">
        <v>2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 t="s">
        <v>3</v>
      </c>
      <c r="AG446">
        <v>2</v>
      </c>
      <c r="AH446">
        <v>2</v>
      </c>
      <c r="AI446">
        <v>92517963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>
      <c r="A447">
        <f>ROW(Source!A137)</f>
        <v>137</v>
      </c>
      <c r="B447">
        <v>92517982</v>
      </c>
      <c r="C447">
        <v>92517975</v>
      </c>
      <c r="D447">
        <v>91496373</v>
      </c>
      <c r="E447">
        <v>117</v>
      </c>
      <c r="F447">
        <v>1</v>
      </c>
      <c r="G447">
        <v>1</v>
      </c>
      <c r="H447">
        <v>1</v>
      </c>
      <c r="I447" t="s">
        <v>473</v>
      </c>
      <c r="J447" t="s">
        <v>3</v>
      </c>
      <c r="K447" t="s">
        <v>474</v>
      </c>
      <c r="L447">
        <v>1191</v>
      </c>
      <c r="N447">
        <v>1013</v>
      </c>
      <c r="O447" t="s">
        <v>392</v>
      </c>
      <c r="P447" t="s">
        <v>392</v>
      </c>
      <c r="Q447">
        <v>1</v>
      </c>
      <c r="X447">
        <v>2.1</v>
      </c>
      <c r="Y447">
        <v>0</v>
      </c>
      <c r="Z447">
        <v>0</v>
      </c>
      <c r="AA447">
        <v>0</v>
      </c>
      <c r="AB447">
        <v>527.6</v>
      </c>
      <c r="AC447">
        <v>0</v>
      </c>
      <c r="AD447">
        <v>1</v>
      </c>
      <c r="AE447">
        <v>1</v>
      </c>
      <c r="AF447" t="s">
        <v>3</v>
      </c>
      <c r="AG447">
        <v>2.1</v>
      </c>
      <c r="AH447">
        <v>2</v>
      </c>
      <c r="AI447">
        <v>92517976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>
      <c r="A448">
        <f>ROW(Source!A137)</f>
        <v>137</v>
      </c>
      <c r="B448">
        <v>92517983</v>
      </c>
      <c r="C448">
        <v>92517975</v>
      </c>
      <c r="D448">
        <v>91568627</v>
      </c>
      <c r="E448">
        <v>1</v>
      </c>
      <c r="F448">
        <v>1</v>
      </c>
      <c r="G448">
        <v>1</v>
      </c>
      <c r="H448">
        <v>3</v>
      </c>
      <c r="I448" t="s">
        <v>507</v>
      </c>
      <c r="J448" t="s">
        <v>508</v>
      </c>
      <c r="K448" t="s">
        <v>509</v>
      </c>
      <c r="L448">
        <v>1348</v>
      </c>
      <c r="N448">
        <v>1009</v>
      </c>
      <c r="O448" t="s">
        <v>191</v>
      </c>
      <c r="P448" t="s">
        <v>191</v>
      </c>
      <c r="Q448">
        <v>1000</v>
      </c>
      <c r="X448">
        <v>8.0000000000000004E-4</v>
      </c>
      <c r="Y448">
        <v>116448.72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8.0000000000000004E-4</v>
      </c>
      <c r="AH448">
        <v>2</v>
      </c>
      <c r="AI448">
        <v>92517977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>
      <c r="A449">
        <f>ROW(Source!A137)</f>
        <v>137</v>
      </c>
      <c r="B449">
        <v>92517984</v>
      </c>
      <c r="C449">
        <v>92517975</v>
      </c>
      <c r="D449">
        <v>91568641</v>
      </c>
      <c r="E449">
        <v>1</v>
      </c>
      <c r="F449">
        <v>1</v>
      </c>
      <c r="G449">
        <v>1</v>
      </c>
      <c r="H449">
        <v>3</v>
      </c>
      <c r="I449" t="s">
        <v>510</v>
      </c>
      <c r="J449" t="s">
        <v>511</v>
      </c>
      <c r="K449" t="s">
        <v>512</v>
      </c>
      <c r="L449">
        <v>1348</v>
      </c>
      <c r="N449">
        <v>1009</v>
      </c>
      <c r="O449" t="s">
        <v>191</v>
      </c>
      <c r="P449" t="s">
        <v>191</v>
      </c>
      <c r="Q449">
        <v>1000</v>
      </c>
      <c r="X449">
        <v>1.0000000000000001E-5</v>
      </c>
      <c r="Y449">
        <v>81827.199999999997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1.0000000000000001E-5</v>
      </c>
      <c r="AH449">
        <v>2</v>
      </c>
      <c r="AI449">
        <v>92517978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>
      <c r="A450">
        <f>ROW(Source!A137)</f>
        <v>137</v>
      </c>
      <c r="B450">
        <v>92517985</v>
      </c>
      <c r="C450">
        <v>92517975</v>
      </c>
      <c r="D450">
        <v>91568708</v>
      </c>
      <c r="E450">
        <v>1</v>
      </c>
      <c r="F450">
        <v>1</v>
      </c>
      <c r="G450">
        <v>1</v>
      </c>
      <c r="H450">
        <v>3</v>
      </c>
      <c r="I450" t="s">
        <v>513</v>
      </c>
      <c r="J450" t="s">
        <v>514</v>
      </c>
      <c r="K450" t="s">
        <v>515</v>
      </c>
      <c r="L450">
        <v>1346</v>
      </c>
      <c r="N450">
        <v>1009</v>
      </c>
      <c r="O450" t="s">
        <v>407</v>
      </c>
      <c r="P450" t="s">
        <v>407</v>
      </c>
      <c r="Q450">
        <v>1</v>
      </c>
      <c r="X450">
        <v>0.15</v>
      </c>
      <c r="Y450">
        <v>54.5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0.15</v>
      </c>
      <c r="AH450">
        <v>2</v>
      </c>
      <c r="AI450">
        <v>92517979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>
      <c r="A451">
        <f>ROW(Source!A137)</f>
        <v>137</v>
      </c>
      <c r="B451">
        <v>92517986</v>
      </c>
      <c r="C451">
        <v>92517975</v>
      </c>
      <c r="D451">
        <v>91570873</v>
      </c>
      <c r="E451">
        <v>1</v>
      </c>
      <c r="F451">
        <v>1</v>
      </c>
      <c r="G451">
        <v>1</v>
      </c>
      <c r="H451">
        <v>3</v>
      </c>
      <c r="I451" t="s">
        <v>481</v>
      </c>
      <c r="J451" t="s">
        <v>482</v>
      </c>
      <c r="K451" t="s">
        <v>483</v>
      </c>
      <c r="L451">
        <v>1302</v>
      </c>
      <c r="N451">
        <v>1003</v>
      </c>
      <c r="O451" t="s">
        <v>484</v>
      </c>
      <c r="P451" t="s">
        <v>484</v>
      </c>
      <c r="Q451">
        <v>10</v>
      </c>
      <c r="X451">
        <v>2.4E-2</v>
      </c>
      <c r="Y451">
        <v>37.71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2.4E-2</v>
      </c>
      <c r="AH451">
        <v>2</v>
      </c>
      <c r="AI451">
        <v>92517980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>
      <c r="A452">
        <f>ROW(Source!A137)</f>
        <v>137</v>
      </c>
      <c r="B452">
        <v>92517987</v>
      </c>
      <c r="C452">
        <v>92517975</v>
      </c>
      <c r="D452">
        <v>91502383</v>
      </c>
      <c r="E452">
        <v>117</v>
      </c>
      <c r="F452">
        <v>1</v>
      </c>
      <c r="G452">
        <v>1</v>
      </c>
      <c r="H452">
        <v>3</v>
      </c>
      <c r="I452" t="s">
        <v>32</v>
      </c>
      <c r="J452" t="s">
        <v>3</v>
      </c>
      <c r="K452" t="s">
        <v>33</v>
      </c>
      <c r="L452">
        <v>3277935</v>
      </c>
      <c r="N452">
        <v>1013</v>
      </c>
      <c r="O452" t="s">
        <v>34</v>
      </c>
      <c r="P452" t="s">
        <v>34</v>
      </c>
      <c r="Q452">
        <v>1</v>
      </c>
      <c r="X452">
        <v>2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 t="s">
        <v>3</v>
      </c>
      <c r="AG452">
        <v>2</v>
      </c>
      <c r="AH452">
        <v>2</v>
      </c>
      <c r="AI452">
        <v>92517981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>
      <c r="A453">
        <f>ROW(Source!A138)</f>
        <v>138</v>
      </c>
      <c r="B453">
        <v>92517982</v>
      </c>
      <c r="C453">
        <v>92517975</v>
      </c>
      <c r="D453">
        <v>91496373</v>
      </c>
      <c r="E453">
        <v>117</v>
      </c>
      <c r="F453">
        <v>1</v>
      </c>
      <c r="G453">
        <v>1</v>
      </c>
      <c r="H453">
        <v>1</v>
      </c>
      <c r="I453" t="s">
        <v>473</v>
      </c>
      <c r="J453" t="s">
        <v>3</v>
      </c>
      <c r="K453" t="s">
        <v>474</v>
      </c>
      <c r="L453">
        <v>1191</v>
      </c>
      <c r="N453">
        <v>1013</v>
      </c>
      <c r="O453" t="s">
        <v>392</v>
      </c>
      <c r="P453" t="s">
        <v>392</v>
      </c>
      <c r="Q453">
        <v>1</v>
      </c>
      <c r="X453">
        <v>2.1</v>
      </c>
      <c r="Y453">
        <v>0</v>
      </c>
      <c r="Z453">
        <v>0</v>
      </c>
      <c r="AA453">
        <v>0</v>
      </c>
      <c r="AB453">
        <v>527.6</v>
      </c>
      <c r="AC453">
        <v>0</v>
      </c>
      <c r="AD453">
        <v>1</v>
      </c>
      <c r="AE453">
        <v>1</v>
      </c>
      <c r="AF453" t="s">
        <v>3</v>
      </c>
      <c r="AG453">
        <v>2.1</v>
      </c>
      <c r="AH453">
        <v>2</v>
      </c>
      <c r="AI453">
        <v>92517976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>
      <c r="A454">
        <f>ROW(Source!A138)</f>
        <v>138</v>
      </c>
      <c r="B454">
        <v>92517983</v>
      </c>
      <c r="C454">
        <v>92517975</v>
      </c>
      <c r="D454">
        <v>91568627</v>
      </c>
      <c r="E454">
        <v>1</v>
      </c>
      <c r="F454">
        <v>1</v>
      </c>
      <c r="G454">
        <v>1</v>
      </c>
      <c r="H454">
        <v>3</v>
      </c>
      <c r="I454" t="s">
        <v>507</v>
      </c>
      <c r="J454" t="s">
        <v>508</v>
      </c>
      <c r="K454" t="s">
        <v>509</v>
      </c>
      <c r="L454">
        <v>1348</v>
      </c>
      <c r="N454">
        <v>1009</v>
      </c>
      <c r="O454" t="s">
        <v>191</v>
      </c>
      <c r="P454" t="s">
        <v>191</v>
      </c>
      <c r="Q454">
        <v>1000</v>
      </c>
      <c r="X454">
        <v>8.0000000000000004E-4</v>
      </c>
      <c r="Y454">
        <v>116448.72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8.0000000000000004E-4</v>
      </c>
      <c r="AH454">
        <v>2</v>
      </c>
      <c r="AI454">
        <v>92517977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>
      <c r="A455">
        <f>ROW(Source!A138)</f>
        <v>138</v>
      </c>
      <c r="B455">
        <v>92517984</v>
      </c>
      <c r="C455">
        <v>92517975</v>
      </c>
      <c r="D455">
        <v>91568641</v>
      </c>
      <c r="E455">
        <v>1</v>
      </c>
      <c r="F455">
        <v>1</v>
      </c>
      <c r="G455">
        <v>1</v>
      </c>
      <c r="H455">
        <v>3</v>
      </c>
      <c r="I455" t="s">
        <v>510</v>
      </c>
      <c r="J455" t="s">
        <v>511</v>
      </c>
      <c r="K455" t="s">
        <v>512</v>
      </c>
      <c r="L455">
        <v>1348</v>
      </c>
      <c r="N455">
        <v>1009</v>
      </c>
      <c r="O455" t="s">
        <v>191</v>
      </c>
      <c r="P455" t="s">
        <v>191</v>
      </c>
      <c r="Q455">
        <v>1000</v>
      </c>
      <c r="X455">
        <v>1.0000000000000001E-5</v>
      </c>
      <c r="Y455">
        <v>81827.199999999997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1.0000000000000001E-5</v>
      </c>
      <c r="AH455">
        <v>2</v>
      </c>
      <c r="AI455">
        <v>92517978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>
      <c r="A456">
        <f>ROW(Source!A138)</f>
        <v>138</v>
      </c>
      <c r="B456">
        <v>92517985</v>
      </c>
      <c r="C456">
        <v>92517975</v>
      </c>
      <c r="D456">
        <v>91568708</v>
      </c>
      <c r="E456">
        <v>1</v>
      </c>
      <c r="F456">
        <v>1</v>
      </c>
      <c r="G456">
        <v>1</v>
      </c>
      <c r="H456">
        <v>3</v>
      </c>
      <c r="I456" t="s">
        <v>513</v>
      </c>
      <c r="J456" t="s">
        <v>514</v>
      </c>
      <c r="K456" t="s">
        <v>515</v>
      </c>
      <c r="L456">
        <v>1346</v>
      </c>
      <c r="N456">
        <v>1009</v>
      </c>
      <c r="O456" t="s">
        <v>407</v>
      </c>
      <c r="P456" t="s">
        <v>407</v>
      </c>
      <c r="Q456">
        <v>1</v>
      </c>
      <c r="X456">
        <v>0.15</v>
      </c>
      <c r="Y456">
        <v>54.5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0.15</v>
      </c>
      <c r="AH456">
        <v>2</v>
      </c>
      <c r="AI456">
        <v>92517979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>
      <c r="A457">
        <f>ROW(Source!A138)</f>
        <v>138</v>
      </c>
      <c r="B457">
        <v>92517986</v>
      </c>
      <c r="C457">
        <v>92517975</v>
      </c>
      <c r="D457">
        <v>91570873</v>
      </c>
      <c r="E457">
        <v>1</v>
      </c>
      <c r="F457">
        <v>1</v>
      </c>
      <c r="G457">
        <v>1</v>
      </c>
      <c r="H457">
        <v>3</v>
      </c>
      <c r="I457" t="s">
        <v>481</v>
      </c>
      <c r="J457" t="s">
        <v>482</v>
      </c>
      <c r="K457" t="s">
        <v>483</v>
      </c>
      <c r="L457">
        <v>1302</v>
      </c>
      <c r="N457">
        <v>1003</v>
      </c>
      <c r="O457" t="s">
        <v>484</v>
      </c>
      <c r="P457" t="s">
        <v>484</v>
      </c>
      <c r="Q457">
        <v>10</v>
      </c>
      <c r="X457">
        <v>2.4E-2</v>
      </c>
      <c r="Y457">
        <v>37.71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2.4E-2</v>
      </c>
      <c r="AH457">
        <v>2</v>
      </c>
      <c r="AI457">
        <v>92517980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>
      <c r="A458">
        <f>ROW(Source!A138)</f>
        <v>138</v>
      </c>
      <c r="B458">
        <v>92517987</v>
      </c>
      <c r="C458">
        <v>92517975</v>
      </c>
      <c r="D458">
        <v>91502383</v>
      </c>
      <c r="E458">
        <v>117</v>
      </c>
      <c r="F458">
        <v>1</v>
      </c>
      <c r="G458">
        <v>1</v>
      </c>
      <c r="H458">
        <v>3</v>
      </c>
      <c r="I458" t="s">
        <v>32</v>
      </c>
      <c r="J458" t="s">
        <v>3</v>
      </c>
      <c r="K458" t="s">
        <v>33</v>
      </c>
      <c r="L458">
        <v>3277935</v>
      </c>
      <c r="N458">
        <v>1013</v>
      </c>
      <c r="O458" t="s">
        <v>34</v>
      </c>
      <c r="P458" t="s">
        <v>34</v>
      </c>
      <c r="Q458">
        <v>1</v>
      </c>
      <c r="X458">
        <v>2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 t="s">
        <v>3</v>
      </c>
      <c r="AG458">
        <v>2</v>
      </c>
      <c r="AH458">
        <v>2</v>
      </c>
      <c r="AI458">
        <v>92517981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>
      <c r="A459">
        <f>ROW(Source!A141)</f>
        <v>141</v>
      </c>
      <c r="B459">
        <v>92517998</v>
      </c>
      <c r="C459">
        <v>92517989</v>
      </c>
      <c r="D459">
        <v>91496365</v>
      </c>
      <c r="E459">
        <v>117</v>
      </c>
      <c r="F459">
        <v>1</v>
      </c>
      <c r="G459">
        <v>1</v>
      </c>
      <c r="H459">
        <v>1</v>
      </c>
      <c r="I459" t="s">
        <v>516</v>
      </c>
      <c r="J459" t="s">
        <v>3</v>
      </c>
      <c r="K459" t="s">
        <v>517</v>
      </c>
      <c r="L459">
        <v>1191</v>
      </c>
      <c r="N459">
        <v>1013</v>
      </c>
      <c r="O459" t="s">
        <v>392</v>
      </c>
      <c r="P459" t="s">
        <v>392</v>
      </c>
      <c r="Q459">
        <v>1</v>
      </c>
      <c r="X459">
        <v>62.41</v>
      </c>
      <c r="Y459">
        <v>0</v>
      </c>
      <c r="Z459">
        <v>0</v>
      </c>
      <c r="AA459">
        <v>0</v>
      </c>
      <c r="AB459">
        <v>509.48</v>
      </c>
      <c r="AC459">
        <v>0</v>
      </c>
      <c r="AD459">
        <v>1</v>
      </c>
      <c r="AE459">
        <v>1</v>
      </c>
      <c r="AF459" t="s">
        <v>3</v>
      </c>
      <c r="AG459">
        <v>62.41</v>
      </c>
      <c r="AH459">
        <v>2</v>
      </c>
      <c r="AI459">
        <v>92517990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>
      <c r="A460">
        <f>ROW(Source!A141)</f>
        <v>141</v>
      </c>
      <c r="B460">
        <v>92517999</v>
      </c>
      <c r="C460">
        <v>92517989</v>
      </c>
      <c r="D460">
        <v>91496549</v>
      </c>
      <c r="E460">
        <v>117</v>
      </c>
      <c r="F460">
        <v>1</v>
      </c>
      <c r="G460">
        <v>1</v>
      </c>
      <c r="H460">
        <v>1</v>
      </c>
      <c r="I460" t="s">
        <v>393</v>
      </c>
      <c r="J460" t="s">
        <v>3</v>
      </c>
      <c r="K460" t="s">
        <v>394</v>
      </c>
      <c r="L460">
        <v>1191</v>
      </c>
      <c r="N460">
        <v>1013</v>
      </c>
      <c r="O460" t="s">
        <v>392</v>
      </c>
      <c r="P460" t="s">
        <v>392</v>
      </c>
      <c r="Q460">
        <v>1</v>
      </c>
      <c r="X460">
        <v>0.26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2</v>
      </c>
      <c r="AF460" t="s">
        <v>3</v>
      </c>
      <c r="AG460">
        <v>0.26</v>
      </c>
      <c r="AH460">
        <v>2</v>
      </c>
      <c r="AI460">
        <v>92517991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>
      <c r="A461">
        <f>ROW(Source!A141)</f>
        <v>141</v>
      </c>
      <c r="B461">
        <v>92518000</v>
      </c>
      <c r="C461">
        <v>92517989</v>
      </c>
      <c r="D461">
        <v>91503932</v>
      </c>
      <c r="E461">
        <v>1</v>
      </c>
      <c r="F461">
        <v>1</v>
      </c>
      <c r="G461">
        <v>1</v>
      </c>
      <c r="H461">
        <v>2</v>
      </c>
      <c r="I461" t="s">
        <v>400</v>
      </c>
      <c r="J461" t="s">
        <v>401</v>
      </c>
      <c r="K461" t="s">
        <v>402</v>
      </c>
      <c r="L461">
        <v>1368</v>
      </c>
      <c r="N461">
        <v>1011</v>
      </c>
      <c r="O461" t="s">
        <v>398</v>
      </c>
      <c r="P461" t="s">
        <v>398</v>
      </c>
      <c r="Q461">
        <v>1</v>
      </c>
      <c r="X461">
        <v>0.26</v>
      </c>
      <c r="Y461">
        <v>0</v>
      </c>
      <c r="Z461">
        <v>641.70000000000005</v>
      </c>
      <c r="AA461">
        <v>539.69000000000005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0.26</v>
      </c>
      <c r="AH461">
        <v>2</v>
      </c>
      <c r="AI461">
        <v>92517992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>
      <c r="A462">
        <f>ROW(Source!A141)</f>
        <v>141</v>
      </c>
      <c r="B462">
        <v>92518001</v>
      </c>
      <c r="C462">
        <v>92517989</v>
      </c>
      <c r="D462">
        <v>91504489</v>
      </c>
      <c r="E462">
        <v>1</v>
      </c>
      <c r="F462">
        <v>1</v>
      </c>
      <c r="G462">
        <v>1</v>
      </c>
      <c r="H462">
        <v>2</v>
      </c>
      <c r="I462" t="s">
        <v>518</v>
      </c>
      <c r="J462" t="s">
        <v>519</v>
      </c>
      <c r="K462" t="s">
        <v>520</v>
      </c>
      <c r="L462">
        <v>1368</v>
      </c>
      <c r="N462">
        <v>1011</v>
      </c>
      <c r="O462" t="s">
        <v>398</v>
      </c>
      <c r="P462" t="s">
        <v>398</v>
      </c>
      <c r="Q462">
        <v>1</v>
      </c>
      <c r="X462">
        <v>25.2</v>
      </c>
      <c r="Y462">
        <v>0</v>
      </c>
      <c r="Z462">
        <v>4.5199999999999996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25.2</v>
      </c>
      <c r="AH462">
        <v>2</v>
      </c>
      <c r="AI462">
        <v>92517993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>
      <c r="A463">
        <f>ROW(Source!A141)</f>
        <v>141</v>
      </c>
      <c r="B463">
        <v>92518002</v>
      </c>
      <c r="C463">
        <v>92517989</v>
      </c>
      <c r="D463">
        <v>91570688</v>
      </c>
      <c r="E463">
        <v>1</v>
      </c>
      <c r="F463">
        <v>1</v>
      </c>
      <c r="G463">
        <v>1</v>
      </c>
      <c r="H463">
        <v>3</v>
      </c>
      <c r="I463" t="s">
        <v>521</v>
      </c>
      <c r="J463" t="s">
        <v>522</v>
      </c>
      <c r="K463" t="s">
        <v>523</v>
      </c>
      <c r="L463">
        <v>1339</v>
      </c>
      <c r="N463">
        <v>1007</v>
      </c>
      <c r="O463" t="s">
        <v>524</v>
      </c>
      <c r="P463" t="s">
        <v>524</v>
      </c>
      <c r="Q463">
        <v>1</v>
      </c>
      <c r="X463">
        <v>0.21</v>
      </c>
      <c r="Y463">
        <v>35.71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0.21</v>
      </c>
      <c r="AH463">
        <v>2</v>
      </c>
      <c r="AI463">
        <v>92517994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>
      <c r="A464">
        <f>ROW(Source!A141)</f>
        <v>141</v>
      </c>
      <c r="B464">
        <v>92518003</v>
      </c>
      <c r="C464">
        <v>92517989</v>
      </c>
      <c r="D464">
        <v>91570985</v>
      </c>
      <c r="E464">
        <v>1</v>
      </c>
      <c r="F464">
        <v>1</v>
      </c>
      <c r="G464">
        <v>1</v>
      </c>
      <c r="H464">
        <v>3</v>
      </c>
      <c r="I464" t="s">
        <v>525</v>
      </c>
      <c r="J464" t="s">
        <v>526</v>
      </c>
      <c r="K464" t="s">
        <v>527</v>
      </c>
      <c r="L464">
        <v>1371</v>
      </c>
      <c r="N464">
        <v>1013</v>
      </c>
      <c r="O464" t="s">
        <v>20</v>
      </c>
      <c r="P464" t="s">
        <v>20</v>
      </c>
      <c r="Q464">
        <v>1</v>
      </c>
      <c r="X464">
        <v>10</v>
      </c>
      <c r="Y464">
        <v>18.59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10</v>
      </c>
      <c r="AH464">
        <v>2</v>
      </c>
      <c r="AI464">
        <v>92517995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>
      <c r="A465">
        <f>ROW(Source!A141)</f>
        <v>141</v>
      </c>
      <c r="B465">
        <v>92518004</v>
      </c>
      <c r="C465">
        <v>92517989</v>
      </c>
      <c r="D465">
        <v>91573343</v>
      </c>
      <c r="E465">
        <v>1</v>
      </c>
      <c r="F465">
        <v>1</v>
      </c>
      <c r="G465">
        <v>1</v>
      </c>
      <c r="H465">
        <v>3</v>
      </c>
      <c r="I465" t="s">
        <v>528</v>
      </c>
      <c r="J465" t="s">
        <v>529</v>
      </c>
      <c r="K465" t="s">
        <v>530</v>
      </c>
      <c r="L465">
        <v>1346</v>
      </c>
      <c r="N465">
        <v>1009</v>
      </c>
      <c r="O465" t="s">
        <v>407</v>
      </c>
      <c r="P465" t="s">
        <v>407</v>
      </c>
      <c r="Q465">
        <v>1</v>
      </c>
      <c r="X465">
        <v>10</v>
      </c>
      <c r="Y465">
        <v>56.11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10</v>
      </c>
      <c r="AH465">
        <v>2</v>
      </c>
      <c r="AI465">
        <v>92517996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>
      <c r="A466">
        <f>ROW(Source!A141)</f>
        <v>141</v>
      </c>
      <c r="B466">
        <v>92518005</v>
      </c>
      <c r="C466">
        <v>92517989</v>
      </c>
      <c r="D466">
        <v>91500146</v>
      </c>
      <c r="E466">
        <v>117</v>
      </c>
      <c r="F466">
        <v>1</v>
      </c>
      <c r="G466">
        <v>1</v>
      </c>
      <c r="H466">
        <v>3</v>
      </c>
      <c r="I466" t="s">
        <v>189</v>
      </c>
      <c r="J466" t="s">
        <v>3</v>
      </c>
      <c r="K466" t="s">
        <v>190</v>
      </c>
      <c r="L466">
        <v>1348</v>
      </c>
      <c r="N466">
        <v>1009</v>
      </c>
      <c r="O466" t="s">
        <v>191</v>
      </c>
      <c r="P466" t="s">
        <v>191</v>
      </c>
      <c r="Q466">
        <v>1000</v>
      </c>
      <c r="X466">
        <v>0.15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 t="s">
        <v>3</v>
      </c>
      <c r="AG466">
        <v>0.15</v>
      </c>
      <c r="AH466">
        <v>2</v>
      </c>
      <c r="AI466">
        <v>92517997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>
      <c r="A467">
        <f>ROW(Source!A142)</f>
        <v>142</v>
      </c>
      <c r="B467">
        <v>92517998</v>
      </c>
      <c r="C467">
        <v>92517989</v>
      </c>
      <c r="D467">
        <v>91496365</v>
      </c>
      <c r="E467">
        <v>117</v>
      </c>
      <c r="F467">
        <v>1</v>
      </c>
      <c r="G467">
        <v>1</v>
      </c>
      <c r="H467">
        <v>1</v>
      </c>
      <c r="I467" t="s">
        <v>516</v>
      </c>
      <c r="J467" t="s">
        <v>3</v>
      </c>
      <c r="K467" t="s">
        <v>517</v>
      </c>
      <c r="L467">
        <v>1191</v>
      </c>
      <c r="N467">
        <v>1013</v>
      </c>
      <c r="O467" t="s">
        <v>392</v>
      </c>
      <c r="P467" t="s">
        <v>392</v>
      </c>
      <c r="Q467">
        <v>1</v>
      </c>
      <c r="X467">
        <v>62.41</v>
      </c>
      <c r="Y467">
        <v>0</v>
      </c>
      <c r="Z467">
        <v>0</v>
      </c>
      <c r="AA467">
        <v>0</v>
      </c>
      <c r="AB467">
        <v>509.48</v>
      </c>
      <c r="AC467">
        <v>0</v>
      </c>
      <c r="AD467">
        <v>1</v>
      </c>
      <c r="AE467">
        <v>1</v>
      </c>
      <c r="AF467" t="s">
        <v>3</v>
      </c>
      <c r="AG467">
        <v>62.41</v>
      </c>
      <c r="AH467">
        <v>2</v>
      </c>
      <c r="AI467">
        <v>92517990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>
      <c r="A468">
        <f>ROW(Source!A142)</f>
        <v>142</v>
      </c>
      <c r="B468">
        <v>92517999</v>
      </c>
      <c r="C468">
        <v>92517989</v>
      </c>
      <c r="D468">
        <v>91496549</v>
      </c>
      <c r="E468">
        <v>117</v>
      </c>
      <c r="F468">
        <v>1</v>
      </c>
      <c r="G468">
        <v>1</v>
      </c>
      <c r="H468">
        <v>1</v>
      </c>
      <c r="I468" t="s">
        <v>393</v>
      </c>
      <c r="J468" t="s">
        <v>3</v>
      </c>
      <c r="K468" t="s">
        <v>394</v>
      </c>
      <c r="L468">
        <v>1191</v>
      </c>
      <c r="N468">
        <v>1013</v>
      </c>
      <c r="O468" t="s">
        <v>392</v>
      </c>
      <c r="P468" t="s">
        <v>392</v>
      </c>
      <c r="Q468">
        <v>1</v>
      </c>
      <c r="X468">
        <v>0.26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2</v>
      </c>
      <c r="AF468" t="s">
        <v>3</v>
      </c>
      <c r="AG468">
        <v>0.26</v>
      </c>
      <c r="AH468">
        <v>2</v>
      </c>
      <c r="AI468">
        <v>92517991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>
      <c r="A469">
        <f>ROW(Source!A142)</f>
        <v>142</v>
      </c>
      <c r="B469">
        <v>92518000</v>
      </c>
      <c r="C469">
        <v>92517989</v>
      </c>
      <c r="D469">
        <v>91503932</v>
      </c>
      <c r="E469">
        <v>1</v>
      </c>
      <c r="F469">
        <v>1</v>
      </c>
      <c r="G469">
        <v>1</v>
      </c>
      <c r="H469">
        <v>2</v>
      </c>
      <c r="I469" t="s">
        <v>400</v>
      </c>
      <c r="J469" t="s">
        <v>401</v>
      </c>
      <c r="K469" t="s">
        <v>402</v>
      </c>
      <c r="L469">
        <v>1368</v>
      </c>
      <c r="N469">
        <v>1011</v>
      </c>
      <c r="O469" t="s">
        <v>398</v>
      </c>
      <c r="P469" t="s">
        <v>398</v>
      </c>
      <c r="Q469">
        <v>1</v>
      </c>
      <c r="X469">
        <v>0.26</v>
      </c>
      <c r="Y469">
        <v>0</v>
      </c>
      <c r="Z469">
        <v>641.70000000000005</v>
      </c>
      <c r="AA469">
        <v>539.69000000000005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0.26</v>
      </c>
      <c r="AH469">
        <v>2</v>
      </c>
      <c r="AI469">
        <v>92517992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>
      <c r="A470">
        <f>ROW(Source!A142)</f>
        <v>142</v>
      </c>
      <c r="B470">
        <v>92518001</v>
      </c>
      <c r="C470">
        <v>92517989</v>
      </c>
      <c r="D470">
        <v>91504489</v>
      </c>
      <c r="E470">
        <v>1</v>
      </c>
      <c r="F470">
        <v>1</v>
      </c>
      <c r="G470">
        <v>1</v>
      </c>
      <c r="H470">
        <v>2</v>
      </c>
      <c r="I470" t="s">
        <v>518</v>
      </c>
      <c r="J470" t="s">
        <v>519</v>
      </c>
      <c r="K470" t="s">
        <v>520</v>
      </c>
      <c r="L470">
        <v>1368</v>
      </c>
      <c r="N470">
        <v>1011</v>
      </c>
      <c r="O470" t="s">
        <v>398</v>
      </c>
      <c r="P470" t="s">
        <v>398</v>
      </c>
      <c r="Q470">
        <v>1</v>
      </c>
      <c r="X470">
        <v>25.2</v>
      </c>
      <c r="Y470">
        <v>0</v>
      </c>
      <c r="Z470">
        <v>4.5199999999999996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25.2</v>
      </c>
      <c r="AH470">
        <v>2</v>
      </c>
      <c r="AI470">
        <v>92517993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>
      <c r="A471">
        <f>ROW(Source!A142)</f>
        <v>142</v>
      </c>
      <c r="B471">
        <v>92518002</v>
      </c>
      <c r="C471">
        <v>92517989</v>
      </c>
      <c r="D471">
        <v>91570688</v>
      </c>
      <c r="E471">
        <v>1</v>
      </c>
      <c r="F471">
        <v>1</v>
      </c>
      <c r="G471">
        <v>1</v>
      </c>
      <c r="H471">
        <v>3</v>
      </c>
      <c r="I471" t="s">
        <v>521</v>
      </c>
      <c r="J471" t="s">
        <v>522</v>
      </c>
      <c r="K471" t="s">
        <v>523</v>
      </c>
      <c r="L471">
        <v>1339</v>
      </c>
      <c r="N471">
        <v>1007</v>
      </c>
      <c r="O471" t="s">
        <v>524</v>
      </c>
      <c r="P471" t="s">
        <v>524</v>
      </c>
      <c r="Q471">
        <v>1</v>
      </c>
      <c r="X471">
        <v>0.21</v>
      </c>
      <c r="Y471">
        <v>35.71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0.21</v>
      </c>
      <c r="AH471">
        <v>2</v>
      </c>
      <c r="AI471">
        <v>92517994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>
      <c r="A472">
        <f>ROW(Source!A142)</f>
        <v>142</v>
      </c>
      <c r="B472">
        <v>92518003</v>
      </c>
      <c r="C472">
        <v>92517989</v>
      </c>
      <c r="D472">
        <v>91570985</v>
      </c>
      <c r="E472">
        <v>1</v>
      </c>
      <c r="F472">
        <v>1</v>
      </c>
      <c r="G472">
        <v>1</v>
      </c>
      <c r="H472">
        <v>3</v>
      </c>
      <c r="I472" t="s">
        <v>525</v>
      </c>
      <c r="J472" t="s">
        <v>526</v>
      </c>
      <c r="K472" t="s">
        <v>527</v>
      </c>
      <c r="L472">
        <v>1371</v>
      </c>
      <c r="N472">
        <v>1013</v>
      </c>
      <c r="O472" t="s">
        <v>20</v>
      </c>
      <c r="P472" t="s">
        <v>20</v>
      </c>
      <c r="Q472">
        <v>1</v>
      </c>
      <c r="X472">
        <v>10</v>
      </c>
      <c r="Y472">
        <v>18.59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10</v>
      </c>
      <c r="AH472">
        <v>2</v>
      </c>
      <c r="AI472">
        <v>92517995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>
      <c r="A473">
        <f>ROW(Source!A142)</f>
        <v>142</v>
      </c>
      <c r="B473">
        <v>92518004</v>
      </c>
      <c r="C473">
        <v>92517989</v>
      </c>
      <c r="D473">
        <v>91573343</v>
      </c>
      <c r="E473">
        <v>1</v>
      </c>
      <c r="F473">
        <v>1</v>
      </c>
      <c r="G473">
        <v>1</v>
      </c>
      <c r="H473">
        <v>3</v>
      </c>
      <c r="I473" t="s">
        <v>528</v>
      </c>
      <c r="J473" t="s">
        <v>529</v>
      </c>
      <c r="K473" t="s">
        <v>530</v>
      </c>
      <c r="L473">
        <v>1346</v>
      </c>
      <c r="N473">
        <v>1009</v>
      </c>
      <c r="O473" t="s">
        <v>407</v>
      </c>
      <c r="P473" t="s">
        <v>407</v>
      </c>
      <c r="Q473">
        <v>1</v>
      </c>
      <c r="X473">
        <v>10</v>
      </c>
      <c r="Y473">
        <v>56.11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3</v>
      </c>
      <c r="AG473">
        <v>10</v>
      </c>
      <c r="AH473">
        <v>2</v>
      </c>
      <c r="AI473">
        <v>92517996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>
      <c r="A474">
        <f>ROW(Source!A142)</f>
        <v>142</v>
      </c>
      <c r="B474">
        <v>92518005</v>
      </c>
      <c r="C474">
        <v>92517989</v>
      </c>
      <c r="D474">
        <v>91500146</v>
      </c>
      <c r="E474">
        <v>117</v>
      </c>
      <c r="F474">
        <v>1</v>
      </c>
      <c r="G474">
        <v>1</v>
      </c>
      <c r="H474">
        <v>3</v>
      </c>
      <c r="I474" t="s">
        <v>189</v>
      </c>
      <c r="J474" t="s">
        <v>3</v>
      </c>
      <c r="K474" t="s">
        <v>190</v>
      </c>
      <c r="L474">
        <v>1348</v>
      </c>
      <c r="N474">
        <v>1009</v>
      </c>
      <c r="O474" t="s">
        <v>191</v>
      </c>
      <c r="P474" t="s">
        <v>191</v>
      </c>
      <c r="Q474">
        <v>1000</v>
      </c>
      <c r="X474">
        <v>0.15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 t="s">
        <v>3</v>
      </c>
      <c r="AG474">
        <v>0.15</v>
      </c>
      <c r="AH474">
        <v>2</v>
      </c>
      <c r="AI474">
        <v>92517997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14"/>
  <sheetViews>
    <sheetView workbookViewId="0"/>
  </sheetViews>
  <sheetFormatPr defaultColWidth="9.140625" defaultRowHeight="12.75"/>
  <cols>
    <col min="1" max="256" width="9.140625" customWidth="1"/>
  </cols>
  <sheetData>
    <row r="1" spans="1:21">
      <c r="A1">
        <v>28</v>
      </c>
      <c r="B1">
        <v>1</v>
      </c>
      <c r="C1" t="s">
        <v>3</v>
      </c>
      <c r="D1" t="s">
        <v>23</v>
      </c>
      <c r="E1" t="s">
        <v>24</v>
      </c>
      <c r="F1" t="s">
        <v>24</v>
      </c>
      <c r="G1" t="s">
        <v>24</v>
      </c>
      <c r="H1" t="s">
        <v>3</v>
      </c>
      <c r="I1" t="s">
        <v>24</v>
      </c>
      <c r="J1" t="s">
        <v>24</v>
      </c>
      <c r="K1" t="s">
        <v>3</v>
      </c>
      <c r="L1" t="s">
        <v>3</v>
      </c>
      <c r="M1" t="s">
        <v>3</v>
      </c>
      <c r="N1" t="s">
        <v>23</v>
      </c>
      <c r="O1" t="s">
        <v>24</v>
      </c>
      <c r="P1" t="s">
        <v>3</v>
      </c>
      <c r="Q1" t="s">
        <v>3</v>
      </c>
      <c r="R1" t="s">
        <v>3</v>
      </c>
      <c r="S1" t="s">
        <v>531</v>
      </c>
      <c r="T1" t="s">
        <v>532</v>
      </c>
      <c r="U1" t="s">
        <v>533</v>
      </c>
    </row>
    <row r="2" spans="1:21">
      <c r="A2">
        <v>29</v>
      </c>
      <c r="B2">
        <v>1</v>
      </c>
      <c r="C2" t="s">
        <v>3</v>
      </c>
      <c r="D2" t="s">
        <v>23</v>
      </c>
      <c r="E2" t="s">
        <v>24</v>
      </c>
      <c r="F2" t="s">
        <v>24</v>
      </c>
      <c r="G2" t="s">
        <v>24</v>
      </c>
      <c r="H2" t="s">
        <v>3</v>
      </c>
      <c r="I2" t="s">
        <v>24</v>
      </c>
      <c r="J2" t="s">
        <v>24</v>
      </c>
      <c r="K2" t="s">
        <v>3</v>
      </c>
      <c r="L2" t="s">
        <v>3</v>
      </c>
      <c r="M2" t="s">
        <v>3</v>
      </c>
      <c r="N2" t="s">
        <v>23</v>
      </c>
      <c r="O2" t="s">
        <v>24</v>
      </c>
      <c r="P2" t="s">
        <v>3</v>
      </c>
      <c r="Q2" t="s">
        <v>3</v>
      </c>
      <c r="R2" t="s">
        <v>3</v>
      </c>
      <c r="S2" t="s">
        <v>531</v>
      </c>
      <c r="T2" t="s">
        <v>532</v>
      </c>
      <c r="U2" t="s">
        <v>533</v>
      </c>
    </row>
    <row r="3" spans="1:21">
      <c r="A3">
        <v>32</v>
      </c>
      <c r="B3">
        <v>1</v>
      </c>
      <c r="C3" t="s">
        <v>3</v>
      </c>
      <c r="D3" t="s">
        <v>23</v>
      </c>
      <c r="E3" t="s">
        <v>24</v>
      </c>
      <c r="F3" t="s">
        <v>24</v>
      </c>
      <c r="G3" t="s">
        <v>24</v>
      </c>
      <c r="H3" t="s">
        <v>3</v>
      </c>
      <c r="I3" t="s">
        <v>24</v>
      </c>
      <c r="J3" t="s">
        <v>24</v>
      </c>
      <c r="K3" t="s">
        <v>3</v>
      </c>
      <c r="L3" t="s">
        <v>3</v>
      </c>
      <c r="M3" t="s">
        <v>3</v>
      </c>
      <c r="N3" t="s">
        <v>23</v>
      </c>
      <c r="O3" t="s">
        <v>24</v>
      </c>
      <c r="P3" t="s">
        <v>3</v>
      </c>
      <c r="Q3" t="s">
        <v>3</v>
      </c>
      <c r="R3" t="s">
        <v>3</v>
      </c>
      <c r="S3" t="s">
        <v>531</v>
      </c>
      <c r="T3" t="s">
        <v>532</v>
      </c>
      <c r="U3" t="s">
        <v>533</v>
      </c>
    </row>
    <row r="4" spans="1:21">
      <c r="A4">
        <v>33</v>
      </c>
      <c r="B4">
        <v>1</v>
      </c>
      <c r="C4" t="s">
        <v>3</v>
      </c>
      <c r="D4" t="s">
        <v>23</v>
      </c>
      <c r="E4" t="s">
        <v>24</v>
      </c>
      <c r="F4" t="s">
        <v>24</v>
      </c>
      <c r="G4" t="s">
        <v>24</v>
      </c>
      <c r="H4" t="s">
        <v>3</v>
      </c>
      <c r="I4" t="s">
        <v>24</v>
      </c>
      <c r="J4" t="s">
        <v>24</v>
      </c>
      <c r="K4" t="s">
        <v>3</v>
      </c>
      <c r="L4" t="s">
        <v>3</v>
      </c>
      <c r="M4" t="s">
        <v>3</v>
      </c>
      <c r="N4" t="s">
        <v>23</v>
      </c>
      <c r="O4" t="s">
        <v>24</v>
      </c>
      <c r="P4" t="s">
        <v>3</v>
      </c>
      <c r="Q4" t="s">
        <v>3</v>
      </c>
      <c r="R4" t="s">
        <v>3</v>
      </c>
      <c r="S4" t="s">
        <v>531</v>
      </c>
      <c r="T4" t="s">
        <v>532</v>
      </c>
      <c r="U4" t="s">
        <v>533</v>
      </c>
    </row>
    <row r="5" spans="1:21">
      <c r="A5">
        <v>36</v>
      </c>
      <c r="B5">
        <v>1</v>
      </c>
      <c r="C5" t="s">
        <v>3</v>
      </c>
      <c r="D5" t="s">
        <v>23</v>
      </c>
      <c r="E5" t="s">
        <v>24</v>
      </c>
      <c r="F5" t="s">
        <v>24</v>
      </c>
      <c r="G5" t="s">
        <v>24</v>
      </c>
      <c r="H5" t="s">
        <v>3</v>
      </c>
      <c r="I5" t="s">
        <v>24</v>
      </c>
      <c r="J5" t="s">
        <v>24</v>
      </c>
      <c r="K5" t="s">
        <v>3</v>
      </c>
      <c r="L5" t="s">
        <v>3</v>
      </c>
      <c r="M5" t="s">
        <v>3</v>
      </c>
      <c r="N5" t="s">
        <v>23</v>
      </c>
      <c r="O5" t="s">
        <v>24</v>
      </c>
      <c r="P5" t="s">
        <v>3</v>
      </c>
      <c r="Q5" t="s">
        <v>3</v>
      </c>
      <c r="R5" t="s">
        <v>3</v>
      </c>
      <c r="S5" t="s">
        <v>531</v>
      </c>
      <c r="T5" t="s">
        <v>532</v>
      </c>
      <c r="U5" t="s">
        <v>533</v>
      </c>
    </row>
    <row r="6" spans="1:21">
      <c r="A6">
        <v>37</v>
      </c>
      <c r="B6">
        <v>1</v>
      </c>
      <c r="C6" t="s">
        <v>3</v>
      </c>
      <c r="D6" t="s">
        <v>23</v>
      </c>
      <c r="E6" t="s">
        <v>24</v>
      </c>
      <c r="F6" t="s">
        <v>24</v>
      </c>
      <c r="G6" t="s">
        <v>24</v>
      </c>
      <c r="H6" t="s">
        <v>3</v>
      </c>
      <c r="I6" t="s">
        <v>24</v>
      </c>
      <c r="J6" t="s">
        <v>24</v>
      </c>
      <c r="K6" t="s">
        <v>3</v>
      </c>
      <c r="L6" t="s">
        <v>3</v>
      </c>
      <c r="M6" t="s">
        <v>3</v>
      </c>
      <c r="N6" t="s">
        <v>23</v>
      </c>
      <c r="O6" t="s">
        <v>24</v>
      </c>
      <c r="P6" t="s">
        <v>3</v>
      </c>
      <c r="Q6" t="s">
        <v>3</v>
      </c>
      <c r="R6" t="s">
        <v>3</v>
      </c>
      <c r="S6" t="s">
        <v>531</v>
      </c>
      <c r="T6" t="s">
        <v>532</v>
      </c>
      <c r="U6" t="s">
        <v>533</v>
      </c>
    </row>
    <row r="7" spans="1:21">
      <c r="A7">
        <v>40</v>
      </c>
      <c r="B7">
        <v>1</v>
      </c>
      <c r="C7" t="s">
        <v>3</v>
      </c>
      <c r="D7" t="s">
        <v>23</v>
      </c>
      <c r="E7" t="s">
        <v>24</v>
      </c>
      <c r="F7" t="s">
        <v>24</v>
      </c>
      <c r="G7" t="s">
        <v>24</v>
      </c>
      <c r="H7" t="s">
        <v>3</v>
      </c>
      <c r="I7" t="s">
        <v>24</v>
      </c>
      <c r="J7" t="s">
        <v>24</v>
      </c>
      <c r="K7" t="s">
        <v>3</v>
      </c>
      <c r="L7" t="s">
        <v>3</v>
      </c>
      <c r="M7" t="s">
        <v>3</v>
      </c>
      <c r="N7" t="s">
        <v>23</v>
      </c>
      <c r="O7" t="s">
        <v>24</v>
      </c>
      <c r="P7" t="s">
        <v>3</v>
      </c>
      <c r="Q7" t="s">
        <v>3</v>
      </c>
      <c r="R7" t="s">
        <v>3</v>
      </c>
      <c r="S7" t="s">
        <v>531</v>
      </c>
      <c r="T7" t="s">
        <v>532</v>
      </c>
      <c r="U7" t="s">
        <v>533</v>
      </c>
    </row>
    <row r="8" spans="1:21">
      <c r="A8">
        <v>41</v>
      </c>
      <c r="B8">
        <v>1</v>
      </c>
      <c r="C8" t="s">
        <v>3</v>
      </c>
      <c r="D8" t="s">
        <v>23</v>
      </c>
      <c r="E8" t="s">
        <v>24</v>
      </c>
      <c r="F8" t="s">
        <v>24</v>
      </c>
      <c r="G8" t="s">
        <v>24</v>
      </c>
      <c r="H8" t="s">
        <v>3</v>
      </c>
      <c r="I8" t="s">
        <v>24</v>
      </c>
      <c r="J8" t="s">
        <v>24</v>
      </c>
      <c r="K8" t="s">
        <v>3</v>
      </c>
      <c r="L8" t="s">
        <v>3</v>
      </c>
      <c r="M8" t="s">
        <v>3</v>
      </c>
      <c r="N8" t="s">
        <v>23</v>
      </c>
      <c r="O8" t="s">
        <v>24</v>
      </c>
      <c r="P8" t="s">
        <v>3</v>
      </c>
      <c r="Q8" t="s">
        <v>3</v>
      </c>
      <c r="R8" t="s">
        <v>3</v>
      </c>
      <c r="S8" t="s">
        <v>531</v>
      </c>
      <c r="T8" t="s">
        <v>532</v>
      </c>
      <c r="U8" t="s">
        <v>533</v>
      </c>
    </row>
    <row r="9" spans="1:21">
      <c r="A9">
        <v>44</v>
      </c>
      <c r="B9">
        <v>1</v>
      </c>
      <c r="C9" t="s">
        <v>3</v>
      </c>
      <c r="D9" t="s">
        <v>23</v>
      </c>
      <c r="E9" t="s">
        <v>24</v>
      </c>
      <c r="F9" t="s">
        <v>24</v>
      </c>
      <c r="G9" t="s">
        <v>24</v>
      </c>
      <c r="H9" t="s">
        <v>3</v>
      </c>
      <c r="I9" t="s">
        <v>24</v>
      </c>
      <c r="J9" t="s">
        <v>24</v>
      </c>
      <c r="K9" t="s">
        <v>3</v>
      </c>
      <c r="L9" t="s">
        <v>3</v>
      </c>
      <c r="M9" t="s">
        <v>3</v>
      </c>
      <c r="N9" t="s">
        <v>23</v>
      </c>
      <c r="O9" t="s">
        <v>24</v>
      </c>
      <c r="P9" t="s">
        <v>3</v>
      </c>
      <c r="Q9" t="s">
        <v>3</v>
      </c>
      <c r="R9" t="s">
        <v>3</v>
      </c>
      <c r="S9" t="s">
        <v>531</v>
      </c>
      <c r="T9" t="s">
        <v>532</v>
      </c>
      <c r="U9" t="s">
        <v>533</v>
      </c>
    </row>
    <row r="10" spans="1:21">
      <c r="A10">
        <v>45</v>
      </c>
      <c r="B10">
        <v>1</v>
      </c>
      <c r="C10" t="s">
        <v>3</v>
      </c>
      <c r="D10" t="s">
        <v>23</v>
      </c>
      <c r="E10" t="s">
        <v>24</v>
      </c>
      <c r="F10" t="s">
        <v>24</v>
      </c>
      <c r="G10" t="s">
        <v>24</v>
      </c>
      <c r="H10" t="s">
        <v>3</v>
      </c>
      <c r="I10" t="s">
        <v>24</v>
      </c>
      <c r="J10" t="s">
        <v>24</v>
      </c>
      <c r="K10" t="s">
        <v>3</v>
      </c>
      <c r="L10" t="s">
        <v>3</v>
      </c>
      <c r="M10" t="s">
        <v>3</v>
      </c>
      <c r="N10" t="s">
        <v>23</v>
      </c>
      <c r="O10" t="s">
        <v>24</v>
      </c>
      <c r="P10" t="s">
        <v>3</v>
      </c>
      <c r="Q10" t="s">
        <v>3</v>
      </c>
      <c r="R10" t="s">
        <v>3</v>
      </c>
      <c r="S10" t="s">
        <v>531</v>
      </c>
      <c r="T10" t="s">
        <v>532</v>
      </c>
      <c r="U10" t="s">
        <v>533</v>
      </c>
    </row>
    <row r="11" spans="1:21">
      <c r="A11">
        <v>48</v>
      </c>
      <c r="B11">
        <v>1</v>
      </c>
      <c r="C11" t="s">
        <v>3</v>
      </c>
      <c r="D11" t="s">
        <v>23</v>
      </c>
      <c r="E11" t="s">
        <v>24</v>
      </c>
      <c r="F11" t="s">
        <v>24</v>
      </c>
      <c r="G11" t="s">
        <v>24</v>
      </c>
      <c r="H11" t="s">
        <v>3</v>
      </c>
      <c r="I11" t="s">
        <v>24</v>
      </c>
      <c r="J11" t="s">
        <v>24</v>
      </c>
      <c r="K11" t="s">
        <v>3</v>
      </c>
      <c r="L11" t="s">
        <v>3</v>
      </c>
      <c r="M11" t="s">
        <v>3</v>
      </c>
      <c r="N11" t="s">
        <v>23</v>
      </c>
      <c r="O11" t="s">
        <v>24</v>
      </c>
      <c r="P11" t="s">
        <v>3</v>
      </c>
      <c r="Q11" t="s">
        <v>3</v>
      </c>
      <c r="R11" t="s">
        <v>3</v>
      </c>
      <c r="S11" t="s">
        <v>531</v>
      </c>
      <c r="T11" t="s">
        <v>532</v>
      </c>
      <c r="U11" t="s">
        <v>533</v>
      </c>
    </row>
    <row r="12" spans="1:21">
      <c r="A12">
        <v>49</v>
      </c>
      <c r="B12">
        <v>1</v>
      </c>
      <c r="C12" t="s">
        <v>3</v>
      </c>
      <c r="D12" t="s">
        <v>23</v>
      </c>
      <c r="E12" t="s">
        <v>24</v>
      </c>
      <c r="F12" t="s">
        <v>24</v>
      </c>
      <c r="G12" t="s">
        <v>24</v>
      </c>
      <c r="H12" t="s">
        <v>3</v>
      </c>
      <c r="I12" t="s">
        <v>24</v>
      </c>
      <c r="J12" t="s">
        <v>24</v>
      </c>
      <c r="K12" t="s">
        <v>3</v>
      </c>
      <c r="L12" t="s">
        <v>3</v>
      </c>
      <c r="M12" t="s">
        <v>3</v>
      </c>
      <c r="N12" t="s">
        <v>23</v>
      </c>
      <c r="O12" t="s">
        <v>24</v>
      </c>
      <c r="P12" t="s">
        <v>3</v>
      </c>
      <c r="Q12" t="s">
        <v>3</v>
      </c>
      <c r="R12" t="s">
        <v>3</v>
      </c>
      <c r="S12" t="s">
        <v>531</v>
      </c>
      <c r="T12" t="s">
        <v>532</v>
      </c>
      <c r="U12" t="s">
        <v>533</v>
      </c>
    </row>
    <row r="13" spans="1:21">
      <c r="A13">
        <v>52</v>
      </c>
      <c r="B13">
        <v>1</v>
      </c>
      <c r="C13" t="s">
        <v>3</v>
      </c>
      <c r="D13" t="s">
        <v>23</v>
      </c>
      <c r="E13" t="s">
        <v>24</v>
      </c>
      <c r="F13" t="s">
        <v>24</v>
      </c>
      <c r="G13" t="s">
        <v>24</v>
      </c>
      <c r="H13" t="s">
        <v>3</v>
      </c>
      <c r="I13" t="s">
        <v>24</v>
      </c>
      <c r="J13" t="s">
        <v>24</v>
      </c>
      <c r="K13" t="s">
        <v>3</v>
      </c>
      <c r="L13" t="s">
        <v>3</v>
      </c>
      <c r="M13" t="s">
        <v>3</v>
      </c>
      <c r="N13" t="s">
        <v>23</v>
      </c>
      <c r="O13" t="s">
        <v>24</v>
      </c>
      <c r="P13" t="s">
        <v>3</v>
      </c>
      <c r="Q13" t="s">
        <v>3</v>
      </c>
      <c r="R13" t="s">
        <v>3</v>
      </c>
      <c r="S13" t="s">
        <v>531</v>
      </c>
      <c r="T13" t="s">
        <v>532</v>
      </c>
      <c r="U13" t="s">
        <v>533</v>
      </c>
    </row>
    <row r="14" spans="1:21">
      <c r="A14">
        <v>53</v>
      </c>
      <c r="B14">
        <v>1</v>
      </c>
      <c r="C14" t="s">
        <v>3</v>
      </c>
      <c r="D14" t="s">
        <v>23</v>
      </c>
      <c r="E14" t="s">
        <v>24</v>
      </c>
      <c r="F14" t="s">
        <v>24</v>
      </c>
      <c r="G14" t="s">
        <v>24</v>
      </c>
      <c r="H14" t="s">
        <v>3</v>
      </c>
      <c r="I14" t="s">
        <v>24</v>
      </c>
      <c r="J14" t="s">
        <v>24</v>
      </c>
      <c r="K14" t="s">
        <v>3</v>
      </c>
      <c r="L14" t="s">
        <v>3</v>
      </c>
      <c r="M14" t="s">
        <v>3</v>
      </c>
      <c r="N14" t="s">
        <v>23</v>
      </c>
      <c r="O14" t="s">
        <v>24</v>
      </c>
      <c r="P14" t="s">
        <v>3</v>
      </c>
      <c r="Q14" t="s">
        <v>3</v>
      </c>
      <c r="R14" t="s">
        <v>3</v>
      </c>
      <c r="S14" t="s">
        <v>531</v>
      </c>
      <c r="T14" t="s">
        <v>532</v>
      </c>
      <c r="U14" t="s">
        <v>533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CY12"/>
  <sheetViews>
    <sheetView workbookViewId="0"/>
  </sheetViews>
  <sheetFormatPr defaultColWidth="9.140625" defaultRowHeight="12.75"/>
  <cols>
    <col min="1" max="256" width="9.14062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>
      <c r="F12" t="str">
        <f>Source!F12</f>
        <v>Новый объект_(Копия) (ФСНБ-2022)_(Копия) (ФСНБ-2022)_(Копия) (ФСНБ-2022)_(Копия) (ФСНБ-2022)_(Копия)_(Копия) (ФСНБ-2022)</v>
      </c>
      <c r="G12" t="str">
        <f>Source!G12</f>
        <v>п486-25 ПИР, СМР, ПНР полным иждивением подрядчика по титулу: Реконструкция ТП-6/0,4 кВ №1891 с заменой тр-ра 100 кВА на тр-р 160 кВА, ПС №384 «Елисеево», в т.ч. ПИР, МО, м.о. Чехов, д Ивино, ул Весенняя, стр 44 Ю8-25-303-277140(515000) 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Доманова Юлия Андреевна</cp:lastModifiedBy>
  <dcterms:created xsi:type="dcterms:W3CDTF">2026-03-18T09:14:26Z</dcterms:created>
  <dcterms:modified xsi:type="dcterms:W3CDTF">2026-03-18T09:23:20Z</dcterms:modified>
</cp:coreProperties>
</file>